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2" documentId="8_{0D37AECF-BDDF-46AF-B431-36CE0AA1E6A6}" xr6:coauthVersionLast="47" xr6:coauthVersionMax="47" xr10:uidLastSave="{FCC1B29B-802F-4338-A077-7E5C4C26382E}"/>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B80" i="206" a="1"/>
  <c r="B80"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653" i="233" a="1"/>
  <c r="F1367" i="233" a="1"/>
  <c r="F202" i="233" a="1"/>
  <c r="F1723" i="233" a="1"/>
  <c r="F287" i="233" a="1"/>
  <c r="F1711" i="233" a="1"/>
  <c r="F1555" i="233" a="1"/>
  <c r="F1452" i="233" a="1"/>
  <c r="F1479" i="233" a="1"/>
  <c r="F1785" i="233" a="1"/>
  <c r="F110" i="233" a="1"/>
  <c r="F592" i="233" a="1"/>
  <c r="F1064" i="233" a="1"/>
  <c r="F1817" i="233" a="1"/>
  <c r="F967" i="233" a="1"/>
  <c r="F1143" i="233" a="1"/>
  <c r="F1576" i="233" a="1"/>
  <c r="F745" i="233" a="1"/>
  <c r="F1421" i="233" a="1"/>
  <c r="F739" i="233" a="1"/>
  <c r="F700" i="233" a="1"/>
  <c r="F606" i="233" a="1"/>
  <c r="F1475" i="233" a="1"/>
  <c r="F1348" i="233" a="1"/>
  <c r="F1146" i="233" a="1"/>
  <c r="F1387" i="233" a="1"/>
  <c r="F1721" i="233" a="1"/>
  <c r="F545" i="233" a="1"/>
  <c r="F1199" i="233" a="1"/>
  <c r="F306" i="233" a="1"/>
  <c r="F64" i="233" a="1"/>
  <c r="F9" i="233" a="1"/>
  <c r="F419" i="233" a="1"/>
  <c r="F697" i="233" a="1"/>
  <c r="F639" i="233" a="1"/>
  <c r="F1364" i="233" a="1"/>
  <c r="F1732" i="233" a="1"/>
  <c r="F146" i="233" a="1"/>
  <c r="F1741" i="233" a="1"/>
  <c r="F1215" i="233" a="1"/>
  <c r="F1833" i="233" a="1"/>
  <c r="F1114" i="233" a="1"/>
  <c r="F361" i="233" a="1"/>
  <c r="F643" i="233" a="1"/>
  <c r="F1080" i="233" a="1"/>
  <c r="F1804" i="233" a="1"/>
  <c r="F593" i="233" a="1"/>
  <c r="F1519" i="233" a="1"/>
  <c r="F1692" i="233" a="1"/>
  <c r="F588" i="233" a="1"/>
  <c r="F1812" i="233" a="1"/>
  <c r="F1076" i="233" a="1"/>
  <c r="F308" i="233" a="1"/>
  <c r="F407" i="233" a="1"/>
  <c r="F1089" i="233" a="1"/>
  <c r="F1644" i="233" a="1"/>
  <c r="F23" i="233" a="1"/>
  <c r="F211" i="233" a="1"/>
  <c r="F789" i="233" a="1"/>
  <c r="F1694" i="233" a="1"/>
  <c r="F751" i="233" a="1"/>
  <c r="F309" i="233" a="1"/>
  <c r="F526" i="233" a="1"/>
  <c r="F401" i="233" a="1"/>
  <c r="F364" i="233" a="1"/>
  <c r="F1659" i="233" a="1"/>
  <c r="F1743" i="233" a="1"/>
  <c r="F1131" i="233" a="1"/>
  <c r="F257" i="233" a="1"/>
  <c r="F581" i="233" a="1"/>
  <c r="F1901" i="233" a="1"/>
  <c r="F83" i="233" a="1"/>
  <c r="F573" i="233" a="1"/>
  <c r="F368" i="233" a="1"/>
  <c r="F604" i="233" a="1"/>
  <c r="F1558" i="233" a="1"/>
  <c r="F602" i="233" a="1"/>
  <c r="F1571" i="233" a="1"/>
  <c r="F384" i="233" a="1"/>
  <c r="F1673" i="233" a="1"/>
  <c r="F79" i="233" a="1"/>
  <c r="F363" i="233" a="1"/>
  <c r="F330" i="233" a="1"/>
  <c r="F1691" i="233" a="1"/>
  <c r="F1914" i="233" a="1"/>
  <c r="F857" i="233" a="1"/>
  <c r="F1391" i="233" a="1"/>
  <c r="F1791" i="233" a="1"/>
  <c r="F1828" i="233" a="1"/>
  <c r="F1654" i="233" a="1"/>
  <c r="F720" i="233" a="1"/>
  <c r="F1306" i="233" a="1"/>
  <c r="F342" i="233" a="1"/>
  <c r="F1422" i="233" a="1"/>
  <c r="F1359" i="233" a="1"/>
  <c r="F565" i="233" a="1"/>
  <c r="F1879" i="233" a="1"/>
  <c r="F1201" i="233" a="1"/>
  <c r="F1468" i="233" a="1"/>
  <c r="F1275" i="233" a="1"/>
  <c r="F1010" i="233" a="1"/>
  <c r="F1250" i="233" a="1"/>
  <c r="F237" i="233" a="1"/>
  <c r="F1491" i="233" a="1"/>
  <c r="F667" i="233" a="1"/>
  <c r="F689" i="233" a="1"/>
  <c r="F808" i="233" a="1"/>
  <c r="F264" i="233" a="1"/>
  <c r="F1070" i="233" a="1"/>
  <c r="F529" i="233" a="1"/>
  <c r="F228" i="233" a="1"/>
  <c r="F1317" i="233" a="1"/>
  <c r="F587" i="233" a="1"/>
  <c r="F292" i="233" a="1"/>
  <c r="F1596" i="233" a="1"/>
  <c r="F62" i="233" a="1"/>
  <c r="F767" i="233" a="1"/>
  <c r="F1450" i="233" a="1"/>
  <c r="F38" i="233" a="1"/>
  <c r="F1375" i="233" a="1"/>
  <c r="F521" i="233" a="1"/>
  <c r="F665" i="233" a="1"/>
  <c r="F1326" i="233" a="1"/>
  <c r="F1225" i="233" a="1"/>
  <c r="F586" i="233" a="1"/>
  <c r="F1033" i="233" a="1"/>
  <c r="F1103" i="233" a="1"/>
  <c r="F707" i="233" a="1"/>
  <c r="F1906" i="233" a="1"/>
  <c r="F1896" i="233" a="1"/>
  <c r="F1618" i="233" a="1"/>
  <c r="F1194" i="233" a="1"/>
  <c r="F1905" i="233" a="1"/>
  <c r="F1561" i="233" a="1"/>
  <c r="F148" i="233" a="1"/>
  <c r="F474" i="233" a="1"/>
  <c r="F1188" i="233" a="1"/>
  <c r="F369" i="233" a="1"/>
  <c r="F1323" i="233" a="1"/>
  <c r="F285" i="233" a="1"/>
  <c r="F137" i="233" a="1"/>
  <c r="F1789" i="233" a="1"/>
  <c r="F1740" i="233" a="1"/>
  <c r="F651" i="233" a="1"/>
  <c r="F1959" i="233" a="1"/>
  <c r="F1703" i="233" a="1"/>
  <c r="F705" i="233" a="1"/>
  <c r="F1507" i="233" a="1"/>
  <c r="F1175" i="233" a="1"/>
  <c r="F801" i="233" a="1"/>
  <c r="F1016" i="233" a="1"/>
  <c r="F677" i="233" a="1"/>
  <c r="F1722" i="233" a="1"/>
  <c r="F1931" i="233" a="1"/>
  <c r="F1144" i="233" a="1"/>
  <c r="F721" i="233" a="1"/>
  <c r="F917" i="233" a="1"/>
  <c r="F1970" i="233" a="1"/>
  <c r="F1279" i="233" a="1"/>
  <c r="F324" i="233" a="1"/>
  <c r="F1564" i="233" a="1"/>
  <c r="F411" i="233" a="1"/>
  <c r="F1947" i="233" a="1"/>
  <c r="F803" i="233" a="1"/>
  <c r="F67" i="233" a="1"/>
  <c r="F1611" i="233" a="1"/>
  <c r="F94" i="233" a="1"/>
  <c r="F925" i="233" a="1"/>
  <c r="F1362" i="233" a="1"/>
  <c r="F1944" i="233" a="1"/>
  <c r="F945" i="233" a="1"/>
  <c r="F167" i="233" a="1"/>
  <c r="F708" i="233" a="1"/>
  <c r="F1234" i="233" a="1"/>
  <c r="F393" i="233" a="1"/>
  <c r="F675" i="233" a="1"/>
  <c r="F1024" i="233" a="1"/>
  <c r="F1246" i="233" a="1"/>
  <c r="F97" i="233" a="1"/>
  <c r="F1222" i="233" a="1"/>
  <c r="F1814" i="233" a="1"/>
  <c r="F975" i="233" a="1"/>
  <c r="F1902" i="233" a="1"/>
  <c r="F1909" i="233" a="1"/>
  <c r="F1927" i="233" a="1"/>
  <c r="F1514" i="233" a="1"/>
  <c r="F1412" i="233" a="1"/>
  <c r="F261" i="233" a="1"/>
  <c r="F101" i="233" a="1"/>
  <c r="F1322" i="233" a="1"/>
  <c r="F1220" i="233" a="1"/>
  <c r="F761" i="233" a="1"/>
  <c r="F950" i="233" a="1"/>
  <c r="F406" i="233" a="1"/>
  <c r="F1643" i="233" a="1"/>
  <c r="F1765" i="233" a="1"/>
  <c r="F1542" i="233" a="1"/>
  <c r="F1413" i="233" a="1"/>
  <c r="F331" i="233" a="1"/>
  <c r="F1551" i="233" a="1"/>
  <c r="F1835" i="233" a="1"/>
  <c r="F1169" i="233" a="1"/>
  <c r="F286" i="233" a="1"/>
  <c r="F1717" i="233" a="1"/>
  <c r="F543" i="233" a="1"/>
  <c r="F766" i="233" a="1"/>
  <c r="F279" i="233" a="1"/>
  <c r="F1977" i="233" a="1"/>
  <c r="F941" i="233" a="1"/>
  <c r="F1079" i="233" a="1"/>
  <c r="F735" i="233" a="1"/>
  <c r="F1181" i="233" a="1"/>
  <c r="F878" i="233" a="1"/>
  <c r="F1165" i="233" a="1"/>
  <c r="F1708" i="233" a="1"/>
  <c r="F1075" i="233" a="1"/>
  <c r="F1457" i="233" a="1"/>
  <c r="F252" i="233" a="1"/>
  <c r="F732" i="233" a="1"/>
  <c r="F102" i="233" a="1"/>
  <c r="F904" i="233" a="1"/>
  <c r="F1790" i="233" a="1"/>
  <c r="F1819" i="233" a="1"/>
  <c r="F1095" i="233" a="1"/>
  <c r="F1621" i="233" a="1"/>
  <c r="F674" i="233" a="1"/>
  <c r="F515" i="233" a="1"/>
  <c r="F1356" i="233" a="1"/>
  <c r="F347" i="233" a="1"/>
  <c r="F1336" i="233" a="1"/>
  <c r="F1795" i="233" a="1"/>
  <c r="F1469" i="233" a="1"/>
  <c r="F1948" i="233" a="1"/>
  <c r="F1283" i="233" a="1"/>
  <c r="F1157" i="233" a="1"/>
  <c r="F906" i="233" a="1"/>
  <c r="F1697" i="233" a="1"/>
  <c r="F1758" i="233" a="1"/>
  <c r="F1885" i="233" a="1"/>
  <c r="F821" i="233" a="1"/>
  <c r="F1960" i="233" a="1"/>
  <c r="F908" i="233" a="1"/>
  <c r="F65" i="233" a="1"/>
  <c r="F810" i="233" a="1"/>
  <c r="F1938" i="233" a="1"/>
  <c r="F184" i="233" a="1"/>
  <c r="F1118" i="233" a="1"/>
  <c r="F1304" i="233" a="1"/>
  <c r="F669" i="233" a="1"/>
  <c r="F873" i="233" a="1"/>
  <c r="F366" i="233" a="1"/>
  <c r="F1204" i="233" a="1"/>
  <c r="F250" i="233" a="1"/>
  <c r="F571" i="233" a="1"/>
  <c r="F1768" i="233" a="1"/>
  <c r="F987" i="233" a="1"/>
  <c r="F828" i="233" a="1"/>
  <c r="F664" i="233" a="1"/>
  <c r="F1614" i="233" a="1"/>
  <c r="F1549" i="233" a="1"/>
  <c r="F1811" i="233" a="1"/>
  <c r="F738" i="233" a="1"/>
  <c r="F999" i="233" a="1"/>
  <c r="F781" i="233" a="1"/>
  <c r="F1863" i="233" a="1"/>
  <c r="F247" i="233" a="1"/>
  <c r="F607" i="233" a="1"/>
  <c r="F1390" i="233" a="1"/>
  <c r="F1366" i="233" a="1"/>
  <c r="F258" i="233" a="1"/>
  <c r="F531" i="233" a="1"/>
  <c r="F1449" i="233" a="1"/>
  <c r="F385" i="233" a="1"/>
  <c r="F1428" i="233" a="1"/>
  <c r="F1744" i="233" a="1"/>
  <c r="F1470" i="233" a="1"/>
  <c r="F1859" i="233" a="1"/>
  <c r="F1285" i="233" a="1"/>
  <c r="F1557" i="233" a="1"/>
  <c r="F685" i="233" a="1"/>
  <c r="F373" i="233" a="1"/>
  <c r="F190" i="233" a="1"/>
  <c r="F466" i="233" a="1"/>
  <c r="F852" i="233" a="1"/>
  <c r="F733" i="233" a="1"/>
  <c r="F1477" i="233" a="1"/>
  <c r="F212" i="233" a="1"/>
  <c r="F1506" i="233" a="1"/>
  <c r="F1150" i="233" a="1"/>
  <c r="F1704" i="233" a="1"/>
  <c r="F499" i="233" a="1"/>
  <c r="F487" i="233" a="1"/>
  <c r="F608" i="233" a="1"/>
  <c r="F1369" i="233" a="1"/>
  <c r="F195" i="233" a="1"/>
  <c r="F358" i="233" a="1"/>
  <c r="F1658" i="233" a="1"/>
  <c r="F203" i="233" a="1"/>
  <c r="F1223" i="233" a="1"/>
  <c r="F115" i="233" a="1"/>
  <c r="F1848" i="233" a="1"/>
  <c r="F1619" i="233" a="1"/>
  <c r="F430" i="233" a="1"/>
  <c r="F1253" i="233" a="1"/>
  <c r="F1846" i="233" a="1"/>
  <c r="F984" i="233" a="1"/>
  <c r="F1503" i="233" a="1"/>
  <c r="F1988" i="233" a="1"/>
  <c r="F1230" i="233" a="1"/>
  <c r="F255" i="233" a="1"/>
  <c r="F652" i="233" a="1"/>
  <c r="F301" i="233" a="1"/>
  <c r="F383" i="233" a="1"/>
  <c r="F1420" i="233" a="1"/>
  <c r="F1081" i="233" a="1"/>
  <c r="F1193" i="233" a="1"/>
  <c r="F282" i="233" a="1"/>
  <c r="F1566" i="233" a="1"/>
  <c r="F204" i="233" a="1"/>
  <c r="F344" i="233" a="1"/>
  <c r="F1357" i="233" a="1"/>
  <c r="F1590" i="233" a="1"/>
  <c r="F216" i="233" a="1"/>
  <c r="F387" i="233" a="1"/>
  <c r="F1383" i="233" a="1"/>
  <c r="F1274" i="233" a="1"/>
  <c r="F1522" i="233" a="1"/>
  <c r="F1068" i="233" a="1"/>
  <c r="F333" i="233" a="1"/>
  <c r="F1478" i="233" a="1"/>
  <c r="F1684" i="233" a="1"/>
  <c r="F1787" i="233" a="1"/>
  <c r="F1660" i="233" a="1"/>
  <c r="F1726" i="233" a="1"/>
  <c r="F334" i="233" a="1"/>
  <c r="F1189" i="233" a="1"/>
  <c r="F233" i="233" a="1"/>
  <c r="F693" i="233" a="1"/>
  <c r="F1330" i="233" a="1"/>
  <c r="F591" i="233" a="1"/>
  <c r="F1125" i="233" a="1"/>
  <c r="F1162" i="233" a="1"/>
  <c r="F756" i="233" a="1"/>
  <c r="F1438" i="233" a="1"/>
  <c r="F1248" i="233" a="1"/>
  <c r="F886" i="233" a="1"/>
  <c r="F601" i="233" a="1"/>
  <c r="F1055" i="233" a="1"/>
  <c r="F168" i="233" a="1"/>
  <c r="F1688" i="233" a="1"/>
  <c r="F1656" i="233" a="1"/>
  <c r="F174" i="233" a="1"/>
  <c r="F220" i="233" a="1"/>
  <c r="F611" i="233" a="1"/>
  <c r="F1799" i="233" a="1"/>
  <c r="F457" i="233" a="1"/>
  <c r="F1043" i="233" a="1"/>
  <c r="F598" i="233" a="1"/>
  <c r="F362" i="233" a="1"/>
  <c r="F1718" i="233" a="1"/>
  <c r="F1067" i="233" a="1"/>
  <c r="F1547" i="233" a="1"/>
  <c r="F1666" i="233" a="1"/>
  <c r="F509" i="233" a="1"/>
  <c r="F454" i="233" a="1"/>
  <c r="F1023" i="233" a="1"/>
  <c r="F638" i="233" a="1"/>
  <c r="F658" i="233" a="1"/>
  <c r="F1720" i="233" a="1"/>
  <c r="F561" i="233" a="1"/>
  <c r="F88" i="233" a="1"/>
  <c r="F1202" i="233" a="1"/>
  <c r="F1923" i="233" a="1"/>
  <c r="F181" i="233" a="1"/>
  <c r="F1664" i="233" a="1"/>
  <c r="F60" i="233" a="1"/>
  <c r="F829" i="233" a="1"/>
  <c r="F1344" i="233" a="1"/>
  <c r="F579" i="233" a="1"/>
  <c r="F171" i="233" a="1"/>
  <c r="F19" i="233" a="1"/>
  <c r="F1492" i="233" a="1"/>
  <c r="F493" i="233" a="1"/>
  <c r="F503" i="233" a="1"/>
  <c r="F523" i="233" a="1"/>
  <c r="F1045" i="233" a="1"/>
  <c r="F750" i="233" a="1"/>
  <c r="F866" i="233" a="1"/>
  <c r="F1729" i="233" a="1"/>
  <c r="F661" i="233" a="1"/>
  <c r="F156" i="233" a="1"/>
  <c r="F46" i="233" a="1"/>
  <c r="F66" i="233" a="1"/>
  <c r="F513" i="233" a="1"/>
  <c r="F40" i="233" a="1"/>
  <c r="F1647" i="233" a="1"/>
  <c r="F1386" i="233" a="1"/>
  <c r="F1291" i="233" a="1"/>
  <c r="F616" i="233" a="1"/>
  <c r="F1748" i="233" a="1"/>
  <c r="F714" i="233" a="1"/>
  <c r="F428" i="233" a="1"/>
  <c r="F43" i="233" a="1"/>
  <c r="F1961" i="233" a="1"/>
  <c r="F1108" i="233" a="1"/>
  <c r="F570" i="233" a="1"/>
  <c r="F800" i="233" a="1"/>
  <c r="F880" i="233" a="1"/>
  <c r="F1985" i="233" a="1"/>
  <c r="F318" i="233" a="1"/>
  <c r="F1350" i="233" a="1"/>
  <c r="F957" i="233" a="1"/>
  <c r="F914" i="233" a="1"/>
  <c r="F1134" i="233" a="1"/>
  <c r="F564" i="233" a="1"/>
  <c r="F1641" i="233" a="1"/>
  <c r="F166" i="233" a="1"/>
  <c r="F1109" i="233" a="1"/>
  <c r="F1738" i="233" a="1"/>
  <c r="F298" i="233" a="1"/>
  <c r="F254" i="233" a="1"/>
  <c r="F214" i="233" a="1"/>
  <c r="F31" i="233" a="1"/>
  <c r="F1290" i="233" a="1"/>
  <c r="F1277" i="233" a="1"/>
  <c r="F1296" i="233" a="1"/>
  <c r="F5" i="233" a="1"/>
  <c r="F90" i="233" a="1"/>
  <c r="F1973" i="233" a="1"/>
  <c r="F1888" i="233" a="1"/>
  <c r="F1756" i="233" a="1"/>
  <c r="F644" i="233" a="1"/>
  <c r="F175" i="233" a="1"/>
  <c r="F359" i="233" a="1"/>
  <c r="F891" i="233" a="1"/>
  <c r="F188" i="233" a="1"/>
  <c r="F997" i="233" a="1"/>
  <c r="F127" i="233" a="1"/>
  <c r="F1928" i="233" a="1"/>
  <c r="F1060" i="233" a="1"/>
  <c r="F1381" i="233" a="1"/>
  <c r="F145" i="233" a="1"/>
  <c r="F1315" i="233" a="1"/>
  <c r="F1397" i="233" a="1"/>
  <c r="F1332" i="233" a="1"/>
  <c r="F41" i="233" a="1"/>
  <c r="F849" i="233" a="1"/>
  <c r="F1335" i="233" a="1"/>
  <c r="F861" i="233" a="1"/>
  <c r="F1509" i="233" a="1"/>
  <c r="F1780" i="233" a="1"/>
  <c r="F1975" i="233" a="1"/>
  <c r="F433" i="233" a="1"/>
  <c r="F746" i="233" a="1"/>
  <c r="F1185" i="233" a="1"/>
  <c r="F221" i="233" a="1"/>
  <c r="F589" i="233" a="1"/>
  <c r="F265" i="233" a="1"/>
  <c r="F1562" i="233" a="1"/>
  <c r="F231" i="233" a="1"/>
  <c r="F1385" i="233" a="1"/>
  <c r="F1661" i="233" a="1"/>
  <c r="F1951" i="233" a="1"/>
  <c r="F456" i="233" a="1"/>
  <c r="F954" i="233" a="1"/>
  <c r="F1053" i="233" a="1"/>
  <c r="F1042" i="233" a="1"/>
  <c r="F511" i="233" a="1"/>
  <c r="F854" i="233" a="1"/>
  <c r="F1586" i="233" a="1"/>
  <c r="F1966" i="233" a="1"/>
  <c r="F1899" i="233" a="1"/>
  <c r="F200" i="233" a="1"/>
  <c r="F1337" i="233" a="1"/>
  <c r="F172" i="233" a="1"/>
  <c r="F568" i="233" a="1"/>
  <c r="F1142" i="233" a="1"/>
  <c r="F998" i="233" a="1"/>
  <c r="F412" i="233" a="1"/>
  <c r="F281" i="233" a="1"/>
  <c r="F963" i="233" a="1"/>
  <c r="F498" i="233" a="1"/>
  <c r="F98" i="233" a="1"/>
  <c r="F528" i="233" a="1"/>
  <c r="F980" i="233" a="1"/>
  <c r="F1854" i="233" a="1"/>
  <c r="F2" i="233" a="1"/>
  <c r="F1379" i="233" a="1"/>
  <c r="F1798" i="233" a="1"/>
  <c r="F1419" i="233" a="1"/>
  <c r="F797" i="233" a="1"/>
  <c r="F1353" i="233" a="1"/>
  <c r="F594" i="233" a="1"/>
  <c r="F868" i="233" a="1"/>
  <c r="F1543" i="233" a="1"/>
  <c r="F1087" i="233" a="1"/>
  <c r="F1258" i="233" a="1"/>
  <c r="F78" i="233" a="1"/>
  <c r="F626" i="233" a="1"/>
  <c r="F1792" i="233" a="1"/>
  <c r="F657" i="233" a="1"/>
  <c r="F1807" i="233" a="1"/>
  <c r="F1752" i="233" a="1"/>
  <c r="F640" i="233" a="1"/>
  <c r="F759" i="233" a="1"/>
  <c r="F87" i="233" a="1"/>
  <c r="F791" i="233" a="1"/>
  <c r="F1695" i="233" a="1"/>
  <c r="F241" i="233" a="1"/>
  <c r="F788" i="233" a="1"/>
  <c r="F1171" i="233" a="1"/>
  <c r="F388" i="233" a="1"/>
  <c r="F17" i="233" a="1"/>
  <c r="F862" i="233" a="1"/>
  <c r="F944" i="233" a="1"/>
  <c r="F1983" i="233" a="1"/>
  <c r="F470" i="233" a="1"/>
  <c r="F155" i="233" a="1"/>
  <c r="F320" i="233" a="1"/>
  <c r="F1689" i="233" a="1"/>
  <c r="F1088" i="233" a="1"/>
  <c r="F1530" i="233" a="1"/>
  <c r="F622" i="233" a="1"/>
  <c r="F699" i="233" a="1"/>
  <c r="F916" i="233" a="1"/>
  <c r="F971" i="233" a="1"/>
  <c r="F272" i="233" a="1"/>
  <c r="F754" i="233" a="1"/>
  <c r="F1517" i="233" a="1"/>
  <c r="F1361" i="233" a="1"/>
  <c r="F885" i="233" a="1"/>
  <c r="F966" i="233" a="1"/>
  <c r="F1084" i="233" a="1"/>
  <c r="F417" i="233" a="1"/>
  <c r="F239" i="233" a="1"/>
  <c r="F612" i="233" a="1"/>
  <c r="F1404" i="233" a="1"/>
  <c r="F811" i="233" a="1"/>
  <c r="F696" i="233" a="1"/>
  <c r="F809" i="233" a="1"/>
  <c r="F1850" i="233" a="1"/>
  <c r="F1416" i="233" a="1"/>
  <c r="F1597" i="233" a="1"/>
  <c r="F1405" i="233" a="1"/>
  <c r="F1625" i="233" a="1"/>
  <c r="F1191" i="233" a="1"/>
  <c r="F56" i="233" a="1"/>
  <c r="F542" i="233" a="1"/>
  <c r="F1836" i="233" a="1"/>
  <c r="F160" i="233" a="1"/>
  <c r="F1439" i="233" a="1"/>
  <c r="F1727" i="233" a="1"/>
  <c r="F1867" i="233" a="1"/>
  <c r="F1029" i="233" a="1"/>
  <c r="F551" i="233" a="1"/>
  <c r="F574" i="233" a="1"/>
  <c r="F656" i="233" a="1"/>
  <c r="F187" i="233" a="1"/>
  <c r="F1805" i="233" a="1"/>
  <c r="F1991" i="233" a="1"/>
  <c r="F694" i="233" a="1"/>
  <c r="F294" i="233" a="1"/>
  <c r="F1603" i="233" a="1"/>
  <c r="F459" i="233" a="1"/>
  <c r="F131" i="233" a="1"/>
  <c r="F477" i="233" a="1"/>
  <c r="F1254" i="233" a="1"/>
  <c r="F240" i="233" a="1"/>
  <c r="F395" i="233" a="1"/>
  <c r="F995" i="233" a="1"/>
  <c r="F888" i="233" a="1"/>
  <c r="F990" i="233" a="1"/>
  <c r="F1724" i="233" a="1"/>
  <c r="F378" i="233" a="1"/>
  <c r="F582" i="233" a="1"/>
  <c r="F544" i="233" a="1"/>
  <c r="F335" i="233" a="1"/>
  <c r="F1581" i="233" a="1"/>
  <c r="F130" i="233" a="1"/>
  <c r="F42" i="233" a="1"/>
  <c r="F322" i="233" a="1"/>
  <c r="F492" i="233" a="1"/>
  <c r="F1520" i="233" a="1"/>
  <c r="F1870" i="233" a="1"/>
  <c r="F965" i="233" a="1"/>
  <c r="F198" i="233" a="1"/>
  <c r="F522" i="233" a="1"/>
  <c r="F506" i="233" a="1"/>
  <c r="F778" i="233" a="1"/>
  <c r="F637" i="233" a="1"/>
  <c r="F1511" i="233" a="1"/>
  <c r="F712" i="233" a="1"/>
  <c r="F1866" i="233" a="1"/>
  <c r="F446" i="233" a="1"/>
  <c r="F1526" i="233" a="1"/>
  <c r="F1593" i="233" a="1"/>
  <c r="F1844" i="233" a="1"/>
  <c r="F1355" i="233" a="1"/>
  <c r="F1610" i="233" a="1"/>
  <c r="F354" i="233" a="1"/>
  <c r="F150" i="233" a="1"/>
  <c r="F1816" i="233" a="1"/>
  <c r="F1372" i="233" a="1"/>
  <c r="F1180" i="233" a="1"/>
  <c r="F1813" i="233" a="1"/>
  <c r="F438" i="233" a="1"/>
  <c r="F1133" i="233" a="1"/>
  <c r="F103" i="233" a="1"/>
  <c r="F533" i="233" a="1"/>
  <c r="F884" i="233" a="1"/>
  <c r="F517" i="233" a="1"/>
  <c r="F853" i="233" a="1"/>
  <c r="F495" i="233" a="1"/>
  <c r="F632" i="233" a="1"/>
  <c r="F855" i="233" a="1"/>
  <c r="F317" i="233" a="1"/>
  <c r="F1678" i="233" a="1"/>
  <c r="F462" i="233" a="1"/>
  <c r="F450" i="233" a="1"/>
  <c r="F1779" i="233" a="1"/>
  <c r="F518" i="233" a="1"/>
  <c r="F1141" i="233" a="1"/>
  <c r="F1591" i="233" a="1"/>
  <c r="F836" i="233" a="1"/>
  <c r="F1062" i="233" a="1"/>
  <c r="F259" i="233" a="1"/>
  <c r="F1553" i="233" a="1"/>
  <c r="F61" i="233" a="1"/>
  <c r="F1025" i="233" a="1"/>
  <c r="F765" i="233" a="1"/>
  <c r="F22" i="233" a="1"/>
  <c r="F248" i="233" a="1"/>
  <c r="F749" i="233" a="1"/>
  <c r="F1343" i="233" a="1"/>
  <c r="F1824" i="233" a="1"/>
  <c r="F302" i="233" a="1"/>
  <c r="F1513" i="233" a="1"/>
  <c r="F1630" i="233" a="1"/>
  <c r="F773" i="233" a="1"/>
  <c r="F812" i="233" a="1"/>
  <c r="F1869" i="233" a="1"/>
  <c r="F1260" i="233" a="1"/>
  <c r="F1451" i="233" a="1"/>
  <c r="F1365" i="233" a="1"/>
  <c r="F1894" i="233" a="1"/>
  <c r="F1056" i="233" a="1"/>
  <c r="F1345" i="233" a="1"/>
  <c r="F1992" i="233" a="1"/>
  <c r="F389" i="233" a="1"/>
  <c r="F923" i="233" a="1"/>
  <c r="F585" i="233" a="1"/>
  <c r="F63" i="233" a="1"/>
  <c r="F833" i="233" a="1"/>
  <c r="F560" i="233" a="1"/>
  <c r="F1105" i="233" a="1"/>
  <c r="F1096" i="233" a="1"/>
  <c r="F937" i="233" a="1"/>
  <c r="F1210" i="233" a="1"/>
  <c r="F99" i="233" a="1"/>
  <c r="F484" i="233" a="1"/>
  <c r="F1987" i="233" a="1"/>
  <c r="F1495" i="233" a="1"/>
  <c r="F1321" i="233" a="1"/>
  <c r="F1640" i="233" a="1"/>
  <c r="F134" i="233" a="1"/>
  <c r="F1515" i="233" a="1"/>
  <c r="F890" i="233" a="1"/>
  <c r="F269" i="233" a="1"/>
  <c r="F740" i="233" a="1"/>
  <c r="F307" i="233" a="1"/>
  <c r="F1160" i="233" a="1"/>
  <c r="F538" i="233" a="1"/>
  <c r="F348" i="233" a="1"/>
  <c r="F439" i="233" a="1"/>
  <c r="F679" i="233" a="1"/>
  <c r="F1211" i="233" a="1"/>
  <c r="F226" i="233" a="1"/>
  <c r="F921" i="233" a="1"/>
  <c r="F959" i="233" a="1"/>
  <c r="F1600" i="233" a="1"/>
  <c r="F839" i="233" a="1"/>
  <c r="F663" i="233" a="1"/>
  <c r="F403" i="233" a="1"/>
  <c r="F1388" i="233" a="1"/>
  <c r="F245" i="233" a="1"/>
  <c r="F1100" i="233" a="1"/>
  <c r="F1772" i="233" a="1"/>
  <c r="F599" i="233" a="1"/>
  <c r="F353" i="233" a="1"/>
  <c r="F1462" i="233" a="1"/>
  <c r="F775" i="233" a="1"/>
  <c r="F1778" i="233" a="1"/>
  <c r="F1582" i="233" a="1"/>
  <c r="F1672" i="233" a="1"/>
  <c r="F687" i="233" a="1"/>
  <c r="F96" i="233" a="1"/>
  <c r="F92" i="233" a="1"/>
  <c r="F100" i="233" a="1"/>
  <c r="F1027" i="233" a="1"/>
  <c r="F1774" i="233" a="1"/>
  <c r="F924" i="233" a="1"/>
  <c r="F842" i="233" a="1"/>
  <c r="F1132" i="233" a="1"/>
  <c r="F176" i="233" a="1"/>
  <c r="F1934" i="233" a="1"/>
  <c r="F34" i="233" a="1"/>
  <c r="F780" i="233" a="1"/>
  <c r="F1401" i="233" a="1"/>
  <c r="F1159" i="233" a="1"/>
  <c r="F1206" i="233" a="1"/>
  <c r="F977" i="233" a="1"/>
  <c r="F1340" i="233" a="1"/>
  <c r="F410" i="233" a="1"/>
  <c r="F615" i="233" a="1"/>
  <c r="F1299" i="233" a="1"/>
  <c r="F1312" i="233" a="1"/>
  <c r="F1384" i="233" a="1"/>
  <c r="F444" i="233" a="1"/>
  <c r="F1978" i="233" a="1"/>
  <c r="F1518" i="233" a="1"/>
  <c r="F1021" i="233" a="1"/>
  <c r="F1953" i="233" a="1"/>
  <c r="F32" i="233" a="1"/>
  <c r="F1173" i="233" a="1"/>
  <c r="F375" i="233" a="1"/>
  <c r="F716" i="233" a="1"/>
  <c r="F1465" i="233" a="1"/>
  <c r="F276" i="233" a="1"/>
  <c r="F1393" i="233" a="1"/>
  <c r="F1341" i="233" a="1"/>
  <c r="F332" i="233" a="1"/>
  <c r="F874" i="233" a="1"/>
  <c r="F1865" i="233" a="1"/>
  <c r="F932" i="233" a="1"/>
  <c r="F1521" i="233" a="1"/>
  <c r="F794" i="233" a="1"/>
  <c r="F377" i="233" a="1"/>
  <c r="F782" i="233" a="1"/>
  <c r="F1832" i="233" a="1"/>
  <c r="F1130" i="233" a="1"/>
  <c r="F1971" i="233" a="1"/>
  <c r="F270" i="233" a="1"/>
  <c r="F1733" i="233" a="1"/>
  <c r="F1560" i="233" a="1"/>
  <c r="F1195" i="233" a="1"/>
  <c r="F1351" i="233" a="1"/>
  <c r="F1608" i="233" a="1"/>
  <c r="F1012" i="233" a="1"/>
  <c r="F1631" i="233" a="1"/>
  <c r="F1370" i="233" a="1"/>
  <c r="F729" i="233" a="1"/>
  <c r="F584" i="233" a="1"/>
  <c r="F1653" i="233" a="1"/>
  <c r="F1147" i="233" a="1"/>
  <c r="F15" i="233" a="1"/>
  <c r="F1649" i="233" a="1"/>
  <c r="F737" i="233" a="1"/>
  <c r="F1458" i="233" a="1"/>
  <c r="F1652" i="233" a="1"/>
  <c r="F974" i="233" a="1"/>
  <c r="F242" i="233" a="1"/>
  <c r="F1556" i="233" a="1"/>
  <c r="F1017" i="233" a="1"/>
  <c r="F1019" i="233" a="1"/>
  <c r="F1701" i="233" a="1"/>
  <c r="F896" i="233" a="1"/>
  <c r="F1461" i="233" a="1"/>
  <c r="F313" i="233" a="1"/>
  <c r="F1856" i="233" a="1"/>
  <c r="F1671" i="233" a="1"/>
  <c r="F303" i="233" a="1"/>
  <c r="F1186" i="233" a="1"/>
  <c r="F1857" i="233" a="1"/>
  <c r="F1930" i="233" a="1"/>
  <c r="F30" i="233" a="1"/>
  <c r="F1178" i="233" a="1"/>
  <c r="F1129" i="233" a="1"/>
  <c r="F502" i="233" a="1"/>
  <c r="F1406" i="233" a="1"/>
  <c r="F802" i="233" a="1"/>
  <c r="F1358" i="233" a="1"/>
  <c r="F1382" i="233" a="1"/>
  <c r="F1860" i="233" a="1"/>
  <c r="F1485" i="233" a="1"/>
  <c r="F1237" i="233" a="1"/>
  <c r="F413" i="233" a="1"/>
  <c r="F186" i="233" a="1"/>
  <c r="F73" i="233" a="1"/>
  <c r="F952" i="233" a="1"/>
  <c r="F1826" i="233" a="1"/>
  <c r="F1255" i="233" a="1"/>
  <c r="F1192" i="233" a="1"/>
  <c r="F928" i="233" a="1"/>
  <c r="F1575" i="233" a="1"/>
  <c r="F104" i="233" a="1"/>
  <c r="F1737" i="233" a="1"/>
  <c r="F421" i="233" a="1"/>
  <c r="F1753" i="233" a="1"/>
  <c r="F1267" i="233" a="1"/>
  <c r="F1231" i="233" a="1"/>
  <c r="F418" i="233" a="1"/>
  <c r="F865" i="233" a="1"/>
  <c r="F1424" i="233" a="1"/>
  <c r="F823" i="233" a="1"/>
  <c r="F405" i="233" a="1"/>
  <c r="F475" i="233" a="1"/>
  <c r="F597" i="233" a="1"/>
  <c r="F1093" i="233" a="1"/>
  <c r="F392" i="233" a="1"/>
  <c r="F1437" i="233" a="1"/>
  <c r="F680" i="233" a="1"/>
  <c r="F1633" i="233" a="1"/>
  <c r="F784" i="233" a="1"/>
  <c r="F1588" i="233" a="1"/>
  <c r="F893" i="233" a="1"/>
  <c r="F297" i="233" a="1"/>
  <c r="F1448" i="233" a="1"/>
  <c r="F863" i="233" a="1"/>
  <c r="F1263" i="233" a="1"/>
  <c r="F831" i="233" a="1"/>
  <c r="F552" i="233" a="1"/>
  <c r="F442" i="233" a="1"/>
  <c r="F1441" i="233" a="1"/>
  <c r="F610" i="233" a="1"/>
  <c r="F106" i="233" a="1"/>
  <c r="F290" i="233" a="1"/>
  <c r="F262" i="233" a="1"/>
  <c r="F95" i="233" a="1"/>
  <c r="F1445" i="233" a="1"/>
  <c r="F1086" i="233" a="1"/>
  <c r="F1719" i="233" a="1"/>
  <c r="F1801" i="233" a="1"/>
  <c r="F1091" i="233" a="1"/>
  <c r="F992" i="233" a="1"/>
  <c r="F149" i="233" a="1"/>
  <c r="F1615" i="233" a="1"/>
  <c r="F1233" i="233" a="1"/>
  <c r="F1018" i="233" a="1"/>
  <c r="F777" i="233" a="1"/>
  <c r="F161" i="233" a="1"/>
  <c r="F1749" i="233" a="1"/>
  <c r="F840" i="233" a="1"/>
  <c r="F71" i="233" a="1"/>
  <c r="F1009" i="233" a="1"/>
  <c r="F1354" i="233" a="1"/>
  <c r="F1580" i="233" a="1"/>
  <c r="F1310" i="233" a="1"/>
  <c r="F835" i="233" a="1"/>
  <c r="F1443" i="233" a="1"/>
  <c r="F1034" i="233" a="1"/>
  <c r="F1389" i="233" a="1"/>
  <c r="F1329" i="233" a="1"/>
  <c r="F1842" i="233" a="1"/>
  <c r="F530" i="233" a="1"/>
  <c r="F1377" i="233" a="1"/>
  <c r="F1663" i="233" a="1"/>
  <c r="F489" i="233" a="1"/>
  <c r="F645" i="233" a="1"/>
  <c r="F1126" i="233" a="1"/>
  <c r="F77" i="233" a="1"/>
  <c r="F1145" i="233" a="1"/>
  <c r="F1396" i="233" a="1"/>
  <c r="F494" i="233" a="1"/>
  <c r="F673" i="233" a="1"/>
  <c r="F760" i="233" a="1"/>
  <c r="F1537" i="233" a="1"/>
  <c r="F191" i="233" a="1"/>
  <c r="F1229" i="233" a="1"/>
  <c r="F1508" i="233" a="1"/>
  <c r="F57" i="233" a="1"/>
  <c r="F772" i="233" a="1"/>
  <c r="F169" i="233" a="1"/>
  <c r="F1747" i="233" a="1"/>
  <c r="F194" i="233" a="1"/>
  <c r="F1044" i="233" a="1"/>
  <c r="F126" i="233" a="1"/>
  <c r="F152" i="233" a="1"/>
  <c r="F1915" i="233" a="1"/>
  <c r="F1592" i="233" a="1"/>
  <c r="F1128" i="233" a="1"/>
  <c r="F619" i="233" a="1"/>
  <c r="F376" i="233" a="1"/>
  <c r="F53" i="233" a="1"/>
  <c r="F8" i="233" a="1"/>
  <c r="F1314" i="233" a="1"/>
  <c r="F1648" i="233" a="1"/>
  <c r="F946" i="233" a="1"/>
  <c r="F36" i="233" a="1"/>
  <c r="F349" i="233" a="1"/>
  <c r="F1875" i="233" a="1"/>
  <c r="F816" i="233" a="1"/>
  <c r="F1862" i="233" a="1"/>
  <c r="F1004" i="233" a="1"/>
  <c r="F837" i="233" a="1"/>
  <c r="F468" i="233" a="1"/>
  <c r="F569" i="233" a="1"/>
  <c r="F404" i="233" a="1"/>
  <c r="F1855" i="233" a="1"/>
  <c r="F143" i="233" a="1"/>
  <c r="F1346" i="233" a="1"/>
  <c r="F960" i="233" a="1"/>
  <c r="F1952" i="233" a="1"/>
  <c r="F316" i="233" a="1"/>
  <c r="F1152" i="233" a="1"/>
  <c r="F964" i="233" a="1"/>
  <c r="F666" i="233" a="1"/>
  <c r="F1505" i="233" a="1"/>
  <c r="F1338" i="233" a="1"/>
  <c r="F271" i="233" a="1"/>
  <c r="F905" i="233" a="1"/>
  <c r="F1320" i="233" a="1"/>
  <c r="F832" i="233" a="1"/>
  <c r="F546" i="233" a="1"/>
  <c r="F876" i="233" a="1"/>
  <c r="F472" i="233" a="1"/>
  <c r="F1535" i="233" a="1"/>
  <c r="F936" i="233" a="1"/>
  <c r="F986" i="233" a="1"/>
  <c r="F1288" i="233" a="1"/>
  <c r="F938" i="233" a="1"/>
  <c r="F451" i="233" a="1"/>
  <c r="F955" i="233" a="1"/>
  <c r="F1937" i="233" a="1"/>
  <c r="F1078" i="233" a="1"/>
  <c r="F311" i="233" a="1"/>
  <c r="F219" i="233" a="1"/>
  <c r="F54" i="233" a="1"/>
  <c r="F1565" i="233" a="1"/>
  <c r="F260" i="233" a="1"/>
  <c r="F624" i="233" a="1"/>
  <c r="F113" i="233" a="1"/>
  <c r="F1693" i="233" a="1"/>
  <c r="F1123" i="233" a="1"/>
  <c r="F1536" i="233" a="1"/>
  <c r="F1471" i="233" a="1"/>
  <c r="F207" i="233" a="1"/>
  <c r="F1512" i="233" a="1"/>
  <c r="F182" i="233" a="1"/>
  <c r="F1352" i="233" a="1"/>
  <c r="F525" i="233" a="1"/>
  <c r="F869" i="233" a="1"/>
  <c r="F929" i="233" a="1"/>
  <c r="F1650" i="233" a="1"/>
  <c r="F59" i="233" a="1"/>
  <c r="F47" i="233" a="1"/>
  <c r="F372" i="233" a="1"/>
  <c r="F785" i="233" a="1"/>
  <c r="F818" i="233" a="1"/>
  <c r="F1216" i="233" a="1"/>
  <c r="F1270" i="233" a="1"/>
  <c r="F215" i="233" a="1"/>
  <c r="F567" i="233" a="1"/>
  <c r="F10" i="233" a="1"/>
  <c r="F554" i="233" a="1"/>
  <c r="F922" i="233" a="1"/>
  <c r="F753" i="233" a="1"/>
  <c r="F1544" i="233" a="1"/>
  <c r="F70" i="233" a="1"/>
  <c r="F121" i="233" a="1"/>
  <c r="F1847" i="233" a="1"/>
  <c r="F1085" i="233" a="1"/>
  <c r="F1750" i="233" a="1"/>
  <c r="F1446" i="233" a="1"/>
  <c r="F1102" i="233" a="1"/>
  <c r="F1414" i="233" a="1"/>
  <c r="F491" i="233" a="1"/>
  <c r="F304" i="233" a="1"/>
  <c r="F109" i="233" a="1"/>
  <c r="F86" i="233" a="1"/>
  <c r="F337" i="233" a="1"/>
  <c r="F1568" i="233" a="1"/>
  <c r="F844" i="233" a="1"/>
  <c r="F1627" i="233" a="1"/>
  <c r="F792" i="233" a="1"/>
  <c r="F256" i="233" a="1"/>
  <c r="F85" i="233" a="1"/>
  <c r="F1993" i="233" a="1"/>
  <c r="F423" i="233" a="1"/>
  <c r="F1002" i="233" a="1"/>
  <c r="F7" i="233" a="1"/>
  <c r="F1026" i="233" a="1"/>
  <c r="F108" i="233" a="1"/>
  <c r="F1308" i="233" a="1"/>
  <c r="F1637" i="233" a="1"/>
  <c r="F741" i="233" a="1"/>
  <c r="F263" i="233" a="1"/>
  <c r="F471" i="233" a="1"/>
  <c r="F979" i="233" a="1"/>
  <c r="F251" i="233" a="1"/>
  <c r="F943" i="233" a="1"/>
  <c r="F1606" i="233" a="1"/>
  <c r="F1766" i="233" a="1"/>
  <c r="F822" i="233" a="1"/>
  <c r="F935" i="233" a="1"/>
  <c r="F415" i="233" a="1"/>
  <c r="F825" i="233" a="1"/>
  <c r="F26" i="233" a="1"/>
  <c r="F1119" i="233" a="1"/>
  <c r="F1136" i="233" a="1"/>
  <c r="F1907" i="233" a="1"/>
  <c r="F1434" i="233" a="1"/>
  <c r="F603" i="233" a="1"/>
  <c r="F179" i="233" a="1"/>
  <c r="F14" i="233" a="1"/>
  <c r="F779" i="233" a="1"/>
  <c r="F222" i="233" a="1"/>
  <c r="F1456" i="233" a="1"/>
  <c r="F402" i="233" a="1"/>
  <c r="F993" i="233" a="1"/>
  <c r="F958" i="233" a="1"/>
  <c r="F774" i="233" a="1"/>
  <c r="F1440" i="233" a="1"/>
  <c r="F940" i="233" a="1"/>
  <c r="F1402" i="233" a="1"/>
  <c r="F621" i="233" a="1"/>
  <c r="F1917" i="233" a="1"/>
  <c r="F1200" i="233" a="1"/>
  <c r="F1532" i="233" a="1"/>
  <c r="F1827" i="233" a="1"/>
  <c r="F902" i="233" a="1"/>
  <c r="F478" i="233" a="1"/>
  <c r="F346" i="233" a="1"/>
  <c r="F1574" i="233" a="1"/>
  <c r="F196" i="233" a="1"/>
  <c r="F1127" i="233" a="1"/>
  <c r="F283" i="233" a="1"/>
  <c r="F576" i="233" a="1"/>
  <c r="F1838" i="233" a="1"/>
  <c r="F763" i="233" a="1"/>
  <c r="F793" i="233" a="1"/>
  <c r="F918" i="233" a="1"/>
  <c r="F635" i="233" a="1"/>
  <c r="F1049" i="233" a="1"/>
  <c r="F796" i="233" a="1"/>
  <c r="F1788" i="233" a="1"/>
  <c r="F253" i="233" a="1"/>
  <c r="F1036" i="233" a="1"/>
  <c r="F1272" i="233" a="1"/>
  <c r="F469" i="233" a="1"/>
  <c r="F3" i="233" a="1"/>
  <c r="F1919" i="233" a="1"/>
  <c r="F1444" i="233" a="1"/>
  <c r="F1954" i="233" a="1"/>
  <c r="F1645" i="233" a="1"/>
  <c r="F843" i="233" a="1"/>
  <c r="F1224" i="233" a="1"/>
  <c r="F654" i="233" a="1"/>
  <c r="F1893" i="233" a="1"/>
  <c r="F1599" i="233" a="1"/>
  <c r="F723" i="233" a="1"/>
  <c r="F989" i="233" a="1"/>
  <c r="F1595" i="233" a="1"/>
  <c r="F1834" i="233" a="1"/>
  <c r="F972" i="233" a="1"/>
  <c r="F532" i="233" a="1"/>
  <c r="F1981" i="233" a="1"/>
  <c r="F461" i="233" a="1"/>
  <c r="F123" i="233" a="1"/>
  <c r="F1031" i="233" a="1"/>
  <c r="F1325" i="233" a="1"/>
  <c r="F341" i="233" a="1"/>
  <c r="F1266" i="233" a="1"/>
  <c r="F400" i="233" a="1"/>
  <c r="F988" i="233" a="1"/>
  <c r="F1235" i="233" a="1"/>
  <c r="F75" i="233" a="1"/>
  <c r="F27" i="233" a="1"/>
  <c r="F84" i="233" a="1"/>
  <c r="F1309" i="233" a="1"/>
  <c r="F1318" i="233" a="1"/>
  <c r="F847" i="233" a="1"/>
  <c r="F340" i="233" a="1"/>
  <c r="F514" i="233" a="1"/>
  <c r="F463" i="233" a="1"/>
  <c r="F1046" i="233" a="1"/>
  <c r="F398" i="233" a="1"/>
  <c r="F1259" i="233" a="1"/>
  <c r="F1466" i="233" a="1"/>
  <c r="F227" i="233" a="1"/>
  <c r="F142" i="233" a="1"/>
  <c r="F1280" i="233" a="1"/>
  <c r="F1823" i="233" a="1"/>
  <c r="F1843" i="233" a="1"/>
  <c r="F817" i="233" a="1"/>
  <c r="F55" i="233" a="1"/>
  <c r="F6" i="233" a="1"/>
  <c r="F1940" i="233" a="1"/>
  <c r="F1213" i="233" a="1"/>
  <c r="F68" i="233" a="1"/>
  <c r="F399" i="233" a="1"/>
  <c r="F1179" i="233" a="1"/>
  <c r="F1887" i="233" a="1"/>
  <c r="F157" i="233" a="1"/>
  <c r="F1101" i="233" a="1"/>
  <c r="F1715" i="233" a="1"/>
  <c r="F1920" i="233" a="1"/>
  <c r="F743" i="233" a="1"/>
  <c r="F559" i="233" a="1"/>
  <c r="F1872" i="233" a="1"/>
  <c r="F1980" i="233" a="1"/>
  <c r="F455" i="233" a="1"/>
  <c r="F504" i="233" a="1"/>
  <c r="F185" i="233" a="1"/>
  <c r="F1098" i="233" a="1"/>
  <c r="F69" i="233" a="1"/>
  <c r="F1243" i="233" a="1"/>
  <c r="F1074" i="233" a="1"/>
  <c r="F1775" i="233" a="1"/>
  <c r="F139" i="233" a="1"/>
  <c r="F144" i="233" a="1"/>
  <c r="F1897" i="233" a="1"/>
  <c r="F1407" i="233" a="1"/>
  <c r="F278" i="233" a="1"/>
  <c r="F771" i="233" a="1"/>
  <c r="F1228" i="233" a="1"/>
  <c r="F394" i="233" a="1"/>
  <c r="F991" i="233" a="1"/>
  <c r="F764" i="233" a="1"/>
  <c r="F1297" i="233" a="1"/>
  <c r="F1324" i="233" a="1"/>
  <c r="F787" i="233" a="1"/>
  <c r="F1755" i="233" a="1"/>
  <c r="F709" i="233" a="1"/>
  <c r="F590" i="233" a="1"/>
  <c r="F1878" i="233" a="1"/>
  <c r="F1499" i="233" a="1"/>
  <c r="F1278" i="233" a="1"/>
  <c r="F1482" i="233" a="1"/>
  <c r="F783" i="233" a="1"/>
  <c r="F197" i="233" a="1"/>
  <c r="F164" i="233" a="1"/>
  <c r="F1767" i="233" a="1"/>
  <c r="F1639" i="233" a="1"/>
  <c r="F170" i="233" a="1"/>
  <c r="F915" i="233" a="1"/>
  <c r="F537" i="233" a="1"/>
  <c r="F1667" i="233" a="1"/>
  <c r="F630" i="233" a="1"/>
  <c r="F1481" i="233" a="1"/>
  <c r="F1094" i="233" a="1"/>
  <c r="F1728" i="233" a="1"/>
  <c r="F969" i="233" a="1"/>
  <c r="F1634" i="233" a="1"/>
  <c r="F951" i="233" a="1"/>
  <c r="F1839" i="233" a="1"/>
  <c r="F806" i="233" a="1"/>
  <c r="F1154" i="233" a="1"/>
  <c r="F1845" i="233" a="1"/>
  <c r="F1289" i="233" a="1"/>
  <c r="F1236" i="233" a="1"/>
  <c r="F949" i="233" a="1"/>
  <c r="F770" i="233" a="1"/>
  <c r="F555" i="233" a="1"/>
  <c r="F1030" i="233" a="1"/>
  <c r="F1139" i="233" a="1"/>
  <c r="F710" i="233" a="1"/>
  <c r="F467" i="233" a="1"/>
  <c r="F845" i="233" a="1"/>
  <c r="F820" i="233" a="1"/>
  <c r="F314" i="233" a="1"/>
  <c r="F1877" i="233" a="1"/>
  <c r="F1256" i="233" a="1"/>
  <c r="F1360" i="233" a="1"/>
  <c r="F934" i="233" a="1"/>
  <c r="F1851" i="233" a="1"/>
  <c r="F1432" i="233" a="1"/>
  <c r="F718" i="233" a="1"/>
  <c r="F1751" i="233" a="1"/>
  <c r="F1771" i="233" a="1"/>
  <c r="F329" i="233" a="1"/>
  <c r="F246" i="233" a="1"/>
  <c r="F931" i="233" a="1"/>
  <c r="F1858" i="233" a="1"/>
  <c r="F872" i="233" a="1"/>
  <c r="F1219" i="233" a="1"/>
  <c r="F668" i="233" a="1"/>
  <c r="F1797" i="233" a="1"/>
  <c r="F1184" i="233" a="1"/>
  <c r="F351" i="233" a="1"/>
  <c r="F1115" i="233" a="1"/>
  <c r="F870" i="233" a="1"/>
  <c r="F118" i="233" a="1"/>
  <c r="F112" i="233" a="1"/>
  <c r="F1546" i="233" a="1"/>
  <c r="F1969" i="233" a="1"/>
  <c r="F323" i="233" a="1"/>
  <c r="F575" i="233" a="1"/>
  <c r="F1533" i="233" a="1"/>
  <c r="F1117" i="233" a="1"/>
  <c r="F682" i="233" a="1"/>
  <c r="F920" i="233" a="1"/>
  <c r="F1249" i="233" a="1"/>
  <c r="F1120" i="233" a="1"/>
  <c r="F1852" i="233" a="1"/>
  <c r="F609" i="233" a="1"/>
  <c r="F230" i="233" a="1"/>
  <c r="F505" i="233" a="1"/>
  <c r="F1163" i="233" a="1"/>
  <c r="F648" i="233" a="1"/>
  <c r="F900" i="233" a="1"/>
  <c r="F1810" i="233" a="1"/>
  <c r="F1942" i="233" a="1"/>
  <c r="F1301" i="233" a="1"/>
  <c r="F1911" i="233" a="1"/>
  <c r="F289" i="233" a="1"/>
  <c r="F1092" i="233" a="1"/>
  <c r="F284" i="233" a="1"/>
  <c r="F717" i="233" a="1"/>
  <c r="F1760" i="233" a="1"/>
  <c r="F744" i="233" a="1"/>
  <c r="F1221" i="233" a="1"/>
  <c r="F926" i="233" a="1"/>
  <c r="F1916" i="233" a="1"/>
  <c r="F683" i="233" a="1"/>
  <c r="F1400" i="233" a="1"/>
  <c r="F449" i="233" a="1"/>
  <c r="F379" i="233" a="1"/>
  <c r="F1763" i="233" a="1"/>
  <c r="F1849" i="233" a="1"/>
  <c r="F1742" i="233" a="1"/>
  <c r="F1156" i="233" a="1"/>
  <c r="F1577" i="233" a="1"/>
  <c r="F1734" i="233" a="1"/>
  <c r="F355" i="233" a="1"/>
  <c r="F1818" i="233" a="1"/>
  <c r="F1203" i="233" a="1"/>
  <c r="F244" i="233" a="1"/>
  <c r="F1776" i="233" a="1"/>
  <c r="F124" i="233" a="1"/>
  <c r="F1226" i="233" a="1"/>
  <c r="F834" i="233" a="1"/>
  <c r="F380" i="233" a="1"/>
  <c r="F1327" i="233" a="1"/>
  <c r="F1739" i="233" a="1"/>
  <c r="F1642" i="233" a="1"/>
  <c r="F39" i="233" a="1"/>
  <c r="F1820" i="233" a="1"/>
  <c r="F397" i="233" a="1"/>
  <c r="F18" i="233" a="1"/>
  <c r="F1957" i="233" a="1"/>
  <c r="F1921" i="233" a="1"/>
  <c r="F312" i="233" a="1"/>
  <c r="F909" i="233" a="1"/>
  <c r="F1486" i="233" a="1"/>
  <c r="F1170" i="233" a="1"/>
  <c r="F300" i="233" a="1"/>
  <c r="F734" i="233" a="1"/>
  <c r="F824" i="233" a="1"/>
  <c r="F1655" i="233" a="1"/>
  <c r="F274" i="233" a="1"/>
  <c r="F1099" i="233" a="1"/>
  <c r="F727" i="233" a="1"/>
  <c r="F692" i="233" a="1"/>
  <c r="F162" i="233" a="1"/>
  <c r="F1048" i="233" a="1"/>
  <c r="F1410" i="233" a="1"/>
  <c r="F429" i="233" a="1"/>
  <c r="F856" i="233" a="1"/>
  <c r="F209" i="233" a="1"/>
  <c r="F1072" i="233" a="1"/>
  <c r="F280" i="233" a="1"/>
  <c r="F676" i="233" a="1"/>
  <c r="F1926" i="233" a="1"/>
  <c r="F1035" i="233" a="1"/>
  <c r="F1939" i="233" a="1"/>
  <c r="F879" i="233" a="1"/>
  <c r="F1891" i="233" a="1"/>
  <c r="F1107" i="233" a="1"/>
  <c r="F1122" i="233" a="1"/>
  <c r="F1918" i="233" a="1"/>
  <c r="F422" i="233" a="1"/>
  <c r="F1303" i="233" a="1"/>
  <c r="F1908" i="233" a="1"/>
  <c r="F634" i="233" a="1"/>
  <c r="F1904" i="233" a="1"/>
  <c r="F970" i="233" a="1"/>
  <c r="F1563" i="233" a="1"/>
  <c r="F1124" i="233" a="1"/>
  <c r="F1884" i="233" a="1"/>
  <c r="F132" i="233" a="1"/>
  <c r="F877" i="233" a="1"/>
  <c r="F650" i="233" a="1"/>
  <c r="F1090" i="233" a="1"/>
  <c r="F116" i="233" a="1"/>
  <c r="F1624" i="233" a="1"/>
  <c r="F192" i="233" a="1"/>
  <c r="F1244" i="233" a="1"/>
  <c r="F1698" i="233" a="1"/>
  <c r="F1373" i="233" a="1"/>
  <c r="F488" i="233" a="1"/>
  <c r="F889" i="233" a="1"/>
  <c r="F507" i="233" a="1"/>
  <c r="F1463" i="233" a="1"/>
  <c r="F1174" i="233" a="1"/>
  <c r="F1840" i="233" a="1"/>
  <c r="F205" i="233" a="1"/>
  <c r="F93" i="233" a="1"/>
  <c r="F1946" i="233" a="1"/>
  <c r="F1932" i="233" a="1"/>
  <c r="F1594" i="233" a="1"/>
  <c r="F1418" i="233" a="1"/>
  <c r="F1473" i="233" a="1"/>
  <c r="F1982" i="233" a="1"/>
  <c r="F605" i="233" a="1"/>
  <c r="F45" i="233" a="1"/>
  <c r="F266" i="233" a="1"/>
  <c r="F636" i="233" a="1"/>
  <c r="F1433" i="233" a="1"/>
  <c r="F424" i="233" a="1"/>
  <c r="F1121" i="233" a="1"/>
  <c r="F1430" i="233" a="1"/>
  <c r="F1208" i="233" a="1"/>
  <c r="F1676" i="233" a="1"/>
  <c r="F512" i="233" a="1"/>
  <c r="F416" i="233" a="1"/>
  <c r="F1761" i="233" a="1"/>
  <c r="F540" i="233" a="1"/>
  <c r="F199" i="233" a="1"/>
  <c r="F625" i="233" a="1"/>
  <c r="F1716" i="233" a="1"/>
  <c r="F147" i="233" a="1"/>
  <c r="F1579" i="233" a="1"/>
  <c r="F1168" i="233" a="1"/>
  <c r="F678" i="233" a="1"/>
  <c r="F501" i="233" a="1"/>
  <c r="F1183" i="233" a="1"/>
  <c r="F702" i="233" a="1"/>
  <c r="F1368" i="233" a="1"/>
  <c r="F1331" i="233" a="1"/>
  <c r="F838" i="233" a="1"/>
  <c r="F1974" i="233" a="1"/>
  <c r="F365" i="233" a="1"/>
  <c r="F1148" i="233" a="1"/>
  <c r="F703" i="233" a="1"/>
  <c r="F1773" i="233" a="1"/>
  <c r="F350" i="233" a="1"/>
  <c r="F1815" i="233" a="1"/>
  <c r="F1636" i="233" a="1"/>
  <c r="F1436" i="233" a="1"/>
  <c r="F299" i="233" a="1"/>
  <c r="F1247" i="233" a="1"/>
  <c r="F52" i="233" a="1"/>
  <c r="F1531" i="233" a="1"/>
  <c r="F830" i="233" a="1"/>
  <c r="F725" i="233" a="1"/>
  <c r="F859" i="233" a="1"/>
  <c r="F485" i="233" a="1"/>
  <c r="F919" i="233" a="1"/>
  <c r="F524" i="233" a="1"/>
  <c r="F1730" i="233" a="1"/>
  <c r="F1063" i="233" a="1"/>
  <c r="F310" i="233" a="1"/>
  <c r="F519" i="233" a="1"/>
  <c r="F1022" i="233" a="1"/>
  <c r="F1700" i="233" a="1"/>
  <c r="F1003" i="233" a="1"/>
  <c r="F1662" i="233" a="1"/>
  <c r="F321" i="233" a="1"/>
  <c r="F374" i="233" a="1"/>
  <c r="F1198" i="233" a="1"/>
  <c r="F151" i="233" a="1"/>
  <c r="F985" i="233" a="1"/>
  <c r="F1273" i="233" a="1"/>
  <c r="F550" i="233" a="1"/>
  <c r="F1963" i="233" a="1"/>
  <c r="F711" i="233" a="1"/>
  <c r="F1140" i="233" a="1"/>
  <c r="F799" i="233" a="1"/>
  <c r="F500" i="233" a="1"/>
  <c r="F1459" i="233" a="1"/>
  <c r="F1467" i="233" a="1"/>
  <c r="F913" i="233" a="1"/>
  <c r="F1534" i="233" a="1"/>
  <c r="F813" i="233" a="1"/>
  <c r="F328" i="233" a="1"/>
  <c r="F1431" i="233" a="1"/>
  <c r="F1601" i="233" a="1"/>
  <c r="F726" i="233" a="1"/>
  <c r="F425" i="233" a="1"/>
  <c r="F1552" i="233" a="1"/>
  <c r="F748" i="233" a="1"/>
  <c r="F443" i="233" a="1"/>
  <c r="F1398" i="233" a="1"/>
  <c r="F815" i="233" a="1"/>
  <c r="F1484" i="233" a="1"/>
  <c r="F1962" i="233" a="1"/>
  <c r="F795" i="233" a="1"/>
  <c r="F614" i="233" a="1"/>
  <c r="F731" i="233" a="1"/>
  <c r="F1363" i="233" a="1"/>
  <c r="F1967" i="233" a="1"/>
  <c r="F1082" i="233" a="1"/>
  <c r="F1339" i="233" a="1"/>
  <c r="F1069" i="233" a="1"/>
  <c r="F1395" i="233" a="1"/>
  <c r="F596" i="233" a="1"/>
  <c r="F1584" i="233" a="1"/>
  <c r="F49" i="233" a="1"/>
  <c r="F1793" i="233" a="1"/>
  <c r="F125" i="233" a="1"/>
  <c r="F948" i="233" a="1"/>
  <c r="F973" i="233" a="1"/>
  <c r="F1013" i="233" a="1"/>
  <c r="F1500" i="233" a="1"/>
  <c r="F961" i="233" a="1"/>
  <c r="F1868" i="233" a="1"/>
  <c r="F1578" i="233" a="1"/>
  <c r="F273" i="233" a="1"/>
  <c r="F807" i="233" a="1"/>
  <c r="F158" i="233" a="1"/>
  <c r="F1783" i="233" a="1"/>
  <c r="F1374" i="233" a="1"/>
  <c r="F1378" i="233" a="1"/>
  <c r="F566" i="233" a="1"/>
  <c r="F1242" i="233" a="1"/>
  <c r="F1476" i="233" a="1"/>
  <c r="F1182" i="233" a="1"/>
  <c r="F769" i="233" a="1"/>
  <c r="F1886" i="233" a="1"/>
  <c r="F1480" i="233" a="1"/>
  <c r="F236" i="233" a="1"/>
  <c r="F911" i="233" a="1"/>
  <c r="F357" i="233" a="1"/>
  <c r="F50" i="233" a="1"/>
  <c r="F1745" i="233" a="1"/>
  <c r="F1435" i="233" a="1"/>
  <c r="F704" i="233" a="1"/>
  <c r="F229" i="233" a="1"/>
  <c r="F1754" i="233" a="1"/>
  <c r="F1598" i="233" a="1"/>
  <c r="F238" i="233" a="1"/>
  <c r="F105" i="233" a="1"/>
  <c r="F1282" i="233" a="1"/>
  <c r="F296" i="233" a="1"/>
  <c r="F722" i="233" a="1"/>
  <c r="F1853" i="233" a="1"/>
  <c r="F496" i="233" a="1"/>
  <c r="F827" i="233" a="1"/>
  <c r="F1028" i="233" a="1"/>
  <c r="F672" i="233" a="1"/>
  <c r="F234" i="233" a="1"/>
  <c r="F572" i="233" a="1"/>
  <c r="F659" i="233" a="1"/>
  <c r="F1207" i="233" a="1"/>
  <c r="F1269" i="233" a="1"/>
  <c r="F1164" i="233" a="1"/>
  <c r="F107" i="233" a="1"/>
  <c r="F1770" i="233" a="1"/>
  <c r="F1000" i="233" a="1"/>
  <c r="F1328" i="233" a="1"/>
  <c r="F557" i="233" a="1"/>
  <c r="F1623" i="233" a="1"/>
  <c r="F628" i="233" a="1"/>
  <c r="F895" i="233" a="1"/>
  <c r="F1822" i="233" a="1"/>
  <c r="F1628" i="233" a="1"/>
  <c r="F136" i="233" a="1"/>
  <c r="F1683" i="233" a="1"/>
  <c r="F1670" i="233" a="1"/>
  <c r="F217" i="233" a="1"/>
  <c r="F1376" i="233" a="1"/>
  <c r="F814" i="233" a="1"/>
  <c r="F1217" i="233" a="1"/>
  <c r="F1032" i="233" a="1"/>
  <c r="F1777" i="233" a="1"/>
  <c r="F695" i="233" a="1"/>
  <c r="F1504" i="233" a="1"/>
  <c r="F1677" i="233" a="1"/>
  <c r="F1488" i="233" a="1"/>
  <c r="F91" i="233" a="1"/>
  <c r="F1725" i="233" a="1"/>
  <c r="F1300" i="233" a="1"/>
  <c r="F1861" i="233" a="1"/>
  <c r="F681" i="233" a="1"/>
  <c r="F1602" i="233" a="1"/>
  <c r="F1020" i="233" a="1"/>
  <c r="F1690" i="233" a="1"/>
  <c r="F1657" i="233" a="1"/>
  <c r="F583" i="233" a="1"/>
  <c r="F907" i="233" a="1"/>
  <c r="F16" i="233" a="1"/>
  <c r="F927" i="233" a="1"/>
  <c r="F1040" i="233" a="1"/>
  <c r="F1710" i="233" a="1"/>
  <c r="F33" i="233" a="1"/>
  <c r="F1943" i="233" a="1"/>
  <c r="F24" i="233" a="1"/>
  <c r="F81" i="233" a="1"/>
  <c r="F1268" i="233" a="1"/>
  <c r="F1054" i="233" a="1"/>
  <c r="F291" i="233" a="1"/>
  <c r="F1205" i="233" a="1"/>
  <c r="F1668" i="233" a="1"/>
  <c r="F1784" i="233" a="1"/>
  <c r="F119" i="233" a="1"/>
  <c r="F120" i="233" a="1"/>
  <c r="F804" i="233" a="1"/>
  <c r="F48" i="233" a="1"/>
  <c r="F1871" i="233" a="1"/>
  <c r="F1238" i="233" a="1"/>
  <c r="F881" i="233" a="1"/>
  <c r="F1472" i="233" a="1"/>
  <c r="F1972" i="233" a="1"/>
  <c r="F128" i="233" a="1"/>
  <c r="F13" i="233" a="1"/>
  <c r="F460" i="233" a="1"/>
  <c r="F534" i="233" a="1"/>
  <c r="F1008" i="233" a="1"/>
  <c r="F267" i="233" a="1"/>
  <c r="F1302" i="233" a="1"/>
  <c r="F138" i="233" a="1"/>
  <c r="F277" i="233" a="1"/>
  <c r="F1731" i="233" a="1"/>
  <c r="F1925" i="233" a="1"/>
  <c r="F436" i="233" a="1"/>
  <c r="F536" i="233" a="1"/>
  <c r="F1880" i="233" a="1"/>
  <c r="F1910" i="233" a="1"/>
  <c r="F871" i="233" a="1"/>
  <c r="F1442" i="233" a="1"/>
  <c r="F1005" i="233" a="1"/>
  <c r="F1311" i="233" a="1"/>
  <c r="F1782" i="233" a="1"/>
  <c r="F1605" i="233" a="1"/>
  <c r="F476" i="233" a="1"/>
  <c r="F1680" i="233" a="1"/>
  <c r="F562" i="233" a="1"/>
  <c r="F939" i="233" a="1"/>
  <c r="F1106" i="233" a="1"/>
  <c r="F426" i="233" a="1"/>
  <c r="F1172" i="233" a="1"/>
  <c r="F719" i="233" a="1"/>
  <c r="F1674" i="233" a="1"/>
  <c r="F662" i="233" a="1"/>
  <c r="F1294" i="233" a="1"/>
  <c r="F141" i="233" a="1"/>
  <c r="F1276" i="233" a="1"/>
  <c r="F1116" i="233" a="1"/>
  <c r="F293" i="233" a="1"/>
  <c r="F898" i="233" a="1"/>
  <c r="F1066" i="233" a="1"/>
  <c r="F629" i="233" a="1"/>
  <c r="F1298" i="233" a="1"/>
  <c r="F1945" i="233" a="1"/>
  <c r="F483" i="233" a="1"/>
  <c r="F1073" i="233" a="1"/>
  <c r="F1651" i="233" a="1"/>
  <c r="F1707" i="233" a="1"/>
  <c r="F649" i="233" a="1"/>
  <c r="F275" i="233" a="1"/>
  <c r="F1706" i="233" a="1"/>
  <c r="F1423" i="233" a="1"/>
  <c r="F1261" i="233" a="1"/>
  <c r="F490" i="233" a="1"/>
  <c r="F1786" i="233" a="1"/>
  <c r="F288" i="233" a="1"/>
  <c r="F1408" i="233" a="1"/>
  <c r="F897" i="233" a="1"/>
  <c r="F1271" i="233" a="1"/>
  <c r="F752" i="233" a="1"/>
  <c r="F858" i="233" a="1"/>
  <c r="F1006" i="233" a="1"/>
  <c r="F1736" i="233" a="1"/>
  <c r="F154" i="233" a="1"/>
  <c r="F1039" i="233" a="1"/>
  <c r="F1380" i="233" a="1"/>
  <c r="F1155" i="233" a="1"/>
  <c r="F1802" i="233" a="1"/>
  <c r="F1496" i="233" a="1"/>
  <c r="F1371" i="233" a="1"/>
  <c r="F1873" i="233" a="1"/>
  <c r="F724" i="233" a="1"/>
  <c r="F1523" i="233" a="1"/>
  <c r="F1464" i="233" a="1"/>
  <c r="F1837" i="233" a="1"/>
  <c r="F74" i="233" a="1"/>
  <c r="F1686" i="233" a="1"/>
  <c r="F976" i="233" a="1"/>
  <c r="F730" i="233" a="1"/>
  <c r="F1176" i="233" a="1"/>
  <c r="F1292" i="233" a="1"/>
  <c r="F1635" i="233" a="1"/>
  <c r="F1933" i="233" a="1"/>
  <c r="F1539" i="233" a="1"/>
  <c r="F646" i="233" a="1"/>
  <c r="F1417" i="233" a="1"/>
  <c r="F1319" i="233" a="1"/>
  <c r="F1097" i="233" a="1"/>
  <c r="F391" i="233" a="1"/>
  <c r="F846" i="233" a="1"/>
  <c r="F497" i="233" a="1"/>
  <c r="F1489" i="233" a="1"/>
  <c r="F1425" i="233" a="1"/>
  <c r="F1609" i="233" a="1"/>
  <c r="F860" i="233" a="1"/>
  <c r="F1984" i="233" a="1"/>
  <c r="F1050" i="233" a="1"/>
  <c r="F189" i="233" a="1"/>
  <c r="F180" i="233" a="1"/>
  <c r="F686" i="233" a="1"/>
  <c r="F1015" i="233" a="1"/>
  <c r="F1949" i="233" a="1"/>
  <c r="F1011" i="233" a="1"/>
  <c r="F1394" i="233" a="1"/>
  <c r="F1892" i="233" a="1"/>
  <c r="F319" i="233" a="1"/>
  <c r="F1876" i="233" a="1"/>
  <c r="F4" i="233" a="1"/>
  <c r="F1958" i="233" a="1"/>
  <c r="F1265" i="233" a="1"/>
  <c r="F1411" i="233" a="1"/>
  <c r="F1696" i="233" a="1"/>
  <c r="F409" i="233" a="1"/>
  <c r="F343" i="233" a="1"/>
  <c r="F613" i="233" a="1"/>
  <c r="F427" i="233" a="1"/>
  <c r="F1702" i="233" a="1"/>
  <c r="F715" i="233" a="1"/>
  <c r="F558" i="233" a="1"/>
  <c r="F892" i="233" a="1"/>
  <c r="F382" i="233" a="1"/>
  <c r="F631" i="233" a="1"/>
  <c r="F163" i="233" a="1"/>
  <c r="F1968" i="233" a="1"/>
  <c r="F1403" i="233" a="1"/>
  <c r="F1989" i="233" a="1"/>
  <c r="F1986" i="233" a="1"/>
  <c r="F1347" i="233" a="1"/>
  <c r="F1525" i="233" a="1"/>
  <c r="F912" i="233" a="1"/>
  <c r="F396" i="233" a="1"/>
  <c r="F520" i="233" a="1"/>
  <c r="F1545" i="233" a="1"/>
  <c r="F1548" i="233" a="1"/>
  <c r="F1487" i="233" a="1"/>
  <c r="F510" i="233" a="1"/>
  <c r="F122" i="233" a="1"/>
  <c r="F1077" i="233" a="1"/>
  <c r="F356" i="233" a="1"/>
  <c r="F479" i="233" a="1"/>
  <c r="F1196" i="233" a="1"/>
  <c r="F1803" i="233" a="1"/>
  <c r="F37" i="233" a="1"/>
  <c r="F1709" i="233" a="1"/>
  <c r="F481" i="233" a="1"/>
  <c r="F556" i="233" a="1"/>
  <c r="F1239" i="233" a="1"/>
  <c r="F1138" i="233" a="1"/>
  <c r="F577" i="233" a="1"/>
  <c r="F1540" i="233" a="1"/>
  <c r="F968" i="233" a="1"/>
  <c r="F1212" i="233" a="1"/>
  <c r="F1585" i="233" a="1"/>
  <c r="F1257" i="233" a="1"/>
  <c r="F12" i="233" a="1"/>
  <c r="F352" i="233" a="1"/>
  <c r="F1429" i="233" a="1"/>
  <c r="F1113" i="233" a="1"/>
  <c r="F1399" i="233" a="1"/>
  <c r="F930" i="233" a="1"/>
  <c r="F758" i="233" a="1"/>
  <c r="F1841" i="233" a="1"/>
  <c r="F1052" i="233" a="1"/>
  <c r="F1158" i="233" a="1"/>
  <c r="F235" i="233" a="1"/>
  <c r="F1903" i="233" a="1"/>
  <c r="F1699" i="233" a="1"/>
  <c r="F1800" i="233" a="1"/>
  <c r="F1965" i="233" a="1"/>
  <c r="F1490" i="233" a="1"/>
  <c r="F1825" i="233" a="1"/>
  <c r="F1149" i="233" a="1"/>
  <c r="F159" i="233" a="1"/>
  <c r="F1573" i="233" a="1"/>
  <c r="F1626" i="233" a="1"/>
  <c r="F482" i="233" a="1"/>
  <c r="F1161" i="233" a="1"/>
  <c r="F458" i="233" a="1"/>
  <c r="F1059" i="233" a="1"/>
  <c r="F747" i="233" a="1"/>
  <c r="F1524" i="233" a="1"/>
  <c r="F1712" i="233" a="1"/>
  <c r="F1510" i="233" a="1"/>
  <c r="F1305" i="233" a="1"/>
  <c r="F452" i="233" a="1"/>
  <c r="F981" i="233" a="1"/>
  <c r="F1232" i="233" a="1"/>
  <c r="F1493" i="233" a="1"/>
  <c r="F1104" i="233" a="1"/>
  <c r="F670" i="233" a="1"/>
  <c r="F1227" i="233" a="1"/>
  <c r="F434" i="233" a="1"/>
  <c r="F1583" i="233" a="1"/>
  <c r="F516" i="233" a="1"/>
  <c r="F1167" i="233" a="1"/>
  <c r="F339" i="233" a="1"/>
  <c r="F437" i="233" a="1"/>
  <c r="F1617" i="233" a="1"/>
  <c r="F25" i="233" a="1"/>
  <c r="F1241" i="233" a="1"/>
  <c r="F841" i="233" a="1"/>
  <c r="F1047" i="233" a="1"/>
  <c r="F367" i="233" a="1"/>
  <c r="F755" i="233" a="1"/>
  <c r="F1681" i="233" a="1"/>
  <c r="F956" i="233" a="1"/>
  <c r="F899" i="233" a="1"/>
  <c r="F1796" i="233" a="1"/>
  <c r="F208" i="233" a="1"/>
  <c r="F1135" i="233" a="1"/>
  <c r="F1881" i="233" a="1"/>
  <c r="F1483" i="233" a="1"/>
  <c r="F768" i="233" a="1"/>
  <c r="F1572" i="233" a="1"/>
  <c r="F1889" i="233" a="1"/>
  <c r="F1058" i="233" a="1"/>
  <c r="F480" i="233" a="1"/>
  <c r="F1061" i="233" a="1"/>
  <c r="F135" i="233" a="1"/>
  <c r="F1041" i="233" a="1"/>
  <c r="F1794" i="233" a="1"/>
  <c r="F910" i="233" a="1"/>
  <c r="F82" i="233" a="1"/>
  <c r="F620" i="233" a="1"/>
  <c r="F173" i="233" a="1"/>
  <c r="F1112" i="233" a="1"/>
  <c r="F953" i="233" a="1"/>
  <c r="F201" i="233" a="1"/>
  <c r="F1286" i="233" a="1"/>
  <c r="F76" i="233" a="1"/>
  <c r="F414" i="233" a="1"/>
  <c r="F243" i="233" a="1"/>
  <c r="F441" i="233" a="1"/>
  <c r="F1251" i="233" a="1"/>
  <c r="F1426" i="233" a="1"/>
  <c r="F1307" i="233" a="1"/>
  <c r="F183" i="233" a="1"/>
  <c r="F1333" i="233" a="1"/>
  <c r="F527" i="233" a="1"/>
  <c r="F1057" i="233" a="1"/>
  <c r="F35" i="233" a="1"/>
  <c r="F408" i="233" a="1"/>
  <c r="F1071" i="233" a="1"/>
  <c r="F1913" i="233" a="1"/>
  <c r="F1334" i="233" a="1"/>
  <c r="F1197" i="233" a="1"/>
  <c r="F432" i="233" a="1"/>
  <c r="F1616" i="233" a="1"/>
  <c r="F617" i="233" a="1"/>
  <c r="F11" i="233" a="1"/>
  <c r="F553" i="233" a="1"/>
  <c r="F1498" i="233" a="1"/>
  <c r="F978" i="233" a="1"/>
  <c r="F1604" i="233" a="1"/>
  <c r="F1501" i="233" a="1"/>
  <c r="F641" i="233" a="1"/>
  <c r="F1874" i="233" a="1"/>
  <c r="F547" i="233" a="1"/>
  <c r="F21" i="233" a="1"/>
  <c r="F80" i="233" a="1"/>
  <c r="F1001" i="233" a="1"/>
  <c r="F1569" i="233" a="1"/>
  <c r="F1137" i="233" a="1"/>
  <c r="F903" i="233" a="1"/>
  <c r="F688" i="233" a="1"/>
  <c r="F1252" i="233" a="1"/>
  <c r="F541" i="233" a="1"/>
  <c r="F535" i="233" a="1"/>
  <c r="F390" i="233" a="1"/>
  <c r="F655" i="233" a="1"/>
  <c r="F1936" i="233" a="1"/>
  <c r="F218" i="233" a="1"/>
  <c r="F1898" i="233" a="1"/>
  <c r="F1293" i="233" a="1"/>
  <c r="F776" i="233" a="1"/>
  <c r="F448" i="233" a="1"/>
  <c r="F1284" i="233" a="1"/>
  <c r="F706" i="233" a="1"/>
  <c r="F1890" i="233" a="1"/>
  <c r="F790" i="233" a="1"/>
  <c r="F947" i="233" a="1"/>
  <c r="F1924" i="233" a="1"/>
  <c r="F1864" i="233" a="1"/>
  <c r="F1629" i="233" a="1"/>
  <c r="F1014" i="233" a="1"/>
  <c r="F1151" i="233" a="1"/>
  <c r="F473" i="233" a="1"/>
  <c r="F1808" i="233" a="1"/>
  <c r="F962" i="233" a="1"/>
  <c r="F486" i="233" a="1"/>
  <c r="F1979" i="233" a="1"/>
  <c r="F1964" i="233" a="1"/>
  <c r="F798" i="233" a="1"/>
  <c r="F1550" i="233" a="1"/>
  <c r="F336" i="233" a="1"/>
  <c r="F1529" i="233" a="1"/>
  <c r="F1313" i="233" a="1"/>
  <c r="F386" i="233" a="1"/>
  <c r="F1638" i="233" a="1"/>
  <c r="F1538" i="233" a="1"/>
  <c r="F117" i="233" a="1"/>
  <c r="F1567" i="233" a="1"/>
  <c r="F1527" i="233" a="1"/>
  <c r="F1935" i="233" a="1"/>
  <c r="F701" i="233" a="1"/>
  <c r="F1764" i="233" a="1"/>
  <c r="F1831" i="233" a="1"/>
  <c r="F1065" i="233" a="1"/>
  <c r="F1922" i="233" a="1"/>
  <c r="F887" i="233" a="1"/>
  <c r="F982" i="233" a="1"/>
  <c r="F1589" i="233" a="1"/>
  <c r="F1316" i="233" a="1"/>
  <c r="F133" i="233" a="1"/>
  <c r="F1570" i="233" a="1"/>
  <c r="F1757" i="233" a="1"/>
  <c r="F29" i="233" a="1"/>
  <c r="F848" i="233" a="1"/>
  <c r="F213" i="233" a="1"/>
  <c r="F210" i="233" a="1"/>
  <c r="F850" i="233" a="1"/>
  <c r="F447" i="233" a="1"/>
  <c r="F1622" i="233" a="1"/>
  <c r="F867" i="233" a="1"/>
  <c r="F1929" i="233" a="1"/>
  <c r="F698" i="233" a="1"/>
  <c r="F326" i="233" a="1"/>
  <c r="F111" i="233" a="1"/>
  <c r="F1976" i="233" a="1"/>
  <c r="F1528" i="233" a="1"/>
  <c r="F1554" i="233" a="1"/>
  <c r="F1713" i="233" a="1"/>
  <c r="F338" i="233" a="1"/>
  <c r="F1682" i="233" a="1"/>
  <c r="F1392" i="233" a="1"/>
  <c r="F1714" i="233" a="1"/>
  <c r="F600" i="233" a="1"/>
  <c r="F1007" i="233" a="1"/>
  <c r="F1187" i="233" a="1"/>
  <c r="F1342" i="233" a="1"/>
  <c r="F1177" i="233" a="1"/>
  <c r="F1209" i="233" a="1"/>
  <c r="F1632" i="233" a="1"/>
  <c r="F894" i="233" a="1"/>
  <c r="F51" i="233" a="1"/>
  <c r="F660" i="233" a="1"/>
  <c r="F1516" i="233" a="1"/>
  <c r="F1735" i="233" a="1"/>
  <c r="F1956" i="233" a="1"/>
  <c r="F1214" i="233" a="1"/>
  <c r="F742" i="233" a="1"/>
  <c r="F371" i="233" a="1"/>
  <c r="F431" i="233" a="1"/>
  <c r="F1607" i="233" a="1"/>
  <c r="F1502" i="233" a="1"/>
  <c r="F713" i="233" a="1"/>
  <c r="F508" i="233" a="1"/>
  <c r="F942" i="233" a="1"/>
  <c r="F1746" i="233" a="1"/>
  <c r="F1281" i="233" a="1"/>
  <c r="F193" i="233" a="1"/>
  <c r="F206" i="233" a="1"/>
  <c r="F786" i="233" a="1"/>
  <c r="F1769" i="233" a="1"/>
  <c r="F684" i="233" a="1"/>
  <c r="F1646" i="233" a="1"/>
  <c r="F1809" i="233" a="1"/>
  <c r="F882" i="233" a="1"/>
  <c r="F691" i="233" a="1"/>
  <c r="F1349" i="233" a="1"/>
  <c r="F1679" i="233" a="1"/>
  <c r="F548" i="233" a="1"/>
  <c r="F623" i="233" a="1"/>
  <c r="F875" i="233" a="1"/>
  <c r="F983" i="233" a="1"/>
  <c r="F1166" i="233" a="1"/>
  <c r="F1830" i="233" a="1"/>
  <c r="F1587" i="233" a="1"/>
  <c r="F1955" i="233" a="1"/>
  <c r="F89" i="233" a="1"/>
  <c r="F325" i="233" a="1"/>
  <c r="F225" i="233" a="1"/>
  <c r="F140" i="233" a="1"/>
  <c r="F381" i="233" a="1"/>
  <c r="F464" i="233" a="1"/>
  <c r="F1111" i="233" a="1"/>
  <c r="F1038" i="233" a="1"/>
  <c r="F420" i="233" a="1"/>
  <c r="F901" i="233" a="1"/>
  <c r="F1415" i="233" a="1"/>
  <c r="F58" i="233" a="1"/>
  <c r="F1287" i="233" a="1"/>
  <c r="F883" i="233" a="1"/>
  <c r="F851" i="233" a="1"/>
  <c r="F671" i="233" a="1"/>
  <c r="F1912" i="233" a="1"/>
  <c r="F633" i="233" a="1"/>
  <c r="F994" i="233" a="1"/>
  <c r="F249" i="233" a="1"/>
  <c r="F1829" i="233" a="1"/>
  <c r="F1051" i="233" a="1"/>
  <c r="F1900" i="233" a="1"/>
  <c r="F305" i="233" a="1"/>
  <c r="F1685" i="233" a="1"/>
  <c r="F44" i="233" a="1"/>
  <c r="F1455" i="233" a="1"/>
  <c r="F933" i="233" a="1"/>
  <c r="F20" i="233" a="1"/>
  <c r="F826" i="233" a="1"/>
  <c r="F1427" i="233" a="1"/>
  <c r="F580" i="233" a="1"/>
  <c r="F295" i="233" a="1"/>
  <c r="F1264" i="233" a="1"/>
  <c r="F757" i="233" a="1"/>
  <c r="F1675" i="233" a="1"/>
  <c r="F1240" i="233" a="1"/>
  <c r="F1190" i="233" a="1"/>
  <c r="F728" i="233" a="1"/>
  <c r="F762" i="233" a="1"/>
  <c r="F1882" i="233" a="1"/>
  <c r="F445" i="233" a="1"/>
  <c r="F1559" i="233" a="1"/>
  <c r="F129" i="233" a="1"/>
  <c r="F578" i="233" a="1"/>
  <c r="F1295" i="233" a="1"/>
  <c r="F1153" i="233" a="1"/>
  <c r="F360" i="233" a="1"/>
  <c r="F28" i="233" a="1"/>
  <c r="F177" i="233" a="1"/>
  <c r="F563" i="233" a="1"/>
  <c r="F315" i="233" a="1"/>
  <c r="F453" i="233" a="1"/>
  <c r="F1453" i="233" a="1"/>
  <c r="F1665" i="233" a="1"/>
  <c r="F114" i="233" a="1"/>
  <c r="F178" i="233" a="1"/>
  <c r="F1705" i="233" a="1"/>
  <c r="F805" i="233" a="1"/>
  <c r="F996" i="233" a="1"/>
  <c r="F1245" i="233" a="1"/>
  <c r="F1460" i="233" a="1"/>
  <c r="F1474" i="233" a="1"/>
  <c r="F627" i="233" a="1"/>
  <c r="F1494" i="233" a="1"/>
  <c r="F1541" i="233" a="1"/>
  <c r="F549" i="233" a="1"/>
  <c r="F1613" i="233" a="1"/>
  <c r="F153" i="233" a="1"/>
  <c r="F345" i="233" a="1"/>
  <c r="F1218" i="233" a="1"/>
  <c r="F819" i="233" a="1"/>
  <c r="F465" i="233" a="1"/>
  <c r="F1883" i="233" a="1"/>
  <c r="F268" i="233" a="1"/>
  <c r="F370" i="233" a="1"/>
  <c r="F1454" i="233" a="1"/>
  <c r="F1612" i="233" a="1"/>
  <c r="F1669" i="233" a="1"/>
  <c r="F1806" i="233" a="1"/>
  <c r="F1759" i="233" a="1"/>
  <c r="F647" i="233" a="1"/>
  <c r="F1447" i="233" a="1"/>
  <c r="F1620" i="233" a="1"/>
  <c r="F1950" i="233" a="1"/>
  <c r="F1409" i="233" a="1"/>
  <c r="F1687" i="233" a="1"/>
  <c r="F1262" i="233" a="1"/>
  <c r="F539" i="233" a="1"/>
  <c r="F1781" i="233" a="1"/>
  <c r="F690" i="233" a="1"/>
  <c r="F1895" i="233" a="1"/>
  <c r="F642" i="233" a="1"/>
  <c r="F435" i="233" a="1"/>
  <c r="F72" i="233" a="1"/>
  <c r="F1941" i="233" a="1"/>
  <c r="F618" i="233" a="1"/>
  <c r="F223" i="233" a="1"/>
  <c r="F1037" i="233" a="1"/>
  <c r="F224" i="233" a="1"/>
  <c r="F440" i="233" a="1"/>
  <c r="F165" i="233" a="1"/>
  <c r="F327" i="233" a="1"/>
  <c r="F595" i="233" a="1"/>
  <c r="F1110" i="233" a="1"/>
  <c r="F1762" i="233" a="1"/>
  <c r="F1821" i="233" a="1"/>
  <c r="F864" i="233" a="1"/>
  <c r="F1497" i="233" a="1"/>
  <c r="F736" i="233" a="1"/>
  <c r="F232" i="233" a="1"/>
  <c r="F1083" i="233" a="1"/>
  <c r="F1990" i="233" a="1"/>
  <c r="V124" i="255" l="1"/>
  <c r="F1990" i="233"/>
  <c r="F1083" i="233"/>
  <c r="F232" i="233"/>
  <c r="F736" i="233"/>
  <c r="F1497" i="233"/>
  <c r="F864" i="233"/>
  <c r="F1821" i="233"/>
  <c r="F1762" i="233"/>
  <c r="F1110" i="233"/>
  <c r="F595" i="233"/>
  <c r="F327" i="233"/>
  <c r="F165" i="233"/>
  <c r="F440" i="233"/>
  <c r="F224" i="233"/>
  <c r="F1037" i="233"/>
  <c r="F223" i="233"/>
  <c r="F618" i="233"/>
  <c r="F1941" i="233"/>
  <c r="F72" i="233"/>
  <c r="F435" i="233"/>
  <c r="F642" i="233"/>
  <c r="F1895" i="233"/>
  <c r="F690" i="233"/>
  <c r="F1781" i="233"/>
  <c r="F539" i="233"/>
  <c r="F1262" i="233"/>
  <c r="F1687" i="233"/>
  <c r="F1409" i="233"/>
  <c r="F1950" i="233"/>
  <c r="F1620" i="233"/>
  <c r="F1447" i="233"/>
  <c r="F647" i="233"/>
  <c r="F1759" i="233"/>
  <c r="F1806" i="233"/>
  <c r="F1669" i="233"/>
  <c r="F1612" i="233"/>
  <c r="F1454" i="233"/>
  <c r="F370" i="233"/>
  <c r="F268" i="233"/>
  <c r="F1883" i="233"/>
  <c r="F465" i="233"/>
  <c r="F819" i="233"/>
  <c r="F1218" i="233"/>
  <c r="F345" i="233"/>
  <c r="F153" i="233"/>
  <c r="F1613" i="233"/>
  <c r="F549" i="233"/>
  <c r="F1541" i="233"/>
  <c r="F1494" i="233"/>
  <c r="F627" i="233"/>
  <c r="F1474" i="233"/>
  <c r="F1460" i="233"/>
  <c r="F1245" i="233"/>
  <c r="F996" i="233"/>
  <c r="F805" i="233"/>
  <c r="F1705" i="233"/>
  <c r="F178" i="233"/>
  <c r="F114" i="233"/>
  <c r="F1665" i="233"/>
  <c r="F1453" i="233"/>
  <c r="F453" i="233"/>
  <c r="F315" i="233"/>
  <c r="F563" i="233"/>
  <c r="F177" i="233"/>
  <c r="F28" i="233"/>
  <c r="F360" i="233"/>
  <c r="F1153" i="233"/>
  <c r="F1295" i="233"/>
  <c r="F578" i="233"/>
  <c r="F129" i="233"/>
  <c r="F1559" i="233"/>
  <c r="F445" i="233"/>
  <c r="F1882" i="233"/>
  <c r="F762" i="233"/>
  <c r="F728" i="233"/>
  <c r="F1190" i="233"/>
  <c r="F1240" i="233"/>
  <c r="F1675" i="233"/>
  <c r="F757" i="233"/>
  <c r="F1264" i="233"/>
  <c r="F295" i="233"/>
  <c r="F580" i="233"/>
  <c r="F1427" i="233"/>
  <c r="F826" i="233"/>
  <c r="F20" i="233"/>
  <c r="F933" i="233"/>
  <c r="F1455" i="233"/>
  <c r="F44" i="233"/>
  <c r="F1685" i="233"/>
  <c r="F305" i="233"/>
  <c r="F1900" i="233"/>
  <c r="F1051" i="233"/>
  <c r="F1829" i="233"/>
  <c r="F249" i="233"/>
  <c r="F994" i="233"/>
  <c r="F633" i="233"/>
  <c r="F1912" i="233"/>
  <c r="F671" i="233"/>
  <c r="F851" i="233"/>
  <c r="F883" i="233"/>
  <c r="F1287" i="233"/>
  <c r="F58" i="233"/>
  <c r="F1415" i="233"/>
  <c r="F901" i="233"/>
  <c r="F420" i="233"/>
  <c r="F1038" i="233"/>
  <c r="F1111" i="233"/>
  <c r="F464" i="233"/>
  <c r="F381" i="233"/>
  <c r="F140" i="233"/>
  <c r="F225" i="233"/>
  <c r="F325" i="233"/>
  <c r="F89" i="233"/>
  <c r="F1955" i="233"/>
  <c r="F1587" i="233"/>
  <c r="F1830" i="233"/>
  <c r="F1166" i="233"/>
  <c r="F983" i="233"/>
  <c r="F875" i="233"/>
  <c r="F623" i="233"/>
  <c r="F548" i="233"/>
  <c r="F1679" i="233"/>
  <c r="F1349" i="233"/>
  <c r="F691" i="233"/>
  <c r="F882" i="233"/>
  <c r="F1809" i="233"/>
  <c r="F1646" i="233"/>
  <c r="F684" i="233"/>
  <c r="F1769" i="233"/>
  <c r="F786" i="233"/>
  <c r="F206" i="233"/>
  <c r="F193" i="233"/>
  <c r="F1281" i="233"/>
  <c r="F1746" i="233"/>
  <c r="F942" i="233"/>
  <c r="F508" i="233"/>
  <c r="F713" i="233"/>
  <c r="F1502" i="233"/>
  <c r="F1607" i="233"/>
  <c r="F431" i="233"/>
  <c r="F371" i="233"/>
  <c r="F742" i="233"/>
  <c r="F1214" i="233"/>
  <c r="F1956" i="233"/>
  <c r="F1735" i="233"/>
  <c r="F1516" i="233"/>
  <c r="F660" i="233"/>
  <c r="F51" i="233"/>
  <c r="F894" i="233"/>
  <c r="F1632" i="233"/>
  <c r="F1209" i="233"/>
  <c r="F1177" i="233"/>
  <c r="F1342" i="233"/>
  <c r="F1187" i="233"/>
  <c r="F1007" i="233"/>
  <c r="F600" i="233"/>
  <c r="F1714" i="233"/>
  <c r="F1392" i="233"/>
  <c r="F1682" i="233"/>
  <c r="F338" i="233"/>
  <c r="F1713" i="233"/>
  <c r="F1554" i="233"/>
  <c r="F1528" i="233"/>
  <c r="F1976" i="233"/>
  <c r="F111" i="233"/>
  <c r="F326" i="233"/>
  <c r="F698" i="233"/>
  <c r="F1929" i="233"/>
  <c r="F867" i="233"/>
  <c r="F1622" i="233"/>
  <c r="F447" i="233"/>
  <c r="F850" i="233"/>
  <c r="F210" i="233"/>
  <c r="F213" i="233"/>
  <c r="F848" i="233"/>
  <c r="F29" i="233"/>
  <c r="F1757" i="233"/>
  <c r="F1570" i="233"/>
  <c r="F133" i="233"/>
  <c r="F1316" i="233"/>
  <c r="F1589" i="233"/>
  <c r="F982" i="233"/>
  <c r="F887" i="233"/>
  <c r="F1922" i="233"/>
  <c r="F1065" i="233"/>
  <c r="F1831" i="233"/>
  <c r="F1764" i="233"/>
  <c r="F701" i="233"/>
  <c r="F1935" i="233"/>
  <c r="F1527" i="233"/>
  <c r="F1567" i="233"/>
  <c r="F117" i="233"/>
  <c r="F1538" i="233"/>
  <c r="F1638" i="233"/>
  <c r="F386" i="233"/>
  <c r="F1313" i="233"/>
  <c r="F1529" i="233"/>
  <c r="F336" i="233"/>
  <c r="F1550" i="233"/>
  <c r="F798" i="233"/>
  <c r="F1964" i="233"/>
  <c r="F1979" i="233"/>
  <c r="F486" i="233"/>
  <c r="F962" i="233"/>
  <c r="F1808" i="233"/>
  <c r="F473" i="233"/>
  <c r="F1151" i="233"/>
  <c r="F1014" i="233"/>
  <c r="F1629" i="233"/>
  <c r="F1864" i="233"/>
  <c r="F1924" i="233"/>
  <c r="F947" i="233"/>
  <c r="F790" i="233"/>
  <c r="F1890" i="233"/>
  <c r="F706" i="233"/>
  <c r="F1284" i="233"/>
  <c r="F448" i="233"/>
  <c r="F776" i="233"/>
  <c r="F1293" i="233"/>
  <c r="F1898" i="233"/>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D22" i="255" l="1"/>
  <c r="I15" i="255" s="1"/>
  <c r="D23" i="255"/>
  <c r="I14" i="255" s="1"/>
  <c r="D19" i="255"/>
  <c r="I13" i="255" s="1"/>
  <c r="D21" i="255"/>
  <c r="I12" i="255" s="1"/>
  <c r="C4" i="209"/>
  <c r="C2" i="209"/>
  <c r="C5" i="209"/>
  <c r="C3" i="209"/>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I16" i="255" l="1"/>
  <c r="J13" i="255" s="1"/>
  <c r="K13" i="255" s="1"/>
  <c r="C6" i="209"/>
  <c r="D4" i="209" s="1"/>
  <c r="E4" i="209" s="1"/>
  <c r="C8" i="25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B28" i="240" l="1" a="1"/>
  <c r="B28" i="240" s="1"/>
  <c r="D2" i="209"/>
  <c r="E2" i="209" s="1"/>
  <c r="J14" i="255"/>
  <c r="K14" i="255" s="1"/>
  <c r="J15" i="255"/>
  <c r="K15" i="255" s="1"/>
  <c r="J12" i="255"/>
  <c r="K12" i="255" s="1"/>
  <c r="D5" i="209"/>
  <c r="E5" i="209" s="1"/>
  <c r="D3" i="209"/>
  <c r="E3" i="209"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B336" i="260" a="1"/>
  <c r="B336" i="260" s="1"/>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22" i="240" a="1"/>
  <c r="B322" i="240"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B347" i="260" a="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B351" i="260" a="1"/>
  <c r="B351" i="260" s="1"/>
  <c r="AG360" i="260" a="1"/>
  <c r="AG360"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48" i="260" a="1"/>
  <c r="B348" i="260" s="1"/>
  <c r="B363" i="260" a="1"/>
  <c r="B363" i="260" s="1"/>
  <c r="AG366" i="260" a="1"/>
  <c r="AG366" i="260" s="1"/>
  <c r="B360" i="260" a="1"/>
  <c r="B360" i="260" s="1"/>
  <c r="AG354" i="260" a="1"/>
  <c r="AG354" i="260" s="1"/>
  <c r="Z124" i="255" l="1"/>
  <c r="R124" i="255"/>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K16" i="255"/>
  <c r="K17" i="255" s="1"/>
  <c r="E6" i="209"/>
  <c r="E7" i="209"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B347"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T92" i="260" l="1"/>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<sst xmlns="http://schemas.openxmlformats.org/spreadsheetml/2006/main" count="9166" uniqueCount="994">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</sst>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8" t="s">
        <v>82</v>
      </c>
      <c r="S2" s="378"/>
      <c r="T2" s="378"/>
      <c r="U2" s="378"/>
      <c r="W2" s="378" t="s">
        <v>83</v>
      </c>
      <c r="X2" s="378"/>
      <c r="AO2" s="378" t="s">
        <v>84</v>
      </c>
      <c r="AP2" s="378"/>
    </row>
    <row r="3" spans="1:42" ht="12" thickBot="1"/>
    <row r="4" spans="1:42" ht="11.65" customHeight="1" thickBot="1">
      <c r="S4" s="374" t="s">
        <v>85</v>
      </c>
      <c r="T4" s="375"/>
      <c r="W4" s="378" t="s">
        <v>86</v>
      </c>
      <c r="X4" s="378"/>
    </row>
    <row r="5" spans="1:42" ht="11.65" customHeight="1" thickBot="1">
      <c r="S5" s="374"/>
      <c r="T5" s="375"/>
      <c r="U5" s="144"/>
    </row>
    <row r="6" spans="1:42" ht="11.65" customHeight="1" thickBot="1">
      <c r="S6" s="374"/>
      <c r="T6" s="375"/>
      <c r="U6" s="138"/>
      <c r="W6" s="370" t="s">
        <v>87</v>
      </c>
      <c r="X6" s="371"/>
    </row>
    <row r="7" spans="1:42" ht="12" customHeight="1" thickBot="1">
      <c r="S7" s="376"/>
      <c r="T7" s="377"/>
      <c r="U7" s="139"/>
      <c r="V7" s="143"/>
      <c r="W7" s="370"/>
      <c r="X7" s="371"/>
      <c r="Y7" s="144"/>
      <c r="Z7" s="144"/>
      <c r="AA7" s="144"/>
      <c r="AB7" s="144"/>
      <c r="AC7" s="144"/>
      <c r="AD7" s="144"/>
      <c r="AE7" s="144"/>
      <c r="AF7" s="144"/>
      <c r="AG7" s="144"/>
      <c r="AH7" s="144"/>
      <c r="AI7" s="140"/>
      <c r="AK7" s="140"/>
      <c r="AL7" s="140"/>
    </row>
    <row r="8" spans="1:42" ht="11.65" customHeight="1" thickBot="1">
      <c r="A8" t="s">
        <v>88</v>
      </c>
      <c r="U8" s="139"/>
      <c r="W8" s="370"/>
      <c r="X8" s="371"/>
      <c r="AH8" s="138"/>
      <c r="AI8" s="140"/>
      <c r="AK8" s="140"/>
      <c r="AL8" s="140"/>
    </row>
    <row r="9" spans="1:42" ht="11.65" customHeight="1" thickBot="1">
      <c r="S9" s="374" t="s">
        <v>89</v>
      </c>
      <c r="T9" s="375"/>
      <c r="U9" s="139"/>
      <c r="W9" s="372"/>
      <c r="X9" s="373"/>
      <c r="AH9" s="139"/>
      <c r="AI9" s="140"/>
      <c r="AK9" s="140"/>
      <c r="AL9" s="140"/>
    </row>
    <row r="10" spans="1:42" ht="11.65" customHeight="1" thickBot="1">
      <c r="S10" s="374"/>
      <c r="T10" s="375"/>
      <c r="U10" s="145"/>
      <c r="AH10" s="139"/>
      <c r="AI10" s="140"/>
      <c r="AK10" s="140"/>
      <c r="AL10" s="140"/>
    </row>
    <row r="11" spans="1:42" ht="11.65" customHeight="1" thickBot="1">
      <c r="S11" s="374"/>
      <c r="T11" s="375"/>
      <c r="AH11" s="139"/>
      <c r="AI11" s="140"/>
      <c r="AK11" s="140"/>
      <c r="AL11" s="140"/>
    </row>
    <row r="12" spans="1:42" ht="12" customHeight="1" thickBot="1">
      <c r="A12" t="s">
        <v>90</v>
      </c>
      <c r="S12" s="376"/>
      <c r="T12" s="377"/>
      <c r="AH12" s="139"/>
      <c r="AI12" s="140"/>
      <c r="AK12" s="140"/>
      <c r="AL12" s="140"/>
    </row>
    <row r="13" spans="1:42" ht="12.6" thickBot="1">
      <c r="AH13" s="139"/>
      <c r="AI13" s="140"/>
      <c r="AK13" s="390" t="s">
        <v>91</v>
      </c>
      <c r="AL13" s="390"/>
    </row>
    <row r="14" spans="1:42" ht="11.65" customHeight="1" thickBot="1">
      <c r="S14" s="374" t="s">
        <v>92</v>
      </c>
      <c r="T14" s="375"/>
      <c r="AH14" s="139"/>
      <c r="AI14" s="140"/>
      <c r="AK14" s="140"/>
      <c r="AL14" s="140"/>
    </row>
    <row r="15" spans="1:42" ht="12" customHeight="1" thickBot="1">
      <c r="S15" s="374"/>
      <c r="T15" s="375"/>
      <c r="U15" s="144"/>
      <c r="AH15" s="139"/>
      <c r="AI15" s="140"/>
      <c r="AK15" s="370" t="s">
        <v>93</v>
      </c>
      <c r="AL15" s="385"/>
      <c r="AO15" s="379" t="s">
        <v>94</v>
      </c>
      <c r="AP15" s="380"/>
    </row>
    <row r="16" spans="1:42" ht="11.65" customHeight="1" thickBot="1">
      <c r="S16" s="374"/>
      <c r="T16" s="375"/>
      <c r="U16" s="138"/>
      <c r="AH16" s="139"/>
      <c r="AI16" s="141"/>
      <c r="AJ16" s="145"/>
      <c r="AK16" s="386"/>
      <c r="AL16" s="387"/>
      <c r="AM16" s="141"/>
      <c r="AN16" s="145"/>
      <c r="AO16" s="381"/>
      <c r="AP16" s="382"/>
    </row>
    <row r="17" spans="1:42" ht="12" customHeight="1" thickBot="1">
      <c r="A17" t="s">
        <v>95</v>
      </c>
      <c r="C17" t="s">
        <v>96</v>
      </c>
      <c r="S17" s="376"/>
      <c r="T17" s="377"/>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74" t="s">
        <v>97</v>
      </c>
      <c r="T19" s="375"/>
      <c r="U19" s="139"/>
      <c r="V19" s="146"/>
      <c r="AH19" s="139"/>
      <c r="AI19" s="140"/>
      <c r="AK19" s="140"/>
      <c r="AL19" s="140"/>
    </row>
    <row r="20" spans="1:42" ht="11.65" customHeight="1" thickBot="1">
      <c r="S20" s="374"/>
      <c r="T20" s="375"/>
      <c r="U20" s="145"/>
      <c r="V20" s="391" t="s">
        <v>98</v>
      </c>
      <c r="W20" s="391"/>
      <c r="X20" s="391"/>
      <c r="Y20" s="391"/>
      <c r="AH20" s="139"/>
      <c r="AI20" s="140"/>
      <c r="AK20" s="140"/>
      <c r="AL20" s="140"/>
    </row>
    <row r="21" spans="1:42" ht="11.65" customHeight="1" thickBot="1">
      <c r="S21" s="374"/>
      <c r="T21" s="375"/>
      <c r="U21" s="138"/>
      <c r="V21" s="140"/>
      <c r="AH21" s="139"/>
      <c r="AI21" s="140"/>
      <c r="AK21" s="140"/>
      <c r="AL21" s="140"/>
    </row>
    <row r="22" spans="1:42" ht="12" customHeight="1" thickBot="1">
      <c r="A22" t="s">
        <v>99</v>
      </c>
      <c r="S22" s="376"/>
      <c r="T22" s="377"/>
      <c r="U22" s="139"/>
      <c r="V22" s="140"/>
      <c r="W22" s="370" t="s">
        <v>100</v>
      </c>
      <c r="X22" s="371"/>
      <c r="AH22" s="139"/>
      <c r="AI22" s="140"/>
      <c r="AK22" s="140"/>
      <c r="AL22" s="140"/>
    </row>
    <row r="23" spans="1:42" ht="12" customHeight="1" thickBot="1">
      <c r="U23" s="139"/>
      <c r="V23" s="141"/>
      <c r="W23" s="370"/>
      <c r="X23" s="371"/>
      <c r="Y23" s="144"/>
      <c r="AH23" s="139"/>
      <c r="AI23" s="140"/>
      <c r="AK23" s="140"/>
      <c r="AL23" s="140"/>
    </row>
    <row r="24" spans="1:42" ht="11.65" customHeight="1" thickBot="1">
      <c r="S24" s="366" t="s">
        <v>101</v>
      </c>
      <c r="T24" s="367"/>
      <c r="U24" s="139"/>
      <c r="W24" s="370"/>
      <c r="X24" s="371"/>
      <c r="Y24" s="138"/>
      <c r="AH24" s="139"/>
      <c r="AI24" s="140"/>
      <c r="AK24" s="140"/>
      <c r="AL24" s="140"/>
    </row>
    <row r="25" spans="1:42" ht="10.5" customHeight="1" thickBot="1">
      <c r="S25" s="366"/>
      <c r="T25" s="367"/>
      <c r="U25" s="145"/>
      <c r="W25" s="372"/>
      <c r="X25" s="373"/>
      <c r="Y25" s="139"/>
      <c r="AH25" s="139"/>
      <c r="AI25" s="140"/>
      <c r="AK25" s="140"/>
      <c r="AL25" s="140"/>
    </row>
    <row r="26" spans="1:42" ht="11.65" customHeight="1" thickBot="1">
      <c r="S26" s="366"/>
      <c r="T26" s="367"/>
      <c r="U26" s="138"/>
      <c r="Y26" s="139"/>
      <c r="AH26" s="139"/>
      <c r="AI26" s="140"/>
      <c r="AK26" s="140"/>
      <c r="AL26" s="140"/>
    </row>
    <row r="27" spans="1:42" ht="11.65" customHeight="1" thickBot="1">
      <c r="A27" t="s">
        <v>102</v>
      </c>
      <c r="S27" s="368"/>
      <c r="T27" s="369"/>
      <c r="U27" s="139"/>
      <c r="Y27" s="139"/>
      <c r="AH27" s="139"/>
      <c r="AI27" s="140"/>
      <c r="AK27" s="140"/>
      <c r="AL27" s="140"/>
    </row>
    <row r="28" spans="1:42" ht="11.65" customHeight="1" thickBot="1">
      <c r="U28" s="139"/>
      <c r="Y28" s="139"/>
      <c r="AA28" s="378" t="s">
        <v>103</v>
      </c>
      <c r="AB28" s="378"/>
      <c r="AD28" s="378" t="s">
        <v>104</v>
      </c>
      <c r="AE28" s="378"/>
      <c r="AF28" s="378"/>
      <c r="AG28" s="378"/>
      <c r="AH28" s="139"/>
      <c r="AI28" s="140"/>
      <c r="AK28" s="140"/>
      <c r="AL28" s="140"/>
    </row>
    <row r="29" spans="1:42" ht="11.65" customHeight="1" thickBot="1">
      <c r="S29" s="366" t="s">
        <v>105</v>
      </c>
      <c r="T29" s="367"/>
      <c r="U29" s="139"/>
      <c r="Y29" s="139"/>
      <c r="AH29" s="139"/>
      <c r="AI29" s="140"/>
      <c r="AK29" s="140"/>
      <c r="AL29" s="140"/>
    </row>
    <row r="30" spans="1:42" ht="11.65" customHeight="1" thickBot="1">
      <c r="S30" s="366"/>
      <c r="T30" s="367"/>
      <c r="U30" s="145"/>
      <c r="Y30" s="139"/>
      <c r="AA30" s="370" t="s">
        <v>106</v>
      </c>
      <c r="AB30" s="371"/>
      <c r="AE30" s="370" t="s">
        <v>107</v>
      </c>
      <c r="AF30" s="371"/>
      <c r="AH30" s="139"/>
      <c r="AI30" s="140"/>
      <c r="AK30" s="140"/>
      <c r="AL30" s="140"/>
    </row>
    <row r="31" spans="1:42" ht="11.65" customHeight="1" thickBot="1">
      <c r="A31" t="s">
        <v>108</v>
      </c>
      <c r="S31" s="366"/>
      <c r="T31" s="367"/>
      <c r="U31" s="161"/>
      <c r="Y31" s="139"/>
      <c r="Z31" s="143"/>
      <c r="AA31" s="370"/>
      <c r="AB31" s="371"/>
      <c r="AC31" s="144"/>
      <c r="AD31" s="145"/>
      <c r="AE31" s="370"/>
      <c r="AF31" s="371"/>
      <c r="AG31" s="144"/>
      <c r="AH31" s="145"/>
      <c r="AI31" s="140"/>
      <c r="AK31" s="140"/>
      <c r="AL31" s="140"/>
    </row>
    <row r="32" spans="1:42" ht="11.65" customHeight="1" thickBot="1">
      <c r="S32" s="368"/>
      <c r="T32" s="369"/>
      <c r="U32" s="140"/>
      <c r="Y32" s="139"/>
      <c r="AA32" s="370"/>
      <c r="AB32" s="371"/>
      <c r="AC32" s="138"/>
      <c r="AE32" s="370"/>
      <c r="AF32" s="371"/>
      <c r="AG32" s="161"/>
    </row>
    <row r="33" spans="19:35" ht="11.65" customHeight="1" thickBot="1">
      <c r="U33" s="140"/>
      <c r="Y33" s="139"/>
      <c r="AA33" s="372"/>
      <c r="AB33" s="373"/>
      <c r="AC33" s="139"/>
      <c r="AE33" s="372"/>
      <c r="AF33" s="373"/>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4" t="s">
        <v>40</v>
      </c>
      <c r="T37" s="375"/>
      <c r="Y37" s="139"/>
      <c r="AC37" s="139"/>
    </row>
    <row r="38" spans="19:35" ht="12" thickBot="1">
      <c r="S38" s="374"/>
      <c r="T38" s="375"/>
      <c r="U38" s="144"/>
      <c r="V38" s="144"/>
      <c r="W38" s="144"/>
      <c r="X38" s="144"/>
      <c r="Y38" s="145"/>
      <c r="Z38" s="146"/>
      <c r="AA38" s="140"/>
      <c r="AB38" s="140"/>
      <c r="AC38" s="139"/>
    </row>
    <row r="39" spans="19:35" ht="11.65" customHeight="1" thickBot="1">
      <c r="S39" s="374"/>
      <c r="T39" s="375"/>
      <c r="Z39" s="140"/>
      <c r="AA39" s="140"/>
      <c r="AB39" s="140"/>
      <c r="AC39" s="139"/>
      <c r="AI39" s="140"/>
    </row>
    <row r="40" spans="19:35" ht="11.65" customHeight="1" thickBot="1">
      <c r="S40" s="376"/>
      <c r="T40" s="377"/>
      <c r="AC40" s="139"/>
    </row>
    <row r="41" spans="19:35" ht="11.65" customHeight="1">
      <c r="AC41" s="139"/>
    </row>
    <row r="42" spans="19:35" ht="11.65" customHeight="1" thickBot="1">
      <c r="AC42" s="139"/>
    </row>
    <row r="43" spans="19:35" ht="12" customHeight="1" thickBot="1">
      <c r="S43" s="374" t="s">
        <v>109</v>
      </c>
      <c r="T43" s="375"/>
      <c r="V43" s="159"/>
      <c r="W43" s="378" t="s">
        <v>110</v>
      </c>
      <c r="X43" s="378"/>
      <c r="AC43" s="139"/>
    </row>
    <row r="44" spans="19:35" ht="12" thickBot="1">
      <c r="S44" s="374"/>
      <c r="T44" s="375"/>
      <c r="U44" s="144"/>
      <c r="AC44" s="139"/>
    </row>
    <row r="45" spans="19:35" ht="12" thickBot="1">
      <c r="S45" s="374"/>
      <c r="T45" s="375"/>
      <c r="U45" s="138"/>
      <c r="V45" s="142"/>
      <c r="W45" s="370" t="s">
        <v>111</v>
      </c>
      <c r="X45" s="371"/>
      <c r="AC45" s="139"/>
    </row>
    <row r="46" spans="19:35" ht="12" thickBot="1">
      <c r="S46" s="376"/>
      <c r="T46" s="377"/>
      <c r="U46" s="139"/>
      <c r="V46" s="143"/>
      <c r="W46" s="370"/>
      <c r="X46" s="371"/>
      <c r="Y46" s="144"/>
      <c r="Z46" s="144"/>
      <c r="AA46" s="144"/>
      <c r="AB46" s="144"/>
      <c r="AC46" s="145"/>
    </row>
    <row r="47" spans="19:35" ht="12" thickBot="1">
      <c r="U47" s="139"/>
      <c r="V47" s="142"/>
      <c r="W47" s="370"/>
      <c r="X47" s="371"/>
    </row>
    <row r="48" spans="19:35" ht="12" thickBot="1">
      <c r="S48" s="366" t="s">
        <v>112</v>
      </c>
      <c r="T48" s="367"/>
      <c r="U48" s="139"/>
      <c r="V48" s="142"/>
      <c r="W48" s="372"/>
      <c r="X48" s="373"/>
    </row>
    <row r="49" spans="19:21" ht="12" thickBot="1">
      <c r="S49" s="366"/>
      <c r="T49" s="367"/>
      <c r="U49" s="145"/>
    </row>
    <row r="50" spans="19:21" ht="11.65" customHeight="1" thickBot="1">
      <c r="S50" s="366"/>
      <c r="T50" s="367"/>
    </row>
    <row r="51" spans="19:21" ht="11.65" customHeight="1" thickBot="1">
      <c r="S51" s="368"/>
      <c r="T51" s="369"/>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H90"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5" t="s">
        <v>113</v>
      </c>
    </row>
    <row r="2" spans="1:38" ht="33">
      <c r="A2" s="275"/>
      <c r="B2" s="253"/>
      <c r="C2" s="404" t="s">
        <v>114</v>
      </c>
      <c r="D2" s="404"/>
      <c r="E2" s="404"/>
      <c r="F2" s="253"/>
      <c r="G2" s="416" t="s">
        <v>83</v>
      </c>
      <c r="H2" s="416"/>
      <c r="I2" s="416"/>
      <c r="J2" s="416"/>
      <c r="K2" s="416"/>
      <c r="L2" s="416"/>
      <c r="M2" s="416"/>
      <c r="N2" s="416"/>
      <c r="O2" s="416"/>
      <c r="P2" s="416"/>
      <c r="Q2" s="416"/>
      <c r="R2" s="416"/>
      <c r="S2" s="416"/>
      <c r="T2" s="346"/>
      <c r="U2" s="346"/>
      <c r="V2" s="346"/>
      <c r="W2" s="346"/>
      <c r="X2" s="346"/>
      <c r="Y2" s="346"/>
      <c r="Z2" s="346"/>
      <c r="AA2" s="346"/>
      <c r="AB2" s="346"/>
      <c r="AC2" s="346"/>
      <c r="AD2" s="346"/>
      <c r="AE2" s="253"/>
      <c r="AF2" s="416" t="s">
        <v>84</v>
      </c>
      <c r="AG2" s="416"/>
      <c r="AH2" s="416"/>
      <c r="AI2" s="416"/>
      <c r="AJ2" s="416"/>
      <c r="AK2" s="266"/>
      <c r="AL2" s="415"/>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5"/>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5"/>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5"/>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5"/>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5"/>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5"/>
    </row>
    <row r="9" spans="1:38">
      <c r="A9" s="275"/>
      <c r="B9" s="253"/>
      <c r="C9" s="400" t="s">
        <v>115</v>
      </c>
      <c r="D9" s="401"/>
      <c r="E9" s="253"/>
      <c r="F9" s="253"/>
      <c r="G9" s="400" t="s">
        <v>116</v>
      </c>
      <c r="H9" s="403"/>
      <c r="I9" s="403"/>
      <c r="J9" s="403"/>
      <c r="K9" s="40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5"/>
    </row>
    <row r="10" spans="1:38">
      <c r="A10" s="275"/>
      <c r="B10" s="253"/>
      <c r="C10" s="391"/>
      <c r="D10" s="402"/>
      <c r="E10" s="253"/>
      <c r="F10" s="253"/>
      <c r="G10" s="391"/>
      <c r="H10" s="390"/>
      <c r="I10" s="390"/>
      <c r="J10" s="390"/>
      <c r="K10" s="40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5"/>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5"/>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5"/>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5"/>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5"/>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5"/>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5"/>
    </row>
    <row r="17" spans="1:38" ht="12" thickBot="1">
      <c r="A17" s="275"/>
      <c r="B17" s="253"/>
      <c r="C17" s="400" t="s">
        <v>85</v>
      </c>
      <c r="D17" s="401"/>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0" t="s">
        <v>70</v>
      </c>
      <c r="AG17" s="401"/>
      <c r="AH17" s="253"/>
      <c r="AI17" s="400" t="s">
        <v>127</v>
      </c>
      <c r="AJ17" s="401"/>
      <c r="AK17" s="266"/>
      <c r="AL17" s="415"/>
    </row>
    <row r="18" spans="1:38" ht="12" thickBot="1">
      <c r="A18" s="275"/>
      <c r="B18" s="253"/>
      <c r="C18" s="391"/>
      <c r="D18" s="40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1"/>
      <c r="AG18" s="402"/>
      <c r="AH18" s="253"/>
      <c r="AI18" s="391"/>
      <c r="AJ18" s="402"/>
      <c r="AK18" s="266"/>
      <c r="AL18" s="415"/>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5"/>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6.0160277460398124</v>
      </c>
      <c r="AH20" s="253"/>
      <c r="AI20" s="180" t="s">
        <v>130</v>
      </c>
      <c r="AJ20" s="181">
        <f ca="1">AG20</f>
        <v>6.0160277460398124</v>
      </c>
      <c r="AK20" s="266"/>
      <c r="AL20" s="415"/>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265107.92257707071</v>
      </c>
      <c r="AH21" s="253"/>
      <c r="AI21" s="270" t="s">
        <v>133</v>
      </c>
      <c r="AJ21" s="271">
        <f ca="1">AG21/10^6</f>
        <v>0.26510792257707072</v>
      </c>
      <c r="AK21" s="266"/>
      <c r="AL21" s="415"/>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5"/>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5"/>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5"/>
    </row>
    <row r="25" spans="1:38">
      <c r="A25" s="275"/>
      <c r="B25" s="253"/>
      <c r="C25" s="400" t="s">
        <v>136</v>
      </c>
      <c r="D25" s="40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5"/>
    </row>
    <row r="26" spans="1:38">
      <c r="A26" s="275"/>
      <c r="B26" s="253"/>
      <c r="C26" s="391"/>
      <c r="D26" s="40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5"/>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5"/>
    </row>
    <row r="28" spans="1:38" ht="14.45">
      <c r="A28" s="275"/>
      <c r="B28" s="253"/>
      <c r="C28" s="229" t="s">
        <v>138</v>
      </c>
      <c r="D28" s="234">
        <f>FT!$K$9*Forecast_Sensitivity</f>
        <v>135.57068301726841</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5"/>
    </row>
    <row r="29" spans="1:38" ht="14.45">
      <c r="A29" s="275"/>
      <c r="B29" s="253"/>
      <c r="C29" s="230" t="s">
        <v>139</v>
      </c>
      <c r="D29" s="236">
        <f>FT!$K$10*Forecast_Sensitivity</f>
        <v>155.79735689667271</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5"/>
    </row>
    <row r="30" spans="1:38" ht="14.45">
      <c r="A30" s="275"/>
      <c r="B30" s="253"/>
      <c r="C30" s="231" t="s">
        <v>140</v>
      </c>
      <c r="D30" s="238">
        <f>FT!$K$17*Forecast_Sensitivity</f>
        <v>117.84146163751831</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5"/>
    </row>
    <row r="31" spans="1:38" ht="15" thickBot="1">
      <c r="A31" s="275"/>
      <c r="B31" s="253"/>
      <c r="C31" s="232" t="s">
        <v>141</v>
      </c>
      <c r="D31" s="250">
        <f>FT!$K$18*Forecast_Sensitivity</f>
        <v>123.51916965882452</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5"/>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5"/>
    </row>
    <row r="33" spans="1:38">
      <c r="A33" s="275"/>
      <c r="B33" s="253"/>
      <c r="C33" s="400" t="s">
        <v>142</v>
      </c>
      <c r="D33" s="401"/>
      <c r="E33" s="253"/>
      <c r="F33" s="253"/>
      <c r="G33" s="400" t="s">
        <v>143</v>
      </c>
      <c r="H33" s="401"/>
      <c r="I33" s="253"/>
      <c r="J33" s="253"/>
      <c r="K33" s="405" t="s">
        <v>52</v>
      </c>
      <c r="L33" s="406"/>
      <c r="M33" s="407"/>
      <c r="N33" s="253"/>
      <c r="O33" s="253"/>
      <c r="P33" s="253"/>
      <c r="Q33" s="411" t="s">
        <v>144</v>
      </c>
      <c r="R33" s="412"/>
      <c r="S33" s="350"/>
      <c r="T33" s="350"/>
      <c r="U33" s="411" t="s">
        <v>145</v>
      </c>
      <c r="V33" s="412"/>
      <c r="W33" s="350"/>
      <c r="X33" s="350"/>
      <c r="Y33" s="411" t="s">
        <v>146</v>
      </c>
      <c r="Z33" s="412"/>
      <c r="AA33" s="353"/>
      <c r="AB33" s="350"/>
      <c r="AC33" s="350"/>
      <c r="AD33" s="350"/>
      <c r="AE33" s="253"/>
      <c r="AF33" s="253"/>
      <c r="AG33" s="253"/>
      <c r="AH33" s="253"/>
      <c r="AI33" s="253"/>
      <c r="AJ33" s="253"/>
      <c r="AK33" s="266"/>
      <c r="AL33" s="415"/>
    </row>
    <row r="34" spans="1:38" ht="12" thickBot="1">
      <c r="A34" s="275"/>
      <c r="B34" s="253"/>
      <c r="C34" s="391"/>
      <c r="D34" s="402"/>
      <c r="E34" s="255"/>
      <c r="F34" s="253"/>
      <c r="G34" s="391"/>
      <c r="H34" s="402"/>
      <c r="I34" s="253"/>
      <c r="J34" s="253"/>
      <c r="K34" s="408"/>
      <c r="L34" s="409"/>
      <c r="M34" s="410"/>
      <c r="N34" s="253"/>
      <c r="O34" s="253"/>
      <c r="P34" s="253"/>
      <c r="Q34" s="413"/>
      <c r="R34" s="414"/>
      <c r="S34" s="350"/>
      <c r="T34" s="350"/>
      <c r="U34" s="413"/>
      <c r="V34" s="414"/>
      <c r="W34" s="350"/>
      <c r="X34" s="350"/>
      <c r="Y34" s="413"/>
      <c r="Z34" s="414"/>
      <c r="AA34" s="353"/>
      <c r="AB34" s="350"/>
      <c r="AC34" s="350"/>
      <c r="AD34" s="350"/>
      <c r="AE34" s="253"/>
      <c r="AF34" s="253"/>
      <c r="AG34" s="253"/>
      <c r="AH34" s="253"/>
      <c r="AI34" s="253"/>
      <c r="AJ34" s="253"/>
      <c r="AK34" s="266"/>
      <c r="AL34" s="415"/>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5"/>
    </row>
    <row r="36" spans="1:38" ht="15" thickBot="1">
      <c r="A36" s="275"/>
      <c r="B36" s="253"/>
      <c r="C36" s="178" t="s">
        <v>150</v>
      </c>
      <c r="D36" s="145">
        <f>FT!$J$29</f>
        <v>16.690000000000001</v>
      </c>
      <c r="E36" s="261"/>
      <c r="F36" s="259"/>
      <c r="G36" s="229" t="s">
        <v>138</v>
      </c>
      <c r="H36" s="184">
        <f>D28-$D$36-$D$41-$D$46</f>
        <v>117.21401635026841</v>
      </c>
      <c r="I36" s="280"/>
      <c r="J36" s="283"/>
      <c r="K36" s="227">
        <f t="shared" ref="K36:K59" si="3">C51</f>
        <v>1</v>
      </c>
      <c r="L36" s="183">
        <f ca="1">E51</f>
        <v>0</v>
      </c>
      <c r="M36" s="248">
        <f>K36*$H$36</f>
        <v>117.21401635026841</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5"/>
    </row>
    <row r="37" spans="1:38" ht="15" thickBot="1">
      <c r="A37" s="275"/>
      <c r="B37" s="253"/>
      <c r="C37" s="253"/>
      <c r="D37" s="253"/>
      <c r="E37" s="258"/>
      <c r="F37" s="253"/>
      <c r="G37" s="230" t="s">
        <v>139</v>
      </c>
      <c r="H37" s="191">
        <f t="shared" ref="H37:H39" si="4">D29-$D$36-$D$41-$D$46</f>
        <v>137.44069022967273</v>
      </c>
      <c r="I37" s="280"/>
      <c r="J37" s="253"/>
      <c r="K37" s="227">
        <f t="shared" si="3"/>
        <v>0.99</v>
      </c>
      <c r="L37" s="183">
        <f t="shared" ref="L37:L59" ca="1" si="5">E52</f>
        <v>0</v>
      </c>
      <c r="M37" s="184">
        <f t="shared" ref="M37:M59" si="6">K37*$H$36</f>
        <v>116.04187618676572</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5"/>
    </row>
    <row r="38" spans="1:38" ht="14.45">
      <c r="A38" s="275"/>
      <c r="B38" s="253"/>
      <c r="C38" s="400" t="s">
        <v>151</v>
      </c>
      <c r="D38" s="401"/>
      <c r="E38" s="258"/>
      <c r="F38" s="253"/>
      <c r="G38" s="231" t="s">
        <v>140</v>
      </c>
      <c r="H38" s="198">
        <f t="shared" si="4"/>
        <v>99.484794970518308</v>
      </c>
      <c r="I38" s="252"/>
      <c r="J38" s="253"/>
      <c r="K38" s="227">
        <f t="shared" si="3"/>
        <v>0.98</v>
      </c>
      <c r="L38" s="183">
        <f t="shared" ca="1" si="5"/>
        <v>0.37816428448424311</v>
      </c>
      <c r="M38" s="184">
        <f t="shared" si="6"/>
        <v>114.86973602326304</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9.9290081292597812</v>
      </c>
      <c r="W38" s="253"/>
      <c r="X38" s="253"/>
      <c r="Y38" s="227">
        <f t="shared" si="9"/>
        <v>0</v>
      </c>
      <c r="Z38" s="184">
        <f ca="1">IF($M$38-$I$173&gt;0,((($M$37+$M$38)/2)-$I$173)*($L$38-$L$37),IF((($M$37-$I$173)*($M$38-$I$173)&lt;0),(($L$38-$L$37)/($M$37-$M$38))*(($M$37-$I$173)^2)*0.5,""))</f>
        <v>26.795135217257027</v>
      </c>
      <c r="AA38" s="258"/>
      <c r="AB38" s="253"/>
      <c r="AC38" s="253"/>
      <c r="AD38" s="253"/>
      <c r="AE38" s="253"/>
      <c r="AF38" s="253"/>
      <c r="AG38" s="253"/>
      <c r="AH38" s="253"/>
      <c r="AI38" s="253"/>
      <c r="AJ38" s="253"/>
      <c r="AK38" s="266"/>
      <c r="AL38" s="415"/>
    </row>
    <row r="39" spans="1:38" ht="15" thickBot="1">
      <c r="A39" s="275"/>
      <c r="B39" s="253"/>
      <c r="C39" s="391"/>
      <c r="D39" s="402"/>
      <c r="E39" s="259"/>
      <c r="F39" s="253"/>
      <c r="G39" s="232" t="s">
        <v>141</v>
      </c>
      <c r="H39" s="209">
        <f t="shared" si="4"/>
        <v>105.16250299182452</v>
      </c>
      <c r="I39" s="252"/>
      <c r="J39" s="253"/>
      <c r="K39" s="227">
        <f t="shared" si="3"/>
        <v>0.97</v>
      </c>
      <c r="L39" s="183">
        <f t="shared" ca="1" si="5"/>
        <v>0.75632856896848621</v>
      </c>
      <c r="M39" s="184">
        <f t="shared" si="6"/>
        <v>113.69759585976036</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9.4857465830135492</v>
      </c>
      <c r="W39" s="253"/>
      <c r="X39" s="253"/>
      <c r="Y39" s="227">
        <f t="shared" si="9"/>
        <v>0</v>
      </c>
      <c r="Z39" s="184">
        <f ca="1">IF($M$39-$I$173&gt;0,((($M$38+$M$39)/2)-$I$173)*($L$39-$L$38),IF((($M$38-$I$173)*($M$39-$I$173)&lt;0),(($L$39-$L$38)/($M$38-$M$39))*(($M$38-$I$173)^2)*0.5,""))</f>
        <v>26.351873671010789</v>
      </c>
      <c r="AA39" s="258"/>
      <c r="AB39" s="253"/>
      <c r="AC39" s="253"/>
      <c r="AD39" s="253"/>
      <c r="AE39" s="253"/>
      <c r="AF39" s="253"/>
      <c r="AG39" s="253"/>
      <c r="AH39" s="253"/>
      <c r="AI39" s="253"/>
      <c r="AJ39" s="253"/>
      <c r="AK39" s="266"/>
      <c r="AL39" s="415"/>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111.35331553275498</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8.8208542636441951</v>
      </c>
      <c r="W40" s="253"/>
      <c r="X40" s="253"/>
      <c r="Y40" s="227">
        <f t="shared" si="9"/>
        <v>0</v>
      </c>
      <c r="Z40" s="184">
        <f ca="1">IF($M$40-$I$173&gt;0,((($M$39+$M$40)/2)-$I$173)*($L$40-$L$39),IF((($M$39-$I$173)*($M$40-$I$173)&lt;0),(($L$40-$L$39)/($M$39-$M$40))*(($M$39-$I$173)^2)*0.5,""))</f>
        <v>25.686981351641446</v>
      </c>
      <c r="AA40" s="258"/>
      <c r="AB40" s="253"/>
      <c r="AC40" s="253"/>
      <c r="AD40" s="253"/>
      <c r="AE40" s="253"/>
      <c r="AF40" s="253"/>
      <c r="AG40" s="253"/>
      <c r="AH40" s="253"/>
      <c r="AI40" s="253"/>
      <c r="AJ40" s="253"/>
      <c r="AK40" s="266"/>
      <c r="AL40" s="415"/>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105.49261471524157</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65.424949666041286</v>
      </c>
      <c r="W41" s="253"/>
      <c r="X41" s="253"/>
      <c r="Y41" s="227">
        <f t="shared" si="9"/>
        <v>0</v>
      </c>
      <c r="Z41" s="184">
        <f ca="1">IF($M$41-$I$173&gt;0,((($M$40+$M$41)/2)-$I$173)*($L$41-$L$40),IF((($M$40-$I$173)*($M$41-$I$173)&lt;0),(($L$41-$L$40)/($M$40-$M$41))*(($M$40-$I$173)^2)*0.5,""))</f>
        <v>217.22009345801652</v>
      </c>
      <c r="AA41" s="258"/>
      <c r="AB41" s="253"/>
      <c r="AC41" s="253"/>
      <c r="AD41" s="253"/>
      <c r="AE41" s="253"/>
      <c r="AF41" s="253"/>
      <c r="AG41" s="253"/>
      <c r="AH41" s="253"/>
      <c r="AI41" s="253"/>
      <c r="AJ41" s="253"/>
      <c r="AK41" s="266"/>
      <c r="AL41" s="415"/>
    </row>
    <row r="42" spans="1:38" ht="12" thickBot="1">
      <c r="A42" s="275"/>
      <c r="B42" s="253"/>
      <c r="C42" s="253"/>
      <c r="D42" s="253"/>
      <c r="E42" s="258"/>
      <c r="F42" s="253"/>
      <c r="G42" s="253"/>
      <c r="H42" s="253"/>
      <c r="I42" s="252"/>
      <c r="J42" s="253"/>
      <c r="K42" s="227">
        <f t="shared" si="3"/>
        <v>0.85</v>
      </c>
      <c r="L42" s="183">
        <f t="shared" ca="1" si="5"/>
        <v>7.941449974169104</v>
      </c>
      <c r="M42" s="184">
        <f t="shared" si="6"/>
        <v>99.63191389772814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45.478180084960613</v>
      </c>
      <c r="W42" s="253"/>
      <c r="X42" s="253"/>
      <c r="Y42" s="227">
        <f t="shared" si="9"/>
        <v>0</v>
      </c>
      <c r="Z42" s="184">
        <f ca="1">IF($M$42-$I$173&gt;0,((($M$41+$M$42)/2)-$I$173)*($L$42-$L$41),IF((($M$41-$I$173)*($M$42-$I$173)&lt;0),(($L$42-$L$41)/($M$41-$M$42))*(($M$41-$I$173)^2)*0.5,""))</f>
        <v>197.27332387693568</v>
      </c>
      <c r="AA42" s="258"/>
      <c r="AB42" s="253"/>
      <c r="AC42" s="253"/>
      <c r="AD42" s="253"/>
      <c r="AE42" s="253"/>
      <c r="AF42" s="253"/>
      <c r="AG42" s="253"/>
      <c r="AH42" s="253"/>
      <c r="AI42" s="253"/>
      <c r="AJ42" s="253"/>
      <c r="AK42" s="266"/>
      <c r="AL42" s="415"/>
    </row>
    <row r="43" spans="1:38">
      <c r="A43" s="275"/>
      <c r="B43" s="253"/>
      <c r="C43" s="400" t="s">
        <v>152</v>
      </c>
      <c r="D43" s="401"/>
      <c r="E43" s="258"/>
      <c r="F43" s="253"/>
      <c r="G43" s="253"/>
      <c r="H43" s="253"/>
      <c r="I43" s="252"/>
      <c r="J43" s="253"/>
      <c r="K43" s="227">
        <f t="shared" si="3"/>
        <v>0.8</v>
      </c>
      <c r="L43" s="183">
        <f t="shared" ca="1" si="5"/>
        <v>11.723092819011534</v>
      </c>
      <c r="M43" s="184">
        <f t="shared" si="6"/>
        <v>93.771213080214736</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28.36823389320001</v>
      </c>
      <c r="W43" s="253"/>
      <c r="X43" s="253"/>
      <c r="Y43" s="227">
        <f t="shared" si="9"/>
        <v>0</v>
      </c>
      <c r="Z43" s="184">
        <f ca="1">IF($M$43-$I$173&gt;0,((($M$42+$M$43)/2)-$I$173)*($L$43-$L$42),IF((($M$42-$I$173)*($M$43-$I$173)&lt;0),(($L$43-$L$42)/($M$42-$M$43))*(($M$42-$I$173)^2)*0.5,""))</f>
        <v>197.02950477317236</v>
      </c>
      <c r="AA43" s="258"/>
      <c r="AB43" s="253"/>
      <c r="AC43" s="253"/>
      <c r="AD43" s="253"/>
      <c r="AE43" s="253"/>
      <c r="AF43" s="253"/>
      <c r="AG43" s="253"/>
      <c r="AH43" s="253"/>
      <c r="AI43" s="253"/>
      <c r="AJ43" s="253"/>
      <c r="AK43" s="266"/>
      <c r="AL43" s="415"/>
    </row>
    <row r="44" spans="1:38" ht="12" thickBot="1">
      <c r="A44" s="275"/>
      <c r="B44" s="253"/>
      <c r="C44" s="391"/>
      <c r="D44" s="402"/>
      <c r="E44" s="259"/>
      <c r="F44" s="253"/>
      <c r="G44" s="253"/>
      <c r="H44" s="253"/>
      <c r="I44" s="252"/>
      <c r="J44" s="258"/>
      <c r="K44" s="227">
        <f t="shared" si="3"/>
        <v>0.75</v>
      </c>
      <c r="L44" s="183">
        <f t="shared" ca="1" si="5"/>
        <v>17.773721370759421</v>
      </c>
      <c r="M44" s="184">
        <f t="shared" si="6"/>
        <v>87.910512262701303</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10.786582675590527</v>
      </c>
      <c r="W44" s="253"/>
      <c r="X44" s="253"/>
      <c r="Y44" s="227">
        <f t="shared" si="9"/>
        <v>0</v>
      </c>
      <c r="Z44" s="184">
        <f ca="1">IF($M$44-$I$173&gt;0,((($M$43+$M$44)/2)-$I$173)*($L$44-$L$43),IF((($M$43-$I$173)*($M$44-$I$173)&lt;0),(($L$44-$L$43)/($M$43-$M$44))*(($M$43-$I$173)^2)*0.5,""))</f>
        <v>279.78628393737694</v>
      </c>
      <c r="AA44" s="258"/>
      <c r="AB44" s="253"/>
      <c r="AC44" s="253"/>
      <c r="AD44" s="253"/>
      <c r="AE44" s="253"/>
      <c r="AF44" s="253"/>
      <c r="AG44" s="253"/>
      <c r="AH44" s="253"/>
      <c r="AI44" s="253"/>
      <c r="AJ44" s="253"/>
      <c r="AK44" s="266"/>
      <c r="AL44" s="415"/>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82.049811445187885</v>
      </c>
      <c r="N45" s="253"/>
      <c r="O45" s="258"/>
      <c r="P45" s="253"/>
      <c r="Q45" s="227">
        <f t="shared" si="7"/>
        <v>0.7</v>
      </c>
      <c r="R45" s="184" t="str">
        <f>IF($M$45-$I$171&gt;0,((($M$44+$M$45)/2)-$I$171)*($L$45-$L$44),IF((($M$44-$I$171)*($M$45-$I$171)&lt;0),(($L$45-$L$44)/($M$44-$M$45))*(($M$44-$I$171)^2)*0.5,""))</f>
        <v/>
      </c>
      <c r="S45" s="253"/>
      <c r="T45" s="253"/>
      <c r="U45" s="227">
        <f t="shared" si="8"/>
        <v>0</v>
      </c>
      <c r="V45" s="184" t="str">
        <f>IF($M$45-$I$172&gt;0,((($M$44+$M$45)/2)-$I$172)*($L$45-$L$44),IF((($M$44-$I$172)*($M$45-$I$172)&lt;0),(($L$45-$L$44)/($M$44-$M$45))*(($M$44-$I$172)^2)*0.5,""))</f>
        <v/>
      </c>
      <c r="W45" s="253"/>
      <c r="X45" s="253"/>
      <c r="Y45" s="227">
        <f t="shared" si="9"/>
        <v>0</v>
      </c>
      <c r="Z45" s="184">
        <f ca="1">IF($M$45-$I$173&gt;0,((($M$44+$M$45)/2)-$I$173)*($L$45-$L$44),IF((($M$44-$I$173)*($M$45-$I$173)&lt;0),(($L$45-$L$44)/($M$44-$M$45))*(($M$44-$I$173)^2)*0.5,""))</f>
        <v>702.43541068332456</v>
      </c>
      <c r="AA45" s="258"/>
      <c r="AB45" s="253"/>
      <c r="AC45" s="253"/>
      <c r="AD45" s="253"/>
      <c r="AE45" s="253"/>
      <c r="AF45" s="253"/>
      <c r="AG45" s="253"/>
      <c r="AH45" s="253"/>
      <c r="AI45" s="253"/>
      <c r="AJ45" s="253"/>
      <c r="AK45" s="266"/>
      <c r="AL45" s="415"/>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76.189110627674467</v>
      </c>
      <c r="N46" s="253"/>
      <c r="O46" s="258"/>
      <c r="P46" s="253"/>
      <c r="Q46" s="227">
        <f t="shared" si="7"/>
        <v>0.65</v>
      </c>
      <c r="R46" s="184" t="str">
        <f>IF($M$46-$I$171&gt;0,((($M$45+$M$46)/2)-$I$171)*($L$46-$L$45),IF((($M$45-$I$171)*($M$46-$I$171)&lt;0),(($L$46-$L$45)/($M$45-$M$46))*(($M$45-$I$171)^2)*0.5,""))</f>
        <v/>
      </c>
      <c r="S46" s="253"/>
      <c r="T46" s="253"/>
      <c r="U46" s="227">
        <f t="shared" si="8"/>
        <v>0</v>
      </c>
      <c r="V46" s="184" t="str">
        <f>IF($M$46-$I$172&gt;0,((($M$45+$M$46)/2)-$I$172)*($L$46-$L$45),IF((($M$45-$I$172)*($M$46-$I$172)&lt;0),(($L$46-$L$45)/($M$45-$M$46))*(($M$45-$I$172)^2)*0.5,""))</f>
        <v/>
      </c>
      <c r="W46" s="253"/>
      <c r="X46" s="253"/>
      <c r="Y46" s="227">
        <f t="shared" si="9"/>
        <v>0</v>
      </c>
      <c r="Z46" s="184">
        <f ca="1">IF($M$46-$I$173&gt;0,((($M$45+$M$46)/2)-$I$173)*($L$46-$L$45),IF((($M$45-$I$173)*($M$46-$I$173)&lt;0),(($L$46-$L$45)/($M$45-$M$46))*(($M$45-$I$173)^2)*0.5,""))</f>
        <v>835.45774615192488</v>
      </c>
      <c r="AA46" s="258"/>
      <c r="AB46" s="253"/>
      <c r="AC46" s="253"/>
      <c r="AD46" s="253"/>
      <c r="AE46" s="253"/>
      <c r="AF46" s="253"/>
      <c r="AG46" s="253"/>
      <c r="AH46" s="253"/>
      <c r="AI46" s="253"/>
      <c r="AJ46" s="253"/>
      <c r="AK46" s="266"/>
      <c r="AL46" s="415"/>
    </row>
    <row r="47" spans="1:38" ht="12" thickBot="1">
      <c r="A47" s="275"/>
      <c r="B47" s="253"/>
      <c r="C47" s="253"/>
      <c r="D47" s="253"/>
      <c r="E47" s="253"/>
      <c r="F47" s="253"/>
      <c r="G47" s="253"/>
      <c r="H47" s="253"/>
      <c r="I47" s="252"/>
      <c r="J47" s="253"/>
      <c r="K47" s="227">
        <f t="shared" si="3"/>
        <v>0.6</v>
      </c>
      <c r="L47" s="183">
        <f t="shared" ca="1" si="5"/>
        <v>156.93817806096104</v>
      </c>
      <c r="M47" s="184">
        <f t="shared" si="6"/>
        <v>70.328409810161048</v>
      </c>
      <c r="N47" s="253"/>
      <c r="O47" s="258"/>
      <c r="P47" s="253"/>
      <c r="Q47" s="227">
        <f t="shared" si="7"/>
        <v>0.6</v>
      </c>
      <c r="R47" s="184" t="str">
        <f>IF($M$47-$I$171&gt;0,((($M$46+$M$47)/2)-$I$171)*($L$47-$L$46),IF((($M$46-$I$171)*($M$47-$I$171)&lt;0),(($L$47-$L$46)/($M$46-$M$47))*(($M$46-$I$171)^2)*0.5,""))</f>
        <v/>
      </c>
      <c r="S47" s="255"/>
      <c r="T47" s="253"/>
      <c r="U47" s="227">
        <f t="shared" si="8"/>
        <v>0</v>
      </c>
      <c r="V47" s="184" t="str">
        <f>IF($M$47-$I$172&gt;0,((($M$46+$M$47)/2)-$I$172)*($L$47-$L$46),IF((($M$46-$I$172)*($M$47-$I$172)&lt;0),(($L$47-$L$46)/($M$46-$M$47))*(($M$46-$I$172)^2)*0.5,""))</f>
        <v/>
      </c>
      <c r="W47" s="253"/>
      <c r="X47" s="253"/>
      <c r="Y47" s="227">
        <f t="shared" si="9"/>
        <v>0</v>
      </c>
      <c r="Z47" s="184">
        <f ca="1">IF($M$47-$I$173&gt;0,((($M$46+$M$47)/2)-$I$173)*($L$47-$L$46),IF((($M$46-$I$173)*($M$47-$I$173)&lt;0),(($L$47-$L$46)/($M$46-$M$47))*(($M$46-$I$173)^2)*0.5,""))</f>
        <v>2796.1316445172688</v>
      </c>
      <c r="AA47" s="256"/>
      <c r="AB47" s="253"/>
      <c r="AC47" s="253"/>
      <c r="AD47" s="253"/>
      <c r="AE47" s="253"/>
      <c r="AF47" s="253"/>
      <c r="AG47" s="253"/>
      <c r="AH47" s="253"/>
      <c r="AI47" s="253"/>
      <c r="AJ47" s="253"/>
      <c r="AK47" s="266"/>
      <c r="AL47" s="415"/>
    </row>
    <row r="48" spans="1:38">
      <c r="A48" s="275"/>
      <c r="B48" s="253"/>
      <c r="C48" s="405" t="s">
        <v>153</v>
      </c>
      <c r="D48" s="406"/>
      <c r="E48" s="407"/>
      <c r="F48" s="253"/>
      <c r="G48" s="253"/>
      <c r="H48" s="253"/>
      <c r="I48" s="252"/>
      <c r="J48" s="253"/>
      <c r="K48" s="227">
        <f t="shared" si="3"/>
        <v>0.55000000000000104</v>
      </c>
      <c r="L48" s="183">
        <f t="shared" ca="1" si="5"/>
        <v>363.79404167384092</v>
      </c>
      <c r="M48" s="184">
        <f t="shared" si="6"/>
        <v>64.467708992647744</v>
      </c>
      <c r="N48" s="253"/>
      <c r="O48" s="258"/>
      <c r="P48" s="253"/>
      <c r="Q48" s="227">
        <f t="shared" si="7"/>
        <v>0.55000000000000104</v>
      </c>
      <c r="R48" s="184" t="str">
        <f>IF($M$48-$I$171&gt;0,((($M$47+$M$48)/2)-$I$171)*($L$48-$L$47),IF((($M$47-$I$171)*($M$48-$I$171)&lt;0),(($L$48-$L$47)/($M$47-$M$48))*(($M$47-$I$171)^2)*0.5,""))</f>
        <v/>
      </c>
      <c r="S48" s="253"/>
      <c r="T48" s="257"/>
      <c r="U48" s="227">
        <f t="shared" si="8"/>
        <v>0</v>
      </c>
      <c r="V48" s="184" t="str">
        <f>IF($M$48-$I$172&gt;0,((($M$47+$M$48)/2)-$I$172)*($L$48-$L$47),IF((($M$47-$I$172)*($M$48-$I$172)&lt;0),(($L$48-$L$47)/($M$47-$M$48))*(($M$47-$I$172)^2)*0.5,""))</f>
        <v/>
      </c>
      <c r="W48" s="352"/>
      <c r="X48" s="257"/>
      <c r="Y48" s="227">
        <f t="shared" si="9"/>
        <v>0</v>
      </c>
      <c r="Z48" s="184">
        <f ca="1">IF($M$48-$I$173&gt;0,((($M$47+$M$48)/2)-$I$173)*($L$48-$L$47),IF((($M$47-$I$173)*($M$48-$I$173)&lt;0),(($L$48-$L$47)/($M$47-$M$48))*(($M$47-$I$173)^2)*0.5,""))</f>
        <v>4715.9122661752417</v>
      </c>
      <c r="AA48" s="260"/>
      <c r="AB48" s="253"/>
      <c r="AC48" s="253"/>
      <c r="AD48" s="253"/>
      <c r="AE48" s="253"/>
      <c r="AF48" s="253"/>
      <c r="AG48" s="253"/>
      <c r="AH48" s="253"/>
      <c r="AI48" s="253"/>
      <c r="AJ48" s="253"/>
      <c r="AK48" s="266"/>
      <c r="AL48" s="415"/>
    </row>
    <row r="49" spans="1:38">
      <c r="A49" s="275"/>
      <c r="B49" s="253"/>
      <c r="C49" s="408"/>
      <c r="D49" s="409"/>
      <c r="E49" s="410"/>
      <c r="F49" s="253"/>
      <c r="G49" s="253"/>
      <c r="H49" s="253"/>
      <c r="I49" s="252"/>
      <c r="J49" s="253"/>
      <c r="K49" s="227">
        <f t="shared" si="3"/>
        <v>0.500000000000001</v>
      </c>
      <c r="L49" s="183">
        <f t="shared" ca="1" si="5"/>
        <v>771.45514034787004</v>
      </c>
      <c r="M49" s="184">
        <f t="shared" si="6"/>
        <v>58.607008175134318</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6904.7022089450165</v>
      </c>
      <c r="AA49" s="261"/>
      <c r="AB49" s="253"/>
      <c r="AC49" s="253"/>
      <c r="AD49" s="253"/>
      <c r="AE49" s="253"/>
      <c r="AF49" s="253"/>
      <c r="AG49" s="253"/>
      <c r="AH49" s="253"/>
      <c r="AI49" s="253"/>
      <c r="AJ49" s="253"/>
      <c r="AK49" s="266"/>
      <c r="AL49" s="415"/>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52.7463073576209</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5361.6593391347769</v>
      </c>
      <c r="AA50" s="261"/>
      <c r="AB50" s="253"/>
      <c r="AC50" s="253"/>
      <c r="AD50" s="253"/>
      <c r="AE50" s="253"/>
      <c r="AF50" s="253"/>
      <c r="AG50" s="253"/>
      <c r="AH50" s="253"/>
      <c r="AI50" s="253"/>
      <c r="AJ50" s="253"/>
      <c r="AK50" s="266"/>
      <c r="AL50" s="415"/>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46.885606540107482</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4191.5383333682748</v>
      </c>
      <c r="AA51" s="261"/>
      <c r="AB51" s="253"/>
      <c r="AC51" s="253"/>
      <c r="AD51" s="253"/>
      <c r="AE51" s="253"/>
      <c r="AF51" s="253"/>
      <c r="AG51" s="253"/>
      <c r="AH51" s="253"/>
      <c r="AI51" s="253"/>
      <c r="AJ51" s="253"/>
      <c r="AK51" s="266"/>
      <c r="AL51" s="415"/>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41.024905722594056</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f ca="1">IF($M$52-$I$173&gt;0,((($M$51+$M$52)/2)-$I$173)*($L$52-$L$51),IF((($M$51-$I$173)*($M$52-$I$173)&lt;0),(($L$52-$L$51)/($M$51-$M$52))*(($M$51-$I$173)^2)*0.5,""))</f>
        <v>446.29485820275664</v>
      </c>
      <c r="AA52" s="261"/>
      <c r="AB52" s="253"/>
      <c r="AC52" s="253"/>
      <c r="AD52" s="253"/>
      <c r="AE52" s="253"/>
      <c r="AF52" s="253"/>
      <c r="AG52" s="253"/>
      <c r="AH52" s="253"/>
      <c r="AI52" s="253"/>
      <c r="AJ52" s="253"/>
      <c r="AK52" s="266"/>
      <c r="AL52" s="415"/>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35.164204905080638</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t="str">
        <f>IF($M$53-$I$173&gt;0,((($M$52+$M$53)/2)-$I$173)*($L$53-$L$52),IF((($M$52-$I$173)*($M$53-$I$173)&lt;0),(($L$53-$L$52)/($M$52-$M$53))*(($M$52-$I$173)^2)*0.5,""))</f>
        <v/>
      </c>
      <c r="AA53" s="261"/>
      <c r="AB53" s="253"/>
      <c r="AC53" s="253"/>
      <c r="AD53" s="253"/>
      <c r="AE53" s="253"/>
      <c r="AF53" s="253"/>
      <c r="AG53" s="253"/>
      <c r="AH53" s="253"/>
      <c r="AI53" s="253"/>
      <c r="AJ53" s="253"/>
      <c r="AK53" s="266"/>
      <c r="AL53" s="415"/>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29.303504087567219</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t="str">
        <f>IF($M$54-$I$173&gt;0,((($M$53+$M$54)/2)-$I$173)*($L$54-$L$53),IF((($M$53-$I$173)*($M$54-$I$173)&lt;0),(($L$54-$L$53)/($M$53-$M$54))*(($M$53-$I$173)^2)*0.5,""))</f>
        <v/>
      </c>
      <c r="AA54" s="261"/>
      <c r="AB54" s="253"/>
      <c r="AC54" s="253"/>
      <c r="AD54" s="253"/>
      <c r="AE54" s="253"/>
      <c r="AF54" s="253"/>
      <c r="AG54" s="253"/>
      <c r="AH54" s="253"/>
      <c r="AI54" s="253"/>
      <c r="AJ54" s="253"/>
      <c r="AK54" s="266"/>
      <c r="AL54" s="415"/>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23.442803270053801</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t="str">
        <f>IF($M$55-$I$173&gt;0,((($M$54+$M$55)/2)-$I$173)*($L$55-$L$54),IF((($M$54-$I$173)*($M$55-$I$173)&lt;0),(($L$55-$L$54)/($M$54-$M$55))*(($M$54-$I$173)^2)*0.5,""))</f>
        <v/>
      </c>
      <c r="AA55" s="261"/>
      <c r="AB55" s="253"/>
      <c r="AC55" s="253"/>
      <c r="AD55" s="253"/>
      <c r="AE55" s="253"/>
      <c r="AF55" s="253"/>
      <c r="AG55" s="253"/>
      <c r="AH55" s="253"/>
      <c r="AI55" s="253"/>
      <c r="AJ55" s="253"/>
      <c r="AK55" s="266"/>
      <c r="AL55" s="415"/>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17.582102452540379</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t="str">
        <f>IF($M$56-$I$173&gt;0,((($M$55+$M$56)/2)-$I$173)*($L$56-$L$55),IF((($M$55-$I$173)*($M$56-$I$173)&lt;0),(($L$56-$L$55)/($M$55-$M$56))*(($M$55-$I$173)^2)*0.5,""))</f>
        <v/>
      </c>
      <c r="AA56" s="261"/>
      <c r="AB56" s="253"/>
      <c r="AC56" s="253"/>
      <c r="AD56" s="253"/>
      <c r="AE56" s="253"/>
      <c r="AF56" s="253"/>
      <c r="AG56" s="253"/>
      <c r="AH56" s="253"/>
      <c r="AI56" s="253"/>
      <c r="AJ56" s="253"/>
      <c r="AK56" s="266"/>
      <c r="AL56" s="415"/>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11.721401635026959</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t="str">
        <f>IF($M$57-$I$173&gt;0,((($M$56+$M$57)/2)-$I$173)*($L$57-$L$56),IF((($M$56-$I$173)*($M$57-$I$173)&lt;0),(($L$57-$L$56)/($M$56-$M$57))*(($M$56-$I$173)^2)*0.5,""))</f>
        <v/>
      </c>
      <c r="AA57" s="261"/>
      <c r="AB57" s="253"/>
      <c r="AC57" s="253"/>
      <c r="AD57" s="253"/>
      <c r="AE57" s="253"/>
      <c r="AF57" s="253"/>
      <c r="AG57" s="253"/>
      <c r="AH57" s="253"/>
      <c r="AI57" s="253"/>
      <c r="AJ57" s="253"/>
      <c r="AK57" s="266"/>
      <c r="AL57" s="415"/>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5.8607008175135382</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t="str">
        <f>IF($M$58-$I$173&gt;0,((($M$57+$M$58)/2)-$I$173)*($L$58-$L$57),IF((($M$57-$I$173)*($M$58-$I$173)&lt;0),(($L$58-$L$57)/($M$57-$M$58))*(($M$57-$I$173)^2)*0.5,""))</f>
        <v/>
      </c>
      <c r="AA58" s="261"/>
      <c r="AB58" s="253"/>
      <c r="AC58" s="253"/>
      <c r="AD58" s="253"/>
      <c r="AE58" s="253"/>
      <c r="AF58" s="253"/>
      <c r="AG58" s="253"/>
      <c r="AH58" s="253"/>
      <c r="AI58" s="253"/>
      <c r="AJ58" s="253"/>
      <c r="AK58" s="266"/>
      <c r="AL58" s="415"/>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1.1712032978477182E-13</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t="str">
        <f>IF($M$59-$I$173&gt;0,((($M$58+$M$59)/2)-$I$173)*($L$59-$L$58),IF((($M$58-$I$173)*($M$59-$I$173)&lt;0),(($L$59-$L$58)/($M$58-$M$59))*(($M$58-$I$173)^2)*0.5,""))</f>
        <v/>
      </c>
      <c r="AA59" s="261"/>
      <c r="AB59" s="253"/>
      <c r="AC59" s="253"/>
      <c r="AD59" s="253"/>
      <c r="AE59" s="253"/>
      <c r="AF59" s="253"/>
      <c r="AG59" s="253"/>
      <c r="AH59" s="253"/>
      <c r="AI59" s="253"/>
      <c r="AJ59" s="253"/>
      <c r="AK59" s="266"/>
      <c r="AL59" s="415"/>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178.29355529570995</v>
      </c>
      <c r="W60" s="253"/>
      <c r="X60" s="258"/>
      <c r="Y60" s="183" t="s">
        <v>155</v>
      </c>
      <c r="Z60" s="184">
        <f ca="1">SUM(Z36:Z59)*PowerFactor</f>
        <v>26924.275003464001</v>
      </c>
      <c r="AA60" s="258"/>
      <c r="AB60" s="253"/>
      <c r="AC60" s="253"/>
      <c r="AD60" s="253"/>
      <c r="AE60" s="253"/>
      <c r="AF60" s="253"/>
      <c r="AG60" s="253"/>
      <c r="AH60" s="253"/>
      <c r="AI60" s="253"/>
      <c r="AJ60" s="253"/>
      <c r="AK60" s="266"/>
      <c r="AL60" s="415"/>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0.42170088170871367</v>
      </c>
      <c r="W61" s="253"/>
      <c r="X61" s="258"/>
      <c r="Y61" s="187" t="s">
        <v>156</v>
      </c>
      <c r="Z61" s="188" cm="1">
        <f t="array" aca="1" ref="Z61" ca="1">Z60*70%*INDEX(N_2_PoF,0,7)*Summer_PV_Factor</f>
        <v>7.2489281546957871E-2</v>
      </c>
      <c r="AA61" s="258"/>
      <c r="AB61" s="253"/>
      <c r="AC61" s="253"/>
      <c r="AD61" s="253"/>
      <c r="AE61" s="253"/>
      <c r="AF61" s="253"/>
      <c r="AG61" s="253"/>
      <c r="AH61" s="253"/>
      <c r="AI61" s="253"/>
      <c r="AJ61" s="253"/>
      <c r="AK61" s="266"/>
      <c r="AL61" s="415"/>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7" t="s">
        <v>52</v>
      </c>
      <c r="L62" s="418"/>
      <c r="M62" s="419"/>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5"/>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0"/>
      <c r="L63" s="421"/>
      <c r="M63" s="422"/>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5"/>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5"/>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137.44069022967273</v>
      </c>
      <c r="N65" s="253"/>
      <c r="O65" s="258"/>
      <c r="P65" s="253"/>
      <c r="Q65" s="435" t="s">
        <v>144</v>
      </c>
      <c r="R65" s="436"/>
      <c r="S65" s="253"/>
      <c r="T65" s="253"/>
      <c r="U65" s="435" t="s">
        <v>145</v>
      </c>
      <c r="V65" s="436"/>
      <c r="W65" s="253"/>
      <c r="X65" s="253"/>
      <c r="Y65" s="435" t="s">
        <v>146</v>
      </c>
      <c r="Z65" s="436"/>
      <c r="AA65" s="258"/>
      <c r="AB65" s="253"/>
      <c r="AC65" s="253"/>
      <c r="AD65" s="253"/>
      <c r="AE65" s="253"/>
      <c r="AF65" s="253"/>
      <c r="AG65" s="253"/>
      <c r="AH65" s="253"/>
      <c r="AI65" s="253"/>
      <c r="AJ65" s="253"/>
      <c r="AK65" s="266"/>
      <c r="AL65" s="415"/>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136.066283327376</v>
      </c>
      <c r="N66" s="253"/>
      <c r="O66" s="258"/>
      <c r="P66" s="253"/>
      <c r="Q66" s="437"/>
      <c r="R66" s="438"/>
      <c r="S66" s="253"/>
      <c r="T66" s="253"/>
      <c r="U66" s="437"/>
      <c r="V66" s="438"/>
      <c r="W66" s="253"/>
      <c r="X66" s="253"/>
      <c r="Y66" s="437"/>
      <c r="Z66" s="438"/>
      <c r="AA66" s="258"/>
      <c r="AB66" s="253"/>
      <c r="AC66" s="253"/>
      <c r="AD66" s="253"/>
      <c r="AE66" s="253"/>
      <c r="AF66" s="253"/>
      <c r="AG66" s="253"/>
      <c r="AH66" s="253"/>
      <c r="AI66" s="253"/>
      <c r="AJ66" s="253"/>
      <c r="AK66" s="266"/>
      <c r="AL66" s="415"/>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134.69187642507927</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5"/>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133.31746952278255</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5"/>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130.56865571818909</v>
      </c>
      <c r="N69" s="253"/>
      <c r="O69" s="258"/>
      <c r="P69" s="253"/>
      <c r="Q69" s="223">
        <f t="shared" ref="Q69:Q74" si="13">K66</f>
        <v>0.99</v>
      </c>
      <c r="R69" s="191">
        <f ca="1">IF($M$66-$I$171&gt;0,((($M$65+$M$66)/2)-$I$171)*($L$66-$L$65),IF((($M$65-$I$171)*($M$66-$I$171)&lt;0),(($L$66-$L$65)/($M$65-$M$66))*(($M$65-$I$171)^2)*0.5,""))</f>
        <v>2.1946714251144295</v>
      </c>
      <c r="S69" s="253"/>
      <c r="T69" s="253"/>
      <c r="U69" s="223">
        <f t="shared" ref="U69:U91" si="14">O66</f>
        <v>0</v>
      </c>
      <c r="V69" s="191">
        <f ca="1">IF($M$66-$I$172&gt;0,((($M$65+$M$66)/2)-$I$172)*($L$66-$L$65),IF((($M$65-$I$172)*($M$66-$I$172)&lt;0),(($L$66-$L$65)/($M$65-$M$66))*(($M$65-$I$172)^2)*0.5,""))</f>
        <v>17.983030302331574</v>
      </c>
      <c r="W69" s="253"/>
      <c r="X69" s="253"/>
      <c r="Y69" s="223">
        <f t="shared" ref="Y69:Y91" si="15">S66</f>
        <v>0</v>
      </c>
      <c r="Z69" s="191">
        <f ca="1">IF($M$66-$I$173&gt;0,((($M$65+$M$66)/2)-$I$173)*($L$66-$L$65),IF((($M$65-$I$173)*($M$66-$I$173)&lt;0),(($L$66-$L$65)/($M$65-$M$66))*(($M$65-$I$173)^2)*0.5,""))</f>
        <v>34.84915739032882</v>
      </c>
      <c r="AA69" s="258"/>
      <c r="AB69" s="253"/>
      <c r="AC69" s="253"/>
      <c r="AD69" s="253"/>
      <c r="AE69" s="253"/>
      <c r="AF69" s="253"/>
      <c r="AG69" s="253"/>
      <c r="AH69" s="253"/>
      <c r="AI69" s="253"/>
      <c r="AJ69" s="253"/>
      <c r="AK69" s="266"/>
      <c r="AL69" s="415"/>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123.69662120670546</v>
      </c>
      <c r="N70" s="253"/>
      <c r="O70" s="258"/>
      <c r="P70" s="253"/>
      <c r="Q70" s="223">
        <f t="shared" si="13"/>
        <v>0.98</v>
      </c>
      <c r="R70" s="191">
        <f ca="1">IF($M$67-$I$171&gt;0,((($M$66+$M$67)/2)-$I$171)*($L$67-$L$66),IF((($M$66-$I$171)*($M$67-$I$171)&lt;0),(($L$67-$L$66)/($M$66-$M$67))*(($M$66-$I$171)^2)*0.5,""))</f>
        <v>3.3498396446343874</v>
      </c>
      <c r="S70" s="253"/>
      <c r="T70" s="253"/>
      <c r="U70" s="223">
        <f t="shared" si="14"/>
        <v>0</v>
      </c>
      <c r="V70" s="191">
        <f ca="1">IF($M$67-$I$172&gt;0,((($M$66+$M$67)/2)-$I$172)*($L$67-$L$66),IF((($M$66-$I$172)*($M$67-$I$172)&lt;0),(($L$67-$L$66)/($M$66-$M$67))*(($M$66-$I$172)^2)*0.5,""))</f>
        <v>34.926557399068678</v>
      </c>
      <c r="W70" s="253"/>
      <c r="X70" s="253"/>
      <c r="Y70" s="223">
        <f t="shared" si="15"/>
        <v>0</v>
      </c>
      <c r="Z70" s="191">
        <f ca="1">IF($M$67-$I$173&gt;0,((($M$66+$M$67)/2)-$I$173)*($L$67-$L$66),IF((($M$66-$I$173)*($M$67-$I$173)&lt;0),(($L$67-$L$66)/($M$66-$M$67))*(($M$66-$I$173)^2)*0.5,""))</f>
        <v>68.658811575063183</v>
      </c>
      <c r="AA70" s="258"/>
      <c r="AB70" s="253"/>
      <c r="AC70" s="253"/>
      <c r="AD70" s="253"/>
      <c r="AE70" s="253"/>
      <c r="AF70" s="253"/>
      <c r="AG70" s="253"/>
      <c r="AH70" s="253"/>
      <c r="AI70" s="253"/>
      <c r="AJ70" s="253"/>
      <c r="AK70" s="266"/>
      <c r="AL70" s="415"/>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116.82458669522181</v>
      </c>
      <c r="N71" s="253"/>
      <c r="O71" s="258"/>
      <c r="P71" s="253"/>
      <c r="Q71" s="223">
        <f t="shared" si="13"/>
        <v>0.97</v>
      </c>
      <c r="R71" s="191">
        <f ca="1">IF($M$68-$I$171&gt;0,((($M$67+$M$68)/2)-$I$171)*($L$68-$L$67),IF((($M$67-$I$171)*($M$68-$I$171)&lt;0),(($L$68-$L$67)/($M$67-$M$68))*(($M$67-$I$171)^2)*0.5,""))</f>
        <v>3.4655046585598082</v>
      </c>
      <c r="S71" s="253"/>
      <c r="T71" s="253"/>
      <c r="U71" s="223">
        <f t="shared" si="14"/>
        <v>0</v>
      </c>
      <c r="V71" s="191">
        <f ca="1">IF($M$68-$I$172&gt;0,((($M$67+$M$68)/2)-$I$172)*($L$68-$L$67),IF((($M$67-$I$172)*($M$68-$I$172)&lt;0),(($L$68-$L$67)/($M$67-$M$68))*(($M$67-$I$172)^2)*0.5,""))</f>
        <v>50.830581290211249</v>
      </c>
      <c r="W71" s="253"/>
      <c r="X71" s="253"/>
      <c r="Y71" s="223">
        <f t="shared" si="15"/>
        <v>0</v>
      </c>
      <c r="Z71" s="191">
        <f ca="1">IF($M$68-$I$173&gt;0,((($M$67+$M$68)/2)-$I$173)*($L$68-$L$67),IF((($M$67-$I$173)*($M$68-$I$173)&lt;0),(($L$68-$L$67)/($M$67-$M$68))*(($M$67-$I$173)^2)*0.5,""))</f>
        <v>101.42896255420298</v>
      </c>
      <c r="AA71" s="258"/>
      <c r="AB71" s="253"/>
      <c r="AC71" s="253"/>
      <c r="AD71" s="253"/>
      <c r="AE71" s="253"/>
      <c r="AF71" s="253"/>
      <c r="AG71" s="253"/>
      <c r="AH71" s="253"/>
      <c r="AI71" s="253"/>
      <c r="AJ71" s="253"/>
      <c r="AK71" s="266"/>
      <c r="AL71" s="415"/>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109.95255218373819</v>
      </c>
      <c r="N72" s="253"/>
      <c r="O72" s="258"/>
      <c r="P72" s="253"/>
      <c r="Q72" s="223">
        <f t="shared" si="13"/>
        <v>0.95</v>
      </c>
      <c r="R72" s="191">
        <f ca="1">IF($M$69-$I$171&gt;0,((($M$68+$M$69)/2)-$I$171)*($L$69-$L$68),IF((($M$68-$I$171)*($M$69-$I$171)&lt;0),(($L$69-$L$68)/($M$68-$M$69))*(($M$68-$I$171)^2)*0.5,""))</f>
        <v>2.3132641909087059</v>
      </c>
      <c r="S72" s="254"/>
      <c r="T72" s="253"/>
      <c r="U72" s="223">
        <f t="shared" si="14"/>
        <v>0</v>
      </c>
      <c r="V72" s="191">
        <f ca="1">IF($M$69-$I$172&gt;0,((($M$68+$M$69)/2)-$I$172)*($L$69-$L$68),IF((($M$68-$I$172)*($M$69-$I$172)&lt;0),(($L$69-$L$68)/($M$68-$M$69))*(($M$68-$I$172)^2)*0.5,""))</f>
        <v>96.983398155247343</v>
      </c>
      <c r="W72" s="253"/>
      <c r="X72" s="253"/>
      <c r="Y72" s="223">
        <f t="shared" si="15"/>
        <v>0</v>
      </c>
      <c r="Z72" s="191">
        <f ca="1">IF($M$69-$I$173&gt;0,((($M$68+$M$69)/2)-$I$173)*($L$69-$L$68),IF((($M$68-$I$173)*($M$69-$I$173)&lt;0),(($L$69-$L$68)/($M$68-$M$69))*(($M$68-$I$173)^2)*0.5,""))</f>
        <v>198.18016068323087</v>
      </c>
      <c r="AA72" s="258"/>
      <c r="AB72" s="253"/>
      <c r="AC72" s="253"/>
      <c r="AD72" s="253"/>
      <c r="AE72" s="253"/>
      <c r="AF72" s="253"/>
      <c r="AG72" s="253"/>
      <c r="AH72" s="253"/>
      <c r="AI72" s="253"/>
      <c r="AJ72" s="253"/>
      <c r="AK72" s="266"/>
      <c r="AL72" s="415"/>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103.08051767225454</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129.10292174475757</v>
      </c>
      <c r="W73" s="253"/>
      <c r="X73" s="253"/>
      <c r="Y73" s="223">
        <f t="shared" si="15"/>
        <v>0</v>
      </c>
      <c r="Z73" s="191">
        <f ca="1">IF($M$70-$I$173&gt;0,((($M$69+$M$70)/2)-$I$173)*($L$70-$L$69),IF((($M$69-$I$173)*($M$70-$I$173)&lt;0),(($L$70-$L$69)/($M$69-$M$70))*(($M$69-$I$173)^2)*0.5,""))</f>
        <v>280.89806553673264</v>
      </c>
      <c r="AA73" s="258"/>
      <c r="AB73" s="253"/>
      <c r="AC73" s="253"/>
      <c r="AD73" s="253"/>
      <c r="AE73" s="253"/>
      <c r="AF73" s="253"/>
      <c r="AG73" s="253"/>
      <c r="AH73" s="253"/>
      <c r="AI73" s="253"/>
      <c r="AJ73" s="253"/>
      <c r="AK73" s="266"/>
      <c r="AL73" s="415"/>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96.208483160770896</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199.68218816899832</v>
      </c>
      <c r="W74" s="253"/>
      <c r="X74" s="253"/>
      <c r="Y74" s="223">
        <f t="shared" si="15"/>
        <v>0</v>
      </c>
      <c r="Z74" s="191">
        <f ca="1">IF($M$71-$I$173&gt;0,((($M$70+$M$71)/2)-$I$173)*($L$71-$L$70),IF((($M$70-$I$173)*($M$71-$I$173)&lt;0),(($L$71-$L$70)/($M$70-$M$71))*(($M$70-$I$173)^2)*0.5,""))</f>
        <v>486.40634866495134</v>
      </c>
      <c r="AA74" s="258"/>
      <c r="AB74" s="253"/>
      <c r="AC74" s="253"/>
      <c r="AD74" s="253"/>
      <c r="AE74" s="253"/>
      <c r="AF74" s="253"/>
      <c r="AG74" s="253"/>
      <c r="AH74" s="253"/>
      <c r="AI74" s="253"/>
      <c r="AJ74" s="253"/>
      <c r="AK74" s="266"/>
      <c r="AL74" s="415"/>
    </row>
    <row r="75" spans="1:38" ht="12" thickBot="1">
      <c r="A75" s="275"/>
      <c r="B75" s="253"/>
      <c r="C75" s="186"/>
      <c r="D75" s="187"/>
      <c r="E75" s="188"/>
      <c r="F75" s="253"/>
      <c r="G75" s="253"/>
      <c r="H75" s="253"/>
      <c r="I75" s="253"/>
      <c r="J75" s="253"/>
      <c r="K75" s="223">
        <f t="shared" si="10"/>
        <v>0.65</v>
      </c>
      <c r="L75" s="241">
        <f t="shared" ca="1" si="11"/>
        <v>46.136042707077756</v>
      </c>
      <c r="M75" s="191">
        <f t="shared" si="16"/>
        <v>89.336448649287277</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128.0615427668973</v>
      </c>
      <c r="W75" s="253"/>
      <c r="X75" s="253"/>
      <c r="Y75" s="223">
        <f t="shared" si="15"/>
        <v>0</v>
      </c>
      <c r="Z75" s="191">
        <f ca="1">IF($M$72-$I$173&gt;0,((($M$71+$M$72)/2)-$I$173)*($L$72-$L$71),IF((($M$71-$I$173)*($M$72-$I$173)&lt;0),(($L$72-$L$71)/($M$71-$M$72))*(($M$71-$I$173)^2)*0.5,""))</f>
        <v>364.18732199885875</v>
      </c>
      <c r="AA75" s="258"/>
      <c r="AB75" s="253"/>
      <c r="AC75" s="253"/>
      <c r="AD75" s="253"/>
      <c r="AE75" s="253"/>
      <c r="AF75" s="253"/>
      <c r="AG75" s="253"/>
      <c r="AH75" s="253"/>
      <c r="AI75" s="253"/>
      <c r="AJ75" s="253"/>
      <c r="AK75" s="266"/>
      <c r="AL75" s="415"/>
    </row>
    <row r="76" spans="1:38">
      <c r="A76" s="275"/>
      <c r="B76" s="253"/>
      <c r="C76" s="253"/>
      <c r="D76" s="253"/>
      <c r="E76" s="253"/>
      <c r="F76" s="253"/>
      <c r="G76" s="253"/>
      <c r="H76" s="253"/>
      <c r="I76" s="253"/>
      <c r="J76" s="253"/>
      <c r="K76" s="223">
        <f t="shared" si="10"/>
        <v>0.6</v>
      </c>
      <c r="L76" s="241">
        <f t="shared" ca="1" si="11"/>
        <v>76.767349750301577</v>
      </c>
      <c r="M76" s="191">
        <f t="shared" si="16"/>
        <v>82.46441413780363</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104.77592065267426</v>
      </c>
      <c r="W76" s="253"/>
      <c r="X76" s="253"/>
      <c r="Y76" s="223">
        <f t="shared" si="15"/>
        <v>0</v>
      </c>
      <c r="Z76" s="191">
        <f ca="1">IF($M$73-$I$173&gt;0,((($M$72+$M$73)/2)-$I$173)*($L$73-$L$72),IF((($M$72-$I$173)*($M$73-$I$173)&lt;0),(($L$73-$L$72)/($M$72-$M$73))*(($M$72-$I$173)^2)*0.5,""))</f>
        <v>374.63395406062989</v>
      </c>
      <c r="AA76" s="258"/>
      <c r="AB76" s="253"/>
      <c r="AC76" s="253"/>
      <c r="AD76" s="253"/>
      <c r="AE76" s="253"/>
      <c r="AF76" s="253"/>
      <c r="AG76" s="253"/>
      <c r="AH76" s="253"/>
      <c r="AI76" s="253"/>
      <c r="AJ76" s="253"/>
      <c r="AK76" s="266"/>
      <c r="AL76" s="415"/>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75.592379626320138</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94.793688643341952</v>
      </c>
      <c r="W77" s="253"/>
      <c r="X77" s="253"/>
      <c r="Y77" s="223">
        <f t="shared" si="15"/>
        <v>0</v>
      </c>
      <c r="Z77" s="191">
        <f ca="1">IF($M$74-$I$173&gt;0,((($M$73+$M$74)/2)-$I$173)*($L$74-$L$73),IF((($M$73-$I$173)*($M$74-$I$173)&lt;0),(($L$74-$L$73)/($M$73-$M$74))*(($M$73-$I$173)^2)*0.5,""))</f>
        <v>499.58073875527589</v>
      </c>
      <c r="AA77" s="258"/>
      <c r="AB77" s="253"/>
      <c r="AC77" s="253"/>
      <c r="AD77" s="253"/>
      <c r="AE77" s="253"/>
      <c r="AF77" s="253"/>
      <c r="AG77" s="253"/>
      <c r="AH77" s="253"/>
      <c r="AI77" s="253"/>
      <c r="AJ77" s="253"/>
      <c r="AK77" s="266"/>
      <c r="AL77" s="415"/>
    </row>
    <row r="78" spans="1:38" ht="12" thickBot="1">
      <c r="A78" s="275"/>
      <c r="B78" s="253"/>
      <c r="C78" s="417" t="s">
        <v>153</v>
      </c>
      <c r="D78" s="418"/>
      <c r="E78" s="419"/>
      <c r="F78" s="253"/>
      <c r="G78" s="253"/>
      <c r="H78" s="253"/>
      <c r="I78" s="253"/>
      <c r="J78" s="253"/>
      <c r="K78" s="223">
        <f t="shared" si="10"/>
        <v>0.500000000000001</v>
      </c>
      <c r="L78" s="241">
        <f t="shared" ca="1" si="11"/>
        <v>178.49354227656355</v>
      </c>
      <c r="M78" s="191">
        <f t="shared" si="16"/>
        <v>68.720345114836505</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40.529370384590777</v>
      </c>
      <c r="W78" s="253"/>
      <c r="X78" s="253"/>
      <c r="Y78" s="223">
        <f t="shared" si="15"/>
        <v>0</v>
      </c>
      <c r="Z78" s="191">
        <f ca="1">IF($M$75-$I$173&gt;0,((($M$74+$M$75)/2)-$I$173)*($L$75-$L$74),IF((($M$74-$I$173)*($M$75-$I$173)&lt;0),(($L$75-$L$74)/($M$74-$M$75))*(($M$74-$I$173)^2)*0.5,""))</f>
        <v>546.51318302451273</v>
      </c>
      <c r="AA78" s="258"/>
      <c r="AB78" s="253"/>
      <c r="AC78" s="253"/>
      <c r="AD78" s="253"/>
      <c r="AE78" s="253"/>
      <c r="AF78" s="253"/>
      <c r="AG78" s="253"/>
      <c r="AH78" s="253"/>
      <c r="AI78" s="253"/>
      <c r="AJ78" s="253"/>
      <c r="AK78" s="266"/>
      <c r="AL78" s="415"/>
    </row>
    <row r="79" spans="1:38" ht="12" thickBot="1">
      <c r="A79" s="275"/>
      <c r="B79" s="253"/>
      <c r="C79" s="420"/>
      <c r="D79" s="421"/>
      <c r="E79" s="422"/>
      <c r="F79" s="284"/>
      <c r="G79" s="285"/>
      <c r="H79" s="285"/>
      <c r="I79" s="285"/>
      <c r="J79" s="286"/>
      <c r="K79" s="223">
        <f t="shared" si="10"/>
        <v>0.45000000000000101</v>
      </c>
      <c r="L79" s="241">
        <f t="shared" ca="1" si="11"/>
        <v>367.95384880316738</v>
      </c>
      <c r="M79" s="191">
        <f t="shared" si="16"/>
        <v>61.848310603352864</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4.1494322969802183E-2</v>
      </c>
      <c r="W79" s="253"/>
      <c r="X79" s="253"/>
      <c r="Y79" s="223">
        <f t="shared" si="15"/>
        <v>0</v>
      </c>
      <c r="Z79" s="191">
        <f ca="1">IF($M$76-$I$173&gt;0,((($M$75+$M$76)/2)-$I$173)*($L$76-$L$75),IF((($M$75-$I$173)*($M$76-$I$173)&lt;0),(($L$76-$L$75)/($M$75-$M$76))*(($M$75-$I$173)^2)*0.5,""))</f>
        <v>1265.0861950332912</v>
      </c>
      <c r="AA79" s="258"/>
      <c r="AB79" s="253"/>
      <c r="AC79" s="253"/>
      <c r="AD79" s="253"/>
      <c r="AE79" s="253"/>
      <c r="AF79" s="253"/>
      <c r="AG79" s="253"/>
      <c r="AH79" s="253"/>
      <c r="AI79" s="253"/>
      <c r="AJ79" s="253"/>
      <c r="AK79" s="266"/>
      <c r="AL79" s="415"/>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54.976276091869231</v>
      </c>
      <c r="N80" s="253"/>
      <c r="O80" s="258"/>
      <c r="P80" s="253"/>
      <c r="Q80" s="223">
        <f t="shared" si="17"/>
        <v>0.55000000000000104</v>
      </c>
      <c r="R80" s="191" t="str">
        <f>IF($M$77-$I$171&gt;0,((($M$76+$M$77)/2)-$I$171)*($L$77-$L$76),IF((($M$76-$I$171)*($M$77-$I$171)&lt;0),(($L$77-$L$76)/($M$76-$M$77))*(($M$76-$I$171)^2)*0.5,""))</f>
        <v/>
      </c>
      <c r="S80" s="255"/>
      <c r="T80" s="256"/>
      <c r="U80" s="223">
        <f t="shared" si="14"/>
        <v>0</v>
      </c>
      <c r="V80" s="191" t="str">
        <f>IF($M$77-$I$172&gt;0,((($M$76+$M$77)/2)-$I$172)*($L$77-$L$76),IF((($M$76-$I$172)*($M$77-$I$172)&lt;0),(($L$77-$L$76)/($M$76-$M$77))*(($M$76-$I$172)^2)*0.5,""))</f>
        <v/>
      </c>
      <c r="W80" s="253"/>
      <c r="X80" s="253"/>
      <c r="Y80" s="223">
        <f t="shared" si="15"/>
        <v>0</v>
      </c>
      <c r="Z80" s="191">
        <f ca="1">IF($M$77-$I$173&gt;0,((($M$76+$M$77)/2)-$I$173)*($L$77-$L$76),IF((($M$76-$I$173)*($M$77-$I$173)&lt;0),(($L$77-$L$76)/($M$76-$M$77))*(($M$76-$I$173)^2)*0.5,""))</f>
        <v>1015.5280256818584</v>
      </c>
      <c r="AA80" s="258"/>
      <c r="AB80" s="253"/>
      <c r="AC80" s="253"/>
      <c r="AD80" s="253"/>
      <c r="AE80" s="253"/>
      <c r="AF80" s="253"/>
      <c r="AG80" s="253"/>
      <c r="AH80" s="253"/>
      <c r="AI80" s="253"/>
      <c r="AJ80" s="253"/>
      <c r="AK80" s="266"/>
      <c r="AL80" s="415"/>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48.10424158038559</v>
      </c>
      <c r="N81" s="253"/>
      <c r="O81" s="258"/>
      <c r="P81" s="253"/>
      <c r="Q81" s="223">
        <f t="shared" si="17"/>
        <v>0.500000000000001</v>
      </c>
      <c r="R81" s="191" t="str">
        <f>IF($M$78-$I$171&gt;0,((($M$77+$M$78)/2)-$I$171)*($L$78-$L$77),IF((($M$77-$I$171)*($M$78-$I$171)&lt;0),(($L$78-$L$77)/($M$77-$M$78))*(($M$77-$I$171)^2)*0.5,""))</f>
        <v/>
      </c>
      <c r="S81" s="253"/>
      <c r="T81" s="253"/>
      <c r="U81" s="223">
        <f t="shared" si="14"/>
        <v>0</v>
      </c>
      <c r="V81" s="191" t="str">
        <f>IF($M$78-$I$172&gt;0,((($M$77+$M$78)/2)-$I$172)*($L$78-$L$77),IF((($M$77-$I$172)*($M$78-$I$172)&lt;0),(($L$78-$L$77)/($M$77-$M$78))*(($M$77-$I$172)^2)*0.5,""))</f>
        <v/>
      </c>
      <c r="W81" s="352"/>
      <c r="X81" s="257"/>
      <c r="Y81" s="223">
        <f t="shared" si="15"/>
        <v>0</v>
      </c>
      <c r="Z81" s="191">
        <f ca="1">IF($M$78-$I$173&gt;0,((($M$77+$M$78)/2)-$I$173)*($L$78-$L$77),IF((($M$77-$I$173)*($M$78-$I$173)&lt;0),(($L$78-$L$77)/($M$77-$M$78))*(($M$77-$I$173)^2)*0.5,""))</f>
        <v>1990.3789232419545</v>
      </c>
      <c r="AA81" s="260"/>
      <c r="AB81" s="253"/>
      <c r="AC81" s="253"/>
      <c r="AD81" s="253"/>
      <c r="AE81" s="253"/>
      <c r="AF81" s="253"/>
      <c r="AG81" s="253"/>
      <c r="AH81" s="253"/>
      <c r="AI81" s="253"/>
      <c r="AJ81" s="253"/>
      <c r="AK81" s="266"/>
      <c r="AL81" s="415"/>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41.232207068901957</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3918.8590964808504</v>
      </c>
      <c r="AA82" s="258"/>
      <c r="AB82" s="253"/>
      <c r="AC82" s="253"/>
      <c r="AD82" s="253"/>
      <c r="AE82" s="253"/>
      <c r="AF82" s="253"/>
      <c r="AG82" s="253"/>
      <c r="AH82" s="253"/>
      <c r="AI82" s="253"/>
      <c r="AJ82" s="253"/>
      <c r="AK82" s="266"/>
      <c r="AL82" s="415"/>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34.360172557418316</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5155.4129224844519</v>
      </c>
      <c r="AA83" s="258"/>
      <c r="AB83" s="253"/>
      <c r="AC83" s="253"/>
      <c r="AD83" s="253"/>
      <c r="AE83" s="253"/>
      <c r="AF83" s="253"/>
      <c r="AG83" s="253"/>
      <c r="AH83" s="253"/>
      <c r="AI83" s="253"/>
      <c r="AJ83" s="253"/>
      <c r="AK83" s="266"/>
      <c r="AL83" s="415"/>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27.488138045934683</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2960.5014430628798</v>
      </c>
      <c r="AA84" s="258"/>
      <c r="AB84" s="253"/>
      <c r="AC84" s="253"/>
      <c r="AD84" s="253"/>
      <c r="AE84" s="253"/>
      <c r="AF84" s="253"/>
      <c r="AG84" s="253"/>
      <c r="AH84" s="253"/>
      <c r="AI84" s="253"/>
      <c r="AJ84" s="253"/>
      <c r="AK84" s="266"/>
      <c r="AL84" s="415"/>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20.616103534451046</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f ca="1">IF($M$82-$I$173&gt;0,((($M$81+$M$82)/2)-$I$173)*($L$82-$L$81),IF((($M$81-$I$173)*($M$82-$I$173)&lt;0),(($L$82-$L$81)/($M$81-$M$82))*(($M$81-$I$173)^2)*0.5,""))</f>
        <v>745.68531838116519</v>
      </c>
      <c r="AA85" s="258"/>
      <c r="AB85" s="253"/>
      <c r="AC85" s="253"/>
      <c r="AD85" s="253"/>
      <c r="AE85" s="253"/>
      <c r="AF85" s="253"/>
      <c r="AG85" s="253"/>
      <c r="AH85" s="253"/>
      <c r="AI85" s="253"/>
      <c r="AJ85" s="253"/>
      <c r="AK85" s="266"/>
      <c r="AL85" s="415"/>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13.744069022967411</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t="str">
        <f>IF($M$83-$I$173&gt;0,((($M$82+$M$83)/2)-$I$173)*($L$83-$L$82),IF((($M$82-$I$173)*($M$83-$I$173)&lt;0),(($L$83-$L$82)/($M$82-$M$83))*(($M$82-$I$173)^2)*0.5,""))</f>
        <v/>
      </c>
      <c r="AA86" s="258"/>
      <c r="AB86" s="253"/>
      <c r="AC86" s="253"/>
      <c r="AD86" s="253"/>
      <c r="AE86" s="253"/>
      <c r="AF86" s="253"/>
      <c r="AG86" s="253"/>
      <c r="AH86" s="253"/>
      <c r="AI86" s="253"/>
      <c r="AJ86" s="253"/>
      <c r="AK86" s="266"/>
      <c r="AL86" s="415"/>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6.8720345114837738</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t="str">
        <f>IF($M$84-$I$173&gt;0,((($M$83+$M$84)/2)-$I$173)*($L$84-$L$83),IF((($M$83-$I$173)*($M$84-$I$173)&lt;0),(($L$84-$L$83)/($M$83-$M$84))*(($M$83-$I$173)^2)*0.5,""))</f>
        <v/>
      </c>
      <c r="AA87" s="258"/>
      <c r="AB87" s="253"/>
      <c r="AC87" s="253"/>
      <c r="AD87" s="253"/>
      <c r="AE87" s="253"/>
      <c r="AF87" s="253"/>
      <c r="AG87" s="253"/>
      <c r="AH87" s="253"/>
      <c r="AI87" s="253"/>
      <c r="AJ87" s="253"/>
      <c r="AK87" s="266"/>
      <c r="AL87" s="415"/>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1.3733083693202084E-13</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t="str">
        <f>IF($M$85-$I$173&gt;0,((($M$84+$M$85)/2)-$I$173)*($L$85-$L$84),IF((($M$84-$I$173)*($M$85-$I$173)&lt;0),(($L$85-$L$84)/($M$84-$M$85))*(($M$84-$I$173)^2)*0.5,""))</f>
        <v/>
      </c>
      <c r="AA88" s="258"/>
      <c r="AB88" s="253"/>
      <c r="AC88" s="253"/>
      <c r="AD88" s="253"/>
      <c r="AE88" s="253"/>
      <c r="AF88" s="253"/>
      <c r="AG88" s="253"/>
      <c r="AH88" s="253"/>
      <c r="AI88" s="253"/>
      <c r="AJ88" s="253"/>
      <c r="AK88" s="266"/>
      <c r="AL88" s="415"/>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t="str">
        <f>IF($M$86-$I$173&gt;0,((($M$85+$M$86)/2)-$I$173)*($L$86-$L$85),IF((($M$85-$I$173)*($M$86-$I$173)&lt;0),(($L$86-$L$85)/($M$85-$M$86))*(($M$85-$I$173)^2)*0.5,""))</f>
        <v/>
      </c>
      <c r="AA89" s="258"/>
      <c r="AB89" s="253"/>
      <c r="AC89" s="253"/>
      <c r="AD89" s="253"/>
      <c r="AE89" s="253"/>
      <c r="AF89" s="253"/>
      <c r="AG89" s="253"/>
      <c r="AH89" s="253"/>
      <c r="AI89" s="253"/>
      <c r="AJ89" s="253"/>
      <c r="AK89" s="266"/>
      <c r="AL89" s="415"/>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t="str">
        <f>IF($M$87-$I$173&gt;0,((($M$86+$M$87)/2)-$I$173)*($L$87-$L$86),IF((($M$86-$I$173)*($M$87-$I$173)&lt;0),(($L$87-$L$86)/($M$86-$M$87))*(($M$86-$I$173)^2)*0.5,""))</f>
        <v/>
      </c>
      <c r="AA90" s="258"/>
      <c r="AB90" s="253"/>
      <c r="AC90" s="253"/>
      <c r="AD90" s="253"/>
      <c r="AE90" s="253"/>
      <c r="AF90" s="253"/>
      <c r="AG90" s="253"/>
      <c r="AH90" s="253"/>
      <c r="AI90" s="253"/>
      <c r="AJ90" s="253"/>
      <c r="AK90" s="266"/>
      <c r="AL90" s="415"/>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t="str">
        <f>IF($M$88-$I$173&gt;0,((($M$87+$M$88)/2)-$I$173)*($L$88-$L$87),IF((($M$87-$I$173)*($M$88-$I$173)&lt;0),(($L$88-$L$87)/($M$87-$M$88))*(($M$87-$I$173)^2)*0.5,""))</f>
        <v/>
      </c>
      <c r="AA91" s="258"/>
      <c r="AB91" s="253"/>
      <c r="AC91" s="253"/>
      <c r="AD91" s="253"/>
      <c r="AE91" s="253"/>
      <c r="AF91" s="253"/>
      <c r="AG91" s="253"/>
      <c r="AH91" s="253"/>
      <c r="AI91" s="253"/>
      <c r="AJ91" s="253"/>
      <c r="AK91" s="266"/>
      <c r="AL91" s="415"/>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 ca="1">SUM(R68:R91)*PowerFactor</f>
        <v>11.323279919217331</v>
      </c>
      <c r="S92" s="253"/>
      <c r="T92" s="258"/>
      <c r="U92" s="190" t="s">
        <v>155</v>
      </c>
      <c r="V92" s="191">
        <f ca="1">SUM(V68:V91)*PowerFactor</f>
        <v>897.71069383108875</v>
      </c>
      <c r="W92" s="253"/>
      <c r="X92" s="258"/>
      <c r="Y92" s="190" t="s">
        <v>155</v>
      </c>
      <c r="Z92" s="191">
        <f ca="1">SUM(Z68:Z91)*PowerFactor</f>
        <v>20006.78862861024</v>
      </c>
      <c r="AA92" s="258"/>
      <c r="AB92" s="253"/>
      <c r="AC92" s="253"/>
      <c r="AD92" s="253"/>
      <c r="AE92" s="253"/>
      <c r="AF92" s="253"/>
      <c r="AG92" s="253"/>
      <c r="AH92" s="253"/>
      <c r="AI92" s="253"/>
      <c r="AJ92" s="253"/>
      <c r="AK92" s="266"/>
      <c r="AL92" s="415"/>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3" t="s">
        <v>52</v>
      </c>
      <c r="L93" s="424"/>
      <c r="M93" s="425"/>
      <c r="N93" s="253"/>
      <c r="O93" s="258"/>
      <c r="P93" s="253"/>
      <c r="Q93" s="193" t="s">
        <v>156</v>
      </c>
      <c r="R93" s="195" cm="1">
        <f t="array" aca="1" ref="R93" ca="1">R92*30%*INDEX(N_PoF,0,7)*Summer_PV_Factor</f>
        <v>4.5064976724629933</v>
      </c>
      <c r="S93" s="253"/>
      <c r="T93" s="253"/>
      <c r="U93" s="193" t="s">
        <v>156</v>
      </c>
      <c r="V93" s="195" cm="1">
        <f t="array" aca="1" ref="V93" ca="1">V92*30%*INDEX(N_1_PoF,0,7)*Summer_PV_Factor</f>
        <v>0.90997293876231844</v>
      </c>
      <c r="W93" s="253"/>
      <c r="X93" s="253"/>
      <c r="Y93" s="193" t="s">
        <v>156</v>
      </c>
      <c r="Z93" s="195" cm="1">
        <f t="array" aca="1" ref="Z93" ca="1">Z92*30%*INDEX(N_2_PoF,0,7)*Summer_PV_Factor</f>
        <v>2.308502643426872E-2</v>
      </c>
      <c r="AA93" s="258"/>
      <c r="AB93" s="253"/>
      <c r="AC93" s="253"/>
      <c r="AD93" s="253"/>
      <c r="AE93" s="253"/>
      <c r="AF93" s="253"/>
      <c r="AG93" s="253"/>
      <c r="AH93" s="253"/>
      <c r="AI93" s="253"/>
      <c r="AJ93" s="253"/>
      <c r="AK93" s="266"/>
      <c r="AL93" s="415"/>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6"/>
      <c r="L94" s="427"/>
      <c r="M94" s="428"/>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5"/>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5"/>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99.484794970518308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5"/>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98.489947020813119</v>
      </c>
      <c r="N97" s="253"/>
      <c r="O97" s="258"/>
      <c r="P97" s="253"/>
      <c r="Q97" s="439" t="s">
        <v>144</v>
      </c>
      <c r="R97" s="440"/>
      <c r="S97" s="253"/>
      <c r="T97" s="253"/>
      <c r="U97" s="439" t="s">
        <v>145</v>
      </c>
      <c r="V97" s="440"/>
      <c r="W97" s="253"/>
      <c r="X97" s="253"/>
      <c r="Y97" s="439" t="s">
        <v>146</v>
      </c>
      <c r="Z97" s="440"/>
      <c r="AA97" s="258"/>
      <c r="AB97" s="253"/>
      <c r="AC97" s="253"/>
      <c r="AD97" s="253"/>
      <c r="AE97" s="253"/>
      <c r="AF97" s="253"/>
      <c r="AG97" s="253"/>
      <c r="AH97" s="253"/>
      <c r="AI97" s="253"/>
      <c r="AJ97" s="253"/>
      <c r="AK97" s="266"/>
      <c r="AL97" s="415"/>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97.495099071107944</v>
      </c>
      <c r="N98" s="253"/>
      <c r="O98" s="258"/>
      <c r="P98" s="253"/>
      <c r="Q98" s="441"/>
      <c r="R98" s="442"/>
      <c r="S98" s="254"/>
      <c r="T98" s="253"/>
      <c r="U98" s="441"/>
      <c r="V98" s="442"/>
      <c r="W98" s="253"/>
      <c r="X98" s="253"/>
      <c r="Y98" s="441"/>
      <c r="Z98" s="442"/>
      <c r="AA98" s="258"/>
      <c r="AB98" s="253"/>
      <c r="AC98" s="253"/>
      <c r="AD98" s="253"/>
      <c r="AE98" s="253"/>
      <c r="AF98" s="253"/>
      <c r="AG98" s="253"/>
      <c r="AH98" s="253"/>
      <c r="AI98" s="253"/>
      <c r="AJ98" s="253"/>
      <c r="AK98" s="266"/>
      <c r="AL98" s="415"/>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96.500251121402755</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5"/>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94.510555221992391</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5"/>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89.536315473466473</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0.70576984882444549</v>
      </c>
      <c r="W101" s="253"/>
      <c r="X101" s="253"/>
      <c r="Y101" s="218">
        <f t="shared" ref="Y101:Y123" si="23">S97</f>
        <v>0</v>
      </c>
      <c r="Z101" s="198">
        <f ca="1">IF($M$97-$I$176&gt;0,((($M$96+$M$97)/2)-$I$176)*($L$97-$L$96),IF((($M$96-$I$176)*($M$97-$I$176)&lt;0),(($L$97-$L$96)/($M$96-$M$97))*(($M$96-$I$176)^2)*0.5,""))</f>
        <v>29.771786901199597</v>
      </c>
      <c r="AA101" s="258"/>
      <c r="AB101" s="253"/>
      <c r="AC101" s="253"/>
      <c r="AD101" s="253"/>
      <c r="AE101" s="253"/>
      <c r="AF101" s="253"/>
      <c r="AG101" s="253"/>
      <c r="AH101" s="253"/>
      <c r="AI101" s="253"/>
      <c r="AJ101" s="253"/>
      <c r="AK101" s="266"/>
      <c r="AL101" s="415"/>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84.562075724940556</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7.1103577399995802E-2</v>
      </c>
      <c r="W102" s="253"/>
      <c r="X102" s="253"/>
      <c r="Y102" s="218">
        <f t="shared" si="23"/>
        <v>0</v>
      </c>
      <c r="Z102" s="198">
        <f ca="1">IF($M$98-$I$176&gt;0,((($M$97+$M$98)/2)-$I$176)*($L$98-$L$97),IF((($M$97-$I$176)*($M$98-$I$176)&lt;0),(($L$98-$L$97)/($M$97-$M$98))*(($M$97-$I$176)^2)*0.5,""))</f>
        <v>14.590226094049168</v>
      </c>
      <c r="AA102" s="258"/>
      <c r="AB102" s="253"/>
      <c r="AC102" s="253"/>
      <c r="AD102" s="253"/>
      <c r="AE102" s="253"/>
      <c r="AF102" s="253"/>
      <c r="AG102" s="253"/>
      <c r="AH102" s="253"/>
      <c r="AI102" s="253"/>
      <c r="AJ102" s="253"/>
      <c r="AK102" s="266"/>
      <c r="AL102" s="415"/>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79.587835976414652</v>
      </c>
      <c r="N103" s="253"/>
      <c r="O103" s="258"/>
      <c r="P103" s="253"/>
      <c r="Q103" s="218">
        <f t="shared" si="21"/>
        <v>0.97</v>
      </c>
      <c r="R103" s="198" t="str">
        <f>IF($M$99-$I$174&gt;0,((($M$98+$M$99)/2)-$I$174)*($L$99-$L$98),IF((($M$98-$I$174)*($M$99-$I$174)&lt;0),(($L$99-$L$98)/($M$98-$M$99))*(($M$98-$I$174)^2)*0.5,""))</f>
        <v/>
      </c>
      <c r="S103" s="254"/>
      <c r="T103" s="253"/>
      <c r="U103" s="218">
        <f t="shared" si="22"/>
        <v>0</v>
      </c>
      <c r="V103" s="198" t="str">
        <f>IF($M$99-$I$175&gt;0,((($M$98+$M$99)/2)-$I$175)*($L$99-$L$98),IF((($M$98-$I$175)*($M$99-$I$175)&lt;0),(($L$99-$L$98)/($M$98-$M$99))*(($M$98-$I$175)^2)*0.5,""))</f>
        <v/>
      </c>
      <c r="W103" s="253"/>
      <c r="X103" s="253"/>
      <c r="Y103" s="218">
        <f t="shared" si="23"/>
        <v>0</v>
      </c>
      <c r="Z103" s="198">
        <f ca="1">IF($M$99-$I$176&gt;0,((($M$98+$M$99)/2)-$I$176)*($L$99-$L$98),IF((($M$98-$I$176)*($M$99-$I$176)&lt;0),(($L$99-$L$98)/($M$98-$M$99))*(($M$98-$I$176)^2)*0.5,""))</f>
        <v>28.589117474997085</v>
      </c>
      <c r="AA103" s="258"/>
      <c r="AB103" s="253"/>
      <c r="AC103" s="253"/>
      <c r="AD103" s="253"/>
      <c r="AE103" s="253"/>
      <c r="AF103" s="253"/>
      <c r="AG103" s="253"/>
      <c r="AH103" s="253"/>
      <c r="AI103" s="253"/>
      <c r="AJ103" s="253"/>
      <c r="AK103" s="266"/>
      <c r="AL103" s="415"/>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74.613596227888735</v>
      </c>
      <c r="N104" s="253"/>
      <c r="O104" s="258"/>
      <c r="P104" s="253"/>
      <c r="Q104" s="218">
        <f t="shared" si="21"/>
        <v>0.95</v>
      </c>
      <c r="R104" s="198" t="str">
        <f>IF($M$100-$I$174&gt;0,((($M$99+$M$100)/2)-$I$174)*($L$100-$L$99),IF((($M$99-$I$174)*($M$100-$I$174)&lt;0),(($L$100-$L$99)/($M$99-$M$100))*(($M$99-$I$174)^2)*0.5,""))</f>
        <v/>
      </c>
      <c r="S104" s="254"/>
      <c r="T104" s="253"/>
      <c r="U104" s="218">
        <f t="shared" si="22"/>
        <v>0</v>
      </c>
      <c r="V104" s="198" t="str">
        <f>IF($M$100-$I$175&gt;0,((($M$99+$M$100)/2)-$I$175)*($L$100-$L$99),IF((($M$99-$I$175)*($M$100-$I$175)&lt;0),(($L$100-$L$99)/($M$99-$M$100))*(($M$99-$I$175)^2)*0.5,""))</f>
        <v/>
      </c>
      <c r="W104" s="253"/>
      <c r="X104" s="253"/>
      <c r="Y104" s="218">
        <f t="shared" si="23"/>
        <v>0</v>
      </c>
      <c r="Z104" s="198">
        <f ca="1">IF($M$100-$I$176&gt;0,((($M$99+$M$100)/2)-$I$176)*($L$100-$L$99),IF((($M$99-$I$176)*($M$100-$I$176)&lt;0),(($L$100-$L$99)/($M$99-$M$100))*(($M$99-$I$176)^2)*0.5,""))</f>
        <v>41.553173108017795</v>
      </c>
      <c r="AA104" s="258"/>
      <c r="AB104" s="253"/>
      <c r="AC104" s="253"/>
      <c r="AD104" s="253"/>
      <c r="AE104" s="253"/>
      <c r="AF104" s="253"/>
      <c r="AG104" s="253"/>
      <c r="AH104" s="253"/>
      <c r="AI104" s="253"/>
      <c r="AJ104" s="253"/>
      <c r="AK104" s="266"/>
      <c r="AL104" s="415"/>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69.639356479362817</v>
      </c>
      <c r="N105" s="253"/>
      <c r="O105" s="258"/>
      <c r="P105" s="253"/>
      <c r="Q105" s="218">
        <f t="shared" si="21"/>
        <v>0.9</v>
      </c>
      <c r="R105" s="198" t="str">
        <f>IF($M$101-$I$174&gt;0,((($M$100+$M$101)/2)-$I$174)*($L$101-$L$100),IF((($M$100-$I$174)*($M$101-$I$174)&lt;0),(($L$101-$L$100)/($M$100-$M$101))*(($M$100-$I$174)^2)*0.5,""))</f>
        <v/>
      </c>
      <c r="S105" s="254"/>
      <c r="T105" s="253"/>
      <c r="U105" s="218">
        <f t="shared" si="22"/>
        <v>0</v>
      </c>
      <c r="V105" s="198" t="str">
        <f>IF($M$101-$I$175&gt;0,((($M$100+$M$101)/2)-$I$175)*($L$101-$L$100),IF((($M$100-$I$175)*($M$101-$I$175)&lt;0),(($L$101-$L$100)/($M$100-$M$101))*(($M$100-$I$175)^2)*0.5,""))</f>
        <v/>
      </c>
      <c r="W105" s="253"/>
      <c r="X105" s="253"/>
      <c r="Y105" s="218">
        <f t="shared" si="23"/>
        <v>0</v>
      </c>
      <c r="Z105" s="198">
        <f ca="1">IF($M$101-$I$176&gt;0,((($M$100+$M$101)/2)-$I$176)*($L$101-$L$100),IF((($M$100-$I$176)*($M$101-$I$176)&lt;0),(($L$101-$L$100)/($M$100-$M$101))*(($M$100-$I$176)^2)*0.5,""))</f>
        <v>38.448665864236212</v>
      </c>
      <c r="AA105" s="258"/>
      <c r="AB105" s="253"/>
      <c r="AC105" s="253"/>
      <c r="AD105" s="253"/>
      <c r="AE105" s="253"/>
      <c r="AF105" s="253"/>
      <c r="AG105" s="253"/>
      <c r="AH105" s="253"/>
      <c r="AI105" s="253"/>
      <c r="AJ105" s="253"/>
      <c r="AK105" s="266"/>
      <c r="AL105" s="415"/>
    </row>
    <row r="106" spans="1:38">
      <c r="A106" s="275"/>
      <c r="B106" s="253"/>
      <c r="C106" s="253"/>
      <c r="D106" s="253"/>
      <c r="E106" s="253"/>
      <c r="F106" s="253"/>
      <c r="G106" s="253"/>
      <c r="H106" s="253"/>
      <c r="I106" s="253"/>
      <c r="J106" s="253"/>
      <c r="K106" s="218">
        <f t="shared" si="18"/>
        <v>0.65</v>
      </c>
      <c r="L106" s="242">
        <f t="shared" ca="1" si="19"/>
        <v>549.52009744216286</v>
      </c>
      <c r="M106" s="198">
        <f t="shared" si="24"/>
        <v>64.6651167308369</v>
      </c>
      <c r="N106" s="253"/>
      <c r="O106" s="258"/>
      <c r="P106" s="253"/>
      <c r="Q106" s="218">
        <f t="shared" si="21"/>
        <v>0.85</v>
      </c>
      <c r="R106" s="198" t="str">
        <f>IF($M$102-$I$174&gt;0,((($M$101+$M$102)/2)-$I$174)*($L$102-$L$101),IF((($M$101-$I$174)*($M$102-$I$174)&lt;0),(($L$102-$L$101)/($M$101-$M$102))*(($M$101-$I$174)^2)*0.5,""))</f>
        <v/>
      </c>
      <c r="S106" s="254"/>
      <c r="T106" s="253"/>
      <c r="U106" s="218">
        <f t="shared" si="22"/>
        <v>0</v>
      </c>
      <c r="V106" s="198" t="str">
        <f>IF($M$102-$I$175&gt;0,((($M$101+$M$102)/2)-$I$175)*($L$102-$L$101),IF((($M$101-$I$175)*($M$102-$I$175)&lt;0),(($L$102-$L$101)/($M$101-$M$102))*(($M$101-$I$175)^2)*0.5,""))</f>
        <v/>
      </c>
      <c r="W106" s="253"/>
      <c r="X106" s="253"/>
      <c r="Y106" s="218">
        <f t="shared" si="23"/>
        <v>0</v>
      </c>
      <c r="Z106" s="198">
        <f ca="1">IF($M$102-$I$176&gt;0,((($M$101+$M$102)/2)-$I$176)*($L$102-$L$101),IF((($M$101-$I$176)*($M$102-$I$176)&lt;0),(($L$102-$L$101)/($M$101-$M$102))*(($M$101-$I$176)^2)*0.5,""))</f>
        <v>408.16386619172238</v>
      </c>
      <c r="AA106" s="258"/>
      <c r="AB106" s="253"/>
      <c r="AC106" s="253"/>
      <c r="AD106" s="253"/>
      <c r="AE106" s="253"/>
      <c r="AF106" s="253"/>
      <c r="AG106" s="253"/>
      <c r="AH106" s="253"/>
      <c r="AI106" s="253"/>
      <c r="AJ106" s="253"/>
      <c r="AK106" s="266"/>
      <c r="AL106" s="415"/>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59.690876982310982</v>
      </c>
      <c r="N107" s="253"/>
      <c r="O107" s="258"/>
      <c r="P107" s="253"/>
      <c r="Q107" s="218">
        <f t="shared" si="21"/>
        <v>0.8</v>
      </c>
      <c r="R107" s="198" t="str">
        <f>IF($M$103-$I$174&gt;0,((($M$102+$M$103)/2)-$I$174)*($L$103-$L$102),IF((($M$102-$I$174)*($M$103-$I$174)&lt;0),(($L$103-$L$102)/($M$102-$M$103))*(($M$102-$I$174)^2)*0.5,""))</f>
        <v/>
      </c>
      <c r="S107" s="254"/>
      <c r="T107" s="253"/>
      <c r="U107" s="218">
        <f t="shared" si="22"/>
        <v>0</v>
      </c>
      <c r="V107" s="198" t="str">
        <f>IF($M$103-$I$175&gt;0,((($M$102+$M$103)/2)-$I$175)*($L$103-$L$102),IF((($M$102-$I$175)*($M$103-$I$175)&lt;0),(($L$103-$L$102)/($M$102-$M$103))*(($M$102-$I$175)^2)*0.5,""))</f>
        <v/>
      </c>
      <c r="W107" s="253"/>
      <c r="X107" s="253"/>
      <c r="Y107" s="218">
        <f t="shared" si="23"/>
        <v>0</v>
      </c>
      <c r="Z107" s="198">
        <f ca="1">IF($M$103-$I$176&gt;0,((($M$102+$M$103)/2)-$I$176)*($L$103-$L$102),IF((($M$102-$I$176)*($M$103-$I$176)&lt;0),(($L$103-$L$102)/($M$102-$M$103))*(($M$102-$I$176)^2)*0.5,""))</f>
        <v>907.07845180999857</v>
      </c>
      <c r="AA107" s="258"/>
      <c r="AB107" s="253"/>
      <c r="AC107" s="253"/>
      <c r="AD107" s="253"/>
      <c r="AE107" s="253"/>
      <c r="AF107" s="253"/>
      <c r="AG107" s="253"/>
      <c r="AH107" s="253"/>
      <c r="AI107" s="253"/>
      <c r="AJ107" s="253"/>
      <c r="AK107" s="266"/>
      <c r="AL107" s="415"/>
    </row>
    <row r="108" spans="1:38">
      <c r="A108" s="275"/>
      <c r="B108" s="253"/>
      <c r="C108" s="423" t="s">
        <v>153</v>
      </c>
      <c r="D108" s="424"/>
      <c r="E108" s="425"/>
      <c r="F108" s="253"/>
      <c r="G108" s="253"/>
      <c r="H108" s="253"/>
      <c r="I108" s="253"/>
      <c r="J108" s="253"/>
      <c r="K108" s="218">
        <f t="shared" si="18"/>
        <v>0.55000000000000104</v>
      </c>
      <c r="L108" s="242">
        <f t="shared" ca="1" si="19"/>
        <v>1116.2777101095526</v>
      </c>
      <c r="M108" s="198">
        <f t="shared" si="24"/>
        <v>54.716637233785171</v>
      </c>
      <c r="N108" s="253"/>
      <c r="O108" s="258"/>
      <c r="P108" s="253"/>
      <c r="Q108" s="218">
        <f t="shared" si="21"/>
        <v>0.75</v>
      </c>
      <c r="R108" s="198" t="str">
        <f>IF($M$104-$I$174&gt;0,((($M$103+$M$104)/2)-$I$174)*($L$104-$L$103),IF((($M$103-$I$174)*($M$104-$I$174)&lt;0),(($L$104-$L$103)/($M$103-$M$104))*(($M$103-$I$174)^2)*0.5,""))</f>
        <v/>
      </c>
      <c r="S108" s="254"/>
      <c r="T108" s="253"/>
      <c r="U108" s="218">
        <f t="shared" si="22"/>
        <v>0</v>
      </c>
      <c r="V108" s="198" t="str">
        <f>IF($M$104-$I$175&gt;0,((($M$103+$M$104)/2)-$I$175)*($L$104-$L$103),IF((($M$103-$I$175)*($M$104-$I$175)&lt;0),(($L$104-$L$103)/($M$103-$M$104))*(($M$103-$I$175)^2)*0.5,""))</f>
        <v/>
      </c>
      <c r="W108" s="253"/>
      <c r="X108" s="253"/>
      <c r="Y108" s="218">
        <f t="shared" si="23"/>
        <v>0</v>
      </c>
      <c r="Z108" s="198">
        <f ca="1">IF($M$104-$I$176&gt;0,((($M$103+$M$104)/2)-$I$176)*($L$104-$L$103),IF((($M$103-$I$176)*($M$104-$I$176)&lt;0),(($L$104-$L$103)/($M$103-$M$104))*(($M$103-$I$176)^2)*0.5,""))</f>
        <v>2397.0265194549902</v>
      </c>
      <c r="AA108" s="258"/>
      <c r="AB108" s="253"/>
      <c r="AC108" s="253"/>
      <c r="AD108" s="253"/>
      <c r="AE108" s="253"/>
      <c r="AF108" s="253"/>
      <c r="AG108" s="253"/>
      <c r="AH108" s="253"/>
      <c r="AI108" s="253"/>
      <c r="AJ108" s="253"/>
      <c r="AK108" s="266"/>
      <c r="AL108" s="415"/>
    </row>
    <row r="109" spans="1:38">
      <c r="A109" s="275"/>
      <c r="B109" s="253"/>
      <c r="C109" s="426"/>
      <c r="D109" s="427"/>
      <c r="E109" s="428"/>
      <c r="F109" s="253"/>
      <c r="G109" s="253"/>
      <c r="H109" s="253"/>
      <c r="I109" s="253"/>
      <c r="J109" s="253"/>
      <c r="K109" s="218">
        <f t="shared" si="18"/>
        <v>0.500000000000001</v>
      </c>
      <c r="L109" s="242">
        <f t="shared" ca="1" si="19"/>
        <v>1494.9086479901262</v>
      </c>
      <c r="M109" s="198">
        <f t="shared" si="24"/>
        <v>49.742397485259254</v>
      </c>
      <c r="N109" s="253"/>
      <c r="O109" s="258"/>
      <c r="P109" s="253"/>
      <c r="Q109" s="218">
        <f t="shared" si="21"/>
        <v>0.7</v>
      </c>
      <c r="R109" s="198" t="str">
        <f>IF($M$105-$I$174&gt;0,((($M$104+$M$105)/2)-$I$174)*($L$105-$L$104),IF((($M$104-$I$174)*($M$105-$I$174)&lt;0),(($L$105-$L$104)/($M$104-$M$105))*(($M$104-$I$174)^2)*0.5,""))</f>
        <v/>
      </c>
      <c r="S109" s="254"/>
      <c r="T109" s="253"/>
      <c r="U109" s="218">
        <f t="shared" si="22"/>
        <v>0</v>
      </c>
      <c r="V109" s="198" t="str">
        <f>IF($M$105-$I$175&gt;0,((($M$104+$M$105)/2)-$I$175)*($L$105-$L$104),IF((($M$104-$I$175)*($M$105-$I$175)&lt;0),(($L$105-$L$104)/($M$104-$M$105))*(($M$104-$I$175)^2)*0.5,""))</f>
        <v/>
      </c>
      <c r="W109" s="253"/>
      <c r="X109" s="253"/>
      <c r="Y109" s="218">
        <f t="shared" si="23"/>
        <v>0</v>
      </c>
      <c r="Z109" s="198">
        <f ca="1">IF($M$105-$I$176&gt;0,((($M$104+$M$105)/2)-$I$176)*($L$105-$L$104),IF((($M$104-$I$176)*($M$105-$I$176)&lt;0),(($L$105-$L$104)/($M$104-$M$105))*(($M$104-$I$176)^2)*0.5,""))</f>
        <v>4590.4117577825673</v>
      </c>
      <c r="AA109" s="258"/>
      <c r="AB109" s="253"/>
      <c r="AC109" s="253"/>
      <c r="AD109" s="253"/>
      <c r="AE109" s="253"/>
      <c r="AF109" s="253"/>
      <c r="AG109" s="253"/>
      <c r="AH109" s="253"/>
      <c r="AI109" s="253"/>
      <c r="AJ109" s="253"/>
      <c r="AK109" s="266"/>
      <c r="AL109" s="415"/>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44.768157736733336</v>
      </c>
      <c r="N110" s="253"/>
      <c r="O110" s="258"/>
      <c r="P110" s="253"/>
      <c r="Q110" s="218">
        <f t="shared" si="21"/>
        <v>0.65</v>
      </c>
      <c r="R110" s="198" t="str">
        <f>IF($M$106-$I$174&gt;0,((($M$105+$M$106)/2)-$I$174)*($L$106-$L$105),IF((($M$105-$I$174)*($M$106-$I$174)&lt;0),(($L$106-$L$105)/($M$105-$M$106))*(($M$105-$I$174)^2)*0.5,""))</f>
        <v/>
      </c>
      <c r="S110" s="254"/>
      <c r="T110" s="253"/>
      <c r="U110" s="218">
        <f t="shared" si="22"/>
        <v>0</v>
      </c>
      <c r="V110" s="198" t="str">
        <f>IF($M$106-$I$175&gt;0,((($M$105+$M$106)/2)-$I$175)*($L$106-$L$105),IF((($M$105-$I$175)*($M$106-$I$175)&lt;0),(($L$106-$L$105)/($M$105-$M$106))*(($M$105-$I$175)^2)*0.5,""))</f>
        <v/>
      </c>
      <c r="W110" s="253"/>
      <c r="X110" s="253"/>
      <c r="Y110" s="218">
        <f t="shared" si="23"/>
        <v>0</v>
      </c>
      <c r="Z110" s="198">
        <f ca="1">IF($M$106-$I$176&gt;0,((($M$105+$M$106)/2)-$I$176)*($L$106-$L$105),IF((($M$105-$I$176)*($M$106-$I$176)&lt;0),(($L$106-$L$105)/($M$105-$M$106))*(($M$105-$I$176)^2)*0.5,""))</f>
        <v>4117.2243731038161</v>
      </c>
      <c r="AA110" s="258"/>
      <c r="AB110" s="253"/>
      <c r="AC110" s="253"/>
      <c r="AD110" s="253"/>
      <c r="AE110" s="253"/>
      <c r="AF110" s="253"/>
      <c r="AG110" s="253"/>
      <c r="AH110" s="253"/>
      <c r="AI110" s="253"/>
      <c r="AJ110" s="253"/>
      <c r="AK110" s="266"/>
      <c r="AL110" s="415"/>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39.793917988207426</v>
      </c>
      <c r="N111" s="253"/>
      <c r="O111" s="258"/>
      <c r="P111" s="253"/>
      <c r="Q111" s="218">
        <f t="shared" si="21"/>
        <v>0.6</v>
      </c>
      <c r="R111" s="198" t="str">
        <f>IF($M$107-$I$174&gt;0,((($M$106+$M$107)/2)-$I$174)*($L$107-$L$106),IF((($M$106-$I$174)*($M$107-$I$174)&lt;0),(($L$107-$L$106)/($M$106-$M$107))*(($M$106-$I$174)^2)*0.5,""))</f>
        <v/>
      </c>
      <c r="S111" s="254"/>
      <c r="T111" s="253"/>
      <c r="U111" s="218">
        <f t="shared" si="22"/>
        <v>0</v>
      </c>
      <c r="V111" s="198" t="str">
        <f>IF($M$107-$I$175&gt;0,((($M$106+$M$107)/2)-$I$175)*($L$107-$L$106),IF((($M$106-$I$175)*($M$107-$I$175)&lt;0),(($L$107-$L$106)/($M$106-$M$107))*(($M$106-$I$175)^2)*0.5,""))</f>
        <v/>
      </c>
      <c r="W111" s="253"/>
      <c r="X111" s="253"/>
      <c r="Y111" s="218">
        <f t="shared" si="23"/>
        <v>0</v>
      </c>
      <c r="Z111" s="198">
        <f ca="1">IF($M$107-$I$176&gt;0,((($M$106+$M$107)/2)-$I$176)*($L$107-$L$106),IF((($M$106-$I$176)*($M$107-$I$176)&lt;0),(($L$107-$L$106)/($M$106-$M$107))*(($M$106-$I$176)^2)*0.5,""))</f>
        <v>3318.7552581680516</v>
      </c>
      <c r="AA111" s="258"/>
      <c r="AB111" s="253"/>
      <c r="AC111" s="253"/>
      <c r="AD111" s="253"/>
      <c r="AE111" s="253"/>
      <c r="AF111" s="253"/>
      <c r="AG111" s="253"/>
      <c r="AH111" s="253"/>
      <c r="AI111" s="253"/>
      <c r="AJ111" s="253"/>
      <c r="AK111" s="266"/>
      <c r="AL111" s="415"/>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34.819678239681508</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2630.743530854324</v>
      </c>
      <c r="AA112" s="259"/>
      <c r="AB112" s="253"/>
      <c r="AC112" s="253"/>
      <c r="AD112" s="253"/>
      <c r="AE112" s="253"/>
      <c r="AF112" s="253"/>
      <c r="AG112" s="253"/>
      <c r="AH112" s="253"/>
      <c r="AI112" s="253"/>
      <c r="AJ112" s="253"/>
      <c r="AK112" s="266"/>
      <c r="AL112" s="415"/>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29.845438491155591</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f ca="1">IF($M$109-$I$176&gt;0,((($M$108+$M$109)/2)-$I$176)*($L$109-$L$108),IF((($M$108-$I$176)*($M$109-$I$176)&lt;0),(($L$109-$L$108)/($M$108-$M$109))*(($M$108-$I$176)^2)*0.5,""))</f>
        <v>1260.6582805255468</v>
      </c>
      <c r="AA113" s="258"/>
      <c r="AB113" s="253"/>
      <c r="AC113" s="253"/>
      <c r="AD113" s="253"/>
      <c r="AE113" s="253"/>
      <c r="AF113" s="253"/>
      <c r="AG113" s="253"/>
      <c r="AH113" s="253"/>
      <c r="AI113" s="253"/>
      <c r="AJ113" s="253"/>
      <c r="AK113" s="266"/>
      <c r="AL113" s="415"/>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24.871198742629677</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f ca="1">IF($M$110-$I$176&gt;0,((($M$109+$M$110)/2)-$I$176)*($L$110-$L$109),IF((($M$109-$I$176)*($M$110-$I$176)&lt;0),(($L$110-$L$109)/($M$109-$M$110))*(($M$109-$I$176)^2)*0.5,""))</f>
        <v>36.314615180219498</v>
      </c>
      <c r="AA114" s="258"/>
      <c r="AB114" s="253"/>
      <c r="AC114" s="253"/>
      <c r="AD114" s="253"/>
      <c r="AE114" s="253"/>
      <c r="AF114" s="253"/>
      <c r="AG114" s="253"/>
      <c r="AH114" s="253"/>
      <c r="AI114" s="253"/>
      <c r="AJ114" s="253"/>
      <c r="AK114" s="266"/>
      <c r="AL114" s="415"/>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19.896958994103763</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t="str">
        <f>IF($M$111-$I$176&gt;0,((($M$110+$M$111)/2)-$I$176)*($L$111-$L$110),IF((($M$110-$I$176)*($M$111-$I$176)&lt;0),(($L$111-$L$110)/($M$110-$M$111))*(($M$110-$I$176)^2)*0.5,""))</f>
        <v/>
      </c>
      <c r="AA115" s="258"/>
      <c r="AB115" s="253"/>
      <c r="AC115" s="253"/>
      <c r="AD115" s="253"/>
      <c r="AE115" s="253"/>
      <c r="AF115" s="253"/>
      <c r="AG115" s="253"/>
      <c r="AH115" s="253"/>
      <c r="AI115" s="253"/>
      <c r="AJ115" s="253"/>
      <c r="AK115" s="266"/>
      <c r="AL115" s="415"/>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14.922719245577845</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t="str">
        <f>IF($M$112-$I$176&gt;0,((($M$111+$M$112)/2)-$I$176)*($L$112-$L$111),IF((($M$111-$I$176)*($M$112-$I$176)&lt;0),(($L$112-$L$111)/($M$111-$M$112))*(($M$111-$I$176)^2)*0.5,""))</f>
        <v/>
      </c>
      <c r="AA116" s="258"/>
      <c r="AB116" s="253"/>
      <c r="AC116" s="253"/>
      <c r="AD116" s="253"/>
      <c r="AE116" s="253"/>
      <c r="AF116" s="253"/>
      <c r="AG116" s="253"/>
      <c r="AH116" s="253"/>
      <c r="AI116" s="253"/>
      <c r="AJ116" s="253"/>
      <c r="AK116" s="266"/>
      <c r="AL116" s="415"/>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9.948479497051931</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t="str">
        <f>IF($M$113-$I$176&gt;0,((($M$112+$M$113)/2)-$I$176)*($L$113-$L$112),IF((($M$112-$I$176)*($M$113-$I$176)&lt;0),(($L$113-$L$112)/($M$112-$M$113))*(($M$112-$I$176)^2)*0.5,""))</f>
        <v/>
      </c>
      <c r="AA117" s="258"/>
      <c r="AB117" s="253"/>
      <c r="AC117" s="253"/>
      <c r="AD117" s="253"/>
      <c r="AE117" s="253"/>
      <c r="AF117" s="253"/>
      <c r="AG117" s="253"/>
      <c r="AH117" s="253"/>
      <c r="AI117" s="253"/>
      <c r="AJ117" s="253"/>
      <c r="AK117" s="266"/>
      <c r="AL117" s="415"/>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4.9742397485260152</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t="str">
        <f>IF($M$114-$I$176&gt;0,((($M$113+$M$114)/2)-$I$176)*($L$114-$L$113),IF((($M$113-$I$176)*($M$114-$I$176)&lt;0),(($L$114-$L$113)/($M$113-$M$114))*(($M$113-$I$176)^2)*0.5,""))</f>
        <v/>
      </c>
      <c r="AA118" s="258"/>
      <c r="AB118" s="253"/>
      <c r="AC118" s="253"/>
      <c r="AD118" s="253"/>
      <c r="AE118" s="253"/>
      <c r="AF118" s="253"/>
      <c r="AG118" s="253"/>
      <c r="AH118" s="253"/>
      <c r="AI118" s="253"/>
      <c r="AJ118" s="253"/>
      <c r="AK118" s="266"/>
      <c r="AL118" s="415"/>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9.9405278978744175E-14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t="str">
        <f>IF($M$115-$I$176&gt;0,((($M$114+$M$115)/2)-$I$176)*($L$115-$L$114),IF((($M$114-$I$176)*($M$115-$I$176)&lt;0),(($L$115-$L$114)/($M$114-$M$115))*(($M$114-$I$176)^2)*0.5,""))</f>
        <v/>
      </c>
      <c r="AA119" s="258"/>
      <c r="AB119" s="253"/>
      <c r="AC119" s="253"/>
      <c r="AD119" s="253"/>
      <c r="AE119" s="253"/>
      <c r="AF119" s="253"/>
      <c r="AG119" s="253"/>
      <c r="AH119" s="253"/>
      <c r="AI119" s="253"/>
      <c r="AJ119" s="253"/>
      <c r="AK119" s="266"/>
      <c r="AL119" s="415"/>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t="str">
        <f>IF($M$116-$I$176&gt;0,((($M$115+$M$116)/2)-$I$176)*($L$116-$L$115),IF((($M$115-$I$176)*($M$116-$I$176)&lt;0),(($L$116-$L$115)/($M$115-$M$116))*(($M$115-$I$176)^2)*0.5,""))</f>
        <v/>
      </c>
      <c r="AA120" s="258"/>
      <c r="AB120" s="253"/>
      <c r="AC120" s="253"/>
      <c r="AD120" s="253"/>
      <c r="AE120" s="253"/>
      <c r="AF120" s="253"/>
      <c r="AG120" s="253"/>
      <c r="AH120" s="253"/>
      <c r="AI120" s="253"/>
      <c r="AJ120" s="253"/>
      <c r="AK120" s="266"/>
      <c r="AL120" s="415"/>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t="str">
        <f>IF($M$117-$I$176&gt;0,((($M$116+$M$117)/2)-$I$176)*($L$117-$L$116),IF((($M$116-$I$176)*($M$117-$I$176)&lt;0),(($L$117-$L$116)/($M$116-$M$117))*(($M$116-$I$176)^2)*0.5,""))</f>
        <v/>
      </c>
      <c r="AA121" s="258"/>
      <c r="AB121" s="253"/>
      <c r="AC121" s="253"/>
      <c r="AD121" s="253"/>
      <c r="AE121" s="253"/>
      <c r="AF121" s="253"/>
      <c r="AG121" s="253"/>
      <c r="AH121" s="253"/>
      <c r="AI121" s="253"/>
      <c r="AJ121" s="253"/>
      <c r="AK121" s="266"/>
      <c r="AL121" s="415"/>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t="str">
        <f>IF($M$118-$I$176&gt;0,((($M$117+$M$118)/2)-$I$176)*($L$118-$L$117),IF((($M$117-$I$176)*($M$118-$I$176)&lt;0),(($L$118-$L$117)/($M$117-$M$118))*(($M$117-$I$176)^2)*0.5,""))</f>
        <v/>
      </c>
      <c r="AA122" s="258"/>
      <c r="AB122" s="253"/>
      <c r="AC122" s="253"/>
      <c r="AD122" s="253"/>
      <c r="AE122" s="253"/>
      <c r="AF122" s="253"/>
      <c r="AG122" s="253"/>
      <c r="AH122" s="253"/>
      <c r="AI122" s="253"/>
      <c r="AJ122" s="253"/>
      <c r="AK122" s="266"/>
      <c r="AL122" s="415"/>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t="str">
        <f>IF($M$119-$I$176&gt;0,((($M$118+$M$119)/2)-$I$176)*($L$119-$L$118),IF((($M$118-$I$176)*($M$119-$I$176)&lt;0),(($L$119-$L$118)/($M$118-$M$119))*(($M$118-$I$176)^2)*0.5,""))</f>
        <v/>
      </c>
      <c r="AA123" s="258"/>
      <c r="AB123" s="253"/>
      <c r="AC123" s="253"/>
      <c r="AD123" s="253"/>
      <c r="AE123" s="253"/>
      <c r="AF123" s="253"/>
      <c r="AG123" s="253"/>
      <c r="AH123" s="253"/>
      <c r="AI123" s="253"/>
      <c r="AJ123" s="253"/>
      <c r="AK123" s="266"/>
      <c r="AL123" s="415"/>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29" t="s">
        <v>52</v>
      </c>
      <c r="L124" s="430"/>
      <c r="M124" s="431"/>
      <c r="N124" s="253"/>
      <c r="O124" s="258"/>
      <c r="P124" s="261"/>
      <c r="Q124" s="197" t="s">
        <v>155</v>
      </c>
      <c r="R124" s="198">
        <f>SUM(R100:R123)*PowerFactor</f>
        <v>0</v>
      </c>
      <c r="S124" s="254"/>
      <c r="T124" s="258"/>
      <c r="U124" s="197" t="s">
        <v>155</v>
      </c>
      <c r="V124" s="198">
        <f ca="1">SUM(V100:V123)*PowerFactor</f>
        <v>0.77687342622444133</v>
      </c>
      <c r="W124" s="253"/>
      <c r="X124" s="258"/>
      <c r="Y124" s="196" t="s">
        <v>155</v>
      </c>
      <c r="Z124" s="198">
        <f ca="1">SUM(Z100:Z123)*PowerFactor</f>
        <v>19819.329622513738</v>
      </c>
      <c r="AA124" s="258"/>
      <c r="AB124" s="253"/>
      <c r="AC124" s="253"/>
      <c r="AD124" s="253"/>
      <c r="AE124" s="253"/>
      <c r="AF124" s="253"/>
      <c r="AG124" s="253"/>
      <c r="AH124" s="253"/>
      <c r="AI124" s="253"/>
      <c r="AJ124" s="253"/>
      <c r="AK124" s="266"/>
      <c r="AL124" s="415"/>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2"/>
      <c r="L125" s="433"/>
      <c r="M125" s="434"/>
      <c r="N125" s="253"/>
      <c r="O125" s="258"/>
      <c r="P125" s="261"/>
      <c r="Q125" s="201" t="s">
        <v>156</v>
      </c>
      <c r="R125" s="202" cm="1">
        <f t="array" ref="R125">R124*70%*INDEX(N_PoF,0,7)*Winter_PV_Factor</f>
        <v>0</v>
      </c>
      <c r="S125" s="253"/>
      <c r="T125" s="258"/>
      <c r="U125" s="200" t="s">
        <v>156</v>
      </c>
      <c r="V125" s="202" cm="1">
        <f t="array" aca="1" ref="V125" ca="1">V124*70%*INDEX(N_1_PoF,0,7)*Winter_PV_Factor</f>
        <v>1.561154670174546E-3</v>
      </c>
      <c r="W125" s="253"/>
      <c r="X125" s="258"/>
      <c r="Y125" s="200" t="s">
        <v>156</v>
      </c>
      <c r="Z125" s="202" cm="1">
        <f t="array" aca="1" ref="Z125" ca="1">Z124*70%*INDEX(N_2_PoF,0,7)*Winter_PV_Factor</f>
        <v>4.5336244393807207E-2</v>
      </c>
      <c r="AA125" s="258"/>
      <c r="AB125" s="253"/>
      <c r="AC125" s="253"/>
      <c r="AD125" s="253"/>
      <c r="AE125" s="253"/>
      <c r="AF125" s="253"/>
      <c r="AG125" s="253"/>
      <c r="AH125" s="253"/>
      <c r="AI125" s="253"/>
      <c r="AJ125" s="253"/>
      <c r="AK125" s="266"/>
      <c r="AL125" s="415"/>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5"/>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105.16250299182452</v>
      </c>
      <c r="N127" s="253"/>
      <c r="O127" s="258"/>
      <c r="P127" s="253"/>
      <c r="Q127" s="396" t="s">
        <v>144</v>
      </c>
      <c r="R127" s="397"/>
      <c r="S127" s="254"/>
      <c r="T127" s="258"/>
      <c r="U127" s="396" t="s">
        <v>144</v>
      </c>
      <c r="V127" s="397"/>
      <c r="W127" s="253"/>
      <c r="X127" s="253"/>
      <c r="Y127" s="396" t="s">
        <v>144</v>
      </c>
      <c r="Z127" s="397"/>
      <c r="AA127" s="258"/>
      <c r="AB127" s="253"/>
      <c r="AC127" s="253"/>
      <c r="AD127" s="253"/>
      <c r="AE127" s="253"/>
      <c r="AF127" s="253"/>
      <c r="AG127" s="253"/>
      <c r="AH127" s="253"/>
      <c r="AI127" s="253"/>
      <c r="AJ127" s="253"/>
      <c r="AK127" s="266"/>
      <c r="AL127" s="415"/>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104.11087796190628</v>
      </c>
      <c r="N128" s="253"/>
      <c r="O128" s="258"/>
      <c r="P128" s="253"/>
      <c r="Q128" s="398"/>
      <c r="R128" s="399"/>
      <c r="S128" s="254"/>
      <c r="T128" s="253"/>
      <c r="U128" s="398"/>
      <c r="V128" s="399"/>
      <c r="W128" s="253"/>
      <c r="X128" s="253"/>
      <c r="Y128" s="398"/>
      <c r="Z128" s="399"/>
      <c r="AA128" s="258"/>
      <c r="AB128" s="253"/>
      <c r="AC128" s="253"/>
      <c r="AD128" s="253"/>
      <c r="AE128" s="253"/>
      <c r="AF128" s="253"/>
      <c r="AG128" s="253"/>
      <c r="AH128" s="253"/>
      <c r="AI128" s="253"/>
      <c r="AJ128" s="253"/>
      <c r="AK128" s="266"/>
      <c r="AL128" s="415"/>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103.05925293198803</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5"/>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102.00762790206979</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5"/>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99.904377842233288</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4.0637088339955119</v>
      </c>
      <c r="W131" s="253"/>
      <c r="X131" s="253"/>
      <c r="Y131" s="213">
        <f>$K$128</f>
        <v>0.99</v>
      </c>
      <c r="Z131" s="205">
        <f ca="1">IF($M$128-$I$176&gt;0,((($M$127+$M$128)/2)-$I$176)*($L$128-$L$127),IF((($M$127-$I$176)*($M$128-$I$176)&lt;0),(($L$128-$L$127)/($M$127-$M$128))*(($M$127-$I$176)^2)*0.5,""))</f>
        <v>33.129725886370665</v>
      </c>
      <c r="AA131" s="258"/>
      <c r="AB131" s="253"/>
      <c r="AC131" s="253"/>
      <c r="AD131" s="253"/>
      <c r="AE131" s="253"/>
      <c r="AF131" s="253"/>
      <c r="AG131" s="253"/>
      <c r="AH131" s="253"/>
      <c r="AI131" s="253"/>
      <c r="AJ131" s="253"/>
      <c r="AK131" s="266"/>
      <c r="AL131" s="415"/>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94.646252692642079</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1.7193129951950137</v>
      </c>
      <c r="W132" s="253"/>
      <c r="X132" s="253"/>
      <c r="Y132" s="213">
        <f>$K$129</f>
        <v>0.98</v>
      </c>
      <c r="Z132" s="205">
        <f ca="1">IF($M$129-$I$176&gt;0,((($M$128+$M$129)/2)-$I$176)*($L$129-$L$128),IF((($M$128-$I$176)*($M$129-$I$176)&lt;0),(($L$129-$L$128)/($M$128-$M$129))*(($M$128-$I$176)^2)*0.5,""))</f>
        <v>16.252321521382587</v>
      </c>
      <c r="AA132" s="258"/>
      <c r="AB132" s="253"/>
      <c r="AC132" s="253"/>
      <c r="AD132" s="253"/>
      <c r="AE132" s="253"/>
      <c r="AF132" s="253"/>
      <c r="AG132" s="253"/>
      <c r="AH132" s="253"/>
      <c r="AI132" s="253"/>
      <c r="AJ132" s="253"/>
      <c r="AK132" s="266"/>
      <c r="AL132" s="415"/>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89.388127543050842</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2.8135431467845442</v>
      </c>
      <c r="W133" s="253"/>
      <c r="X133" s="253"/>
      <c r="Y133" s="213">
        <f>$K$130</f>
        <v>0.97</v>
      </c>
      <c r="Z133" s="205">
        <f ca="1">IF($M$130-$I$176&gt;0,((($M$129+$M$130)/2)-$I$176)*($L$130-$L$129),IF((($M$129-$I$176)*($M$130-$I$176)&lt;0),(($L$130-$L$129)/($M$129-$M$130))*(($M$129-$I$176)^2)*0.5,""))</f>
        <v>31.879560199159691</v>
      </c>
      <c r="AA133" s="258"/>
      <c r="AB133" s="253"/>
      <c r="AC133" s="253"/>
      <c r="AD133" s="253"/>
      <c r="AE133" s="253"/>
      <c r="AF133" s="253"/>
      <c r="AG133" s="253"/>
      <c r="AH133" s="253"/>
      <c r="AI133" s="253"/>
      <c r="AJ133" s="253"/>
      <c r="AK133" s="266"/>
      <c r="AL133" s="415"/>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84.13000239345962</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2.8138783220644719</v>
      </c>
      <c r="W134" s="253"/>
      <c r="X134" s="253"/>
      <c r="Y134" s="213">
        <f>$K$131</f>
        <v>0.95</v>
      </c>
      <c r="Z134" s="205">
        <f ca="1">IF($M$131-$I$176&gt;0,((($M$130+$M$131)/2)-$I$176)*($L$131-$L$130),IF((($M$130-$I$176)*($M$131-$I$176)&lt;0),(($L$131-$L$130)/($M$130-$M$131))*(($M$130-$I$176)^2)*0.5,""))</f>
        <v>46.412903900627185</v>
      </c>
      <c r="AA134" s="258"/>
      <c r="AB134" s="253"/>
      <c r="AC134" s="253"/>
      <c r="AD134" s="253"/>
      <c r="AE134" s="253"/>
      <c r="AF134" s="253"/>
      <c r="AG134" s="253"/>
      <c r="AH134" s="253"/>
      <c r="AI134" s="253"/>
      <c r="AJ134" s="253"/>
      <c r="AK134" s="266"/>
      <c r="AL134" s="415"/>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78.871877243868397</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0.37545202433367975</v>
      </c>
      <c r="W135" s="253"/>
      <c r="X135" s="253"/>
      <c r="Y135" s="213">
        <f>$K$132</f>
        <v>0.9</v>
      </c>
      <c r="Z135" s="205">
        <f ca="1">IF($M$132-$I$176&gt;0,((($M$131+$M$132)/2)-$I$176)*($L$132-$L$131),IF((($M$131-$I$176)*($M$132-$I$176)&lt;0),(($L$132-$L$131)/($M$131-$M$132))*(($M$131-$I$176)^2)*0.5,""))</f>
        <v>43.131218971698381</v>
      </c>
      <c r="AA135" s="258"/>
      <c r="AB135" s="253"/>
      <c r="AC135" s="253"/>
      <c r="AD135" s="253"/>
      <c r="AE135" s="253"/>
      <c r="AF135" s="253"/>
      <c r="AG135" s="253"/>
      <c r="AH135" s="253"/>
      <c r="AI135" s="253"/>
      <c r="AJ135" s="253"/>
      <c r="AK135" s="266"/>
      <c r="AL135" s="415"/>
    </row>
    <row r="136" spans="1:38">
      <c r="A136" s="275"/>
      <c r="B136" s="253"/>
      <c r="C136" s="253"/>
      <c r="D136" s="253"/>
      <c r="E136" s="253"/>
      <c r="F136" s="253"/>
      <c r="G136" s="253"/>
      <c r="H136" s="253"/>
      <c r="I136" s="253"/>
      <c r="J136" s="253"/>
      <c r="K136" s="213">
        <f t="shared" si="26"/>
        <v>0.7</v>
      </c>
      <c r="L136" s="243">
        <f t="shared" ca="1" si="27"/>
        <v>323.94640682095854</v>
      </c>
      <c r="M136" s="205">
        <f t="shared" si="29"/>
        <v>73.61375209427716</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461.31717173588771</v>
      </c>
      <c r="AA136" s="258"/>
      <c r="AB136" s="253"/>
      <c r="AC136" s="253"/>
      <c r="AD136" s="253"/>
      <c r="AE136" s="253"/>
      <c r="AF136" s="253"/>
      <c r="AG136" s="253"/>
      <c r="AH136" s="253"/>
      <c r="AI136" s="253"/>
      <c r="AJ136" s="253"/>
      <c r="AK136" s="266"/>
      <c r="AL136" s="415"/>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68.355626944685937</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1035.1526070735579</v>
      </c>
      <c r="AA137" s="258"/>
      <c r="AB137" s="253"/>
      <c r="AC137" s="253"/>
      <c r="AD137" s="253"/>
      <c r="AE137" s="253"/>
      <c r="AF137" s="253"/>
      <c r="AG137" s="253"/>
      <c r="AH137" s="253"/>
      <c r="AI137" s="253"/>
      <c r="AJ137" s="253"/>
      <c r="AK137" s="266"/>
      <c r="AL137" s="415"/>
    </row>
    <row r="138" spans="1:38">
      <c r="A138" s="275"/>
      <c r="B138" s="253"/>
      <c r="C138" s="429" t="s">
        <v>153</v>
      </c>
      <c r="D138" s="430"/>
      <c r="E138" s="431"/>
      <c r="F138" s="253"/>
      <c r="G138" s="253"/>
      <c r="H138" s="253"/>
      <c r="I138" s="253"/>
      <c r="J138" s="253"/>
      <c r="K138" s="213">
        <f t="shared" si="26"/>
        <v>0.6</v>
      </c>
      <c r="L138" s="243">
        <f t="shared" ca="1" si="27"/>
        <v>799.46406820948039</v>
      </c>
      <c r="M138" s="205">
        <f t="shared" si="29"/>
        <v>63.097501795094715</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2771.0401757681379</v>
      </c>
      <c r="AA138" s="258"/>
      <c r="AB138" s="253"/>
      <c r="AC138" s="253"/>
      <c r="AD138" s="253"/>
      <c r="AE138" s="253"/>
      <c r="AF138" s="253"/>
      <c r="AG138" s="253"/>
      <c r="AH138" s="253"/>
      <c r="AI138" s="253"/>
      <c r="AJ138" s="253"/>
      <c r="AK138" s="266"/>
      <c r="AL138" s="415"/>
    </row>
    <row r="139" spans="1:38">
      <c r="A139" s="275"/>
      <c r="B139" s="253"/>
      <c r="C139" s="432"/>
      <c r="D139" s="433"/>
      <c r="E139" s="434"/>
      <c r="F139" s="253"/>
      <c r="G139" s="253"/>
      <c r="H139" s="253"/>
      <c r="I139" s="253"/>
      <c r="J139" s="253"/>
      <c r="K139" s="213">
        <f t="shared" si="26"/>
        <v>0.55000000000000104</v>
      </c>
      <c r="L139" s="243">
        <f t="shared" ca="1" si="27"/>
        <v>1116.2777101095526</v>
      </c>
      <c r="M139" s="205">
        <f t="shared" si="29"/>
        <v>57.839376645503599</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5403.9526287502395</v>
      </c>
      <c r="AA139" s="258"/>
      <c r="AB139" s="253"/>
      <c r="AC139" s="253"/>
      <c r="AD139" s="253"/>
      <c r="AE139" s="253"/>
      <c r="AF139" s="253"/>
      <c r="AG139" s="253"/>
      <c r="AH139" s="253"/>
      <c r="AI139" s="253"/>
      <c r="AJ139" s="253"/>
      <c r="AK139" s="266"/>
      <c r="AL139" s="415"/>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52.581251495912369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4981.7249211328844</v>
      </c>
      <c r="AA140" s="258"/>
      <c r="AB140" s="253"/>
      <c r="AC140" s="253"/>
      <c r="AD140" s="253"/>
      <c r="AE140" s="253"/>
      <c r="AF140" s="253"/>
      <c r="AG140" s="253"/>
      <c r="AH140" s="253"/>
      <c r="AI140" s="253"/>
      <c r="AJ140" s="253"/>
      <c r="AK140" s="266"/>
      <c r="AL140" s="415"/>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47.323126346321139</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4205.6983129822547</v>
      </c>
      <c r="AA141" s="258"/>
      <c r="AB141" s="253"/>
      <c r="AC141" s="253"/>
      <c r="AD141" s="253"/>
      <c r="AE141" s="253"/>
      <c r="AF141" s="253"/>
      <c r="AG141" s="253"/>
      <c r="AH141" s="253"/>
      <c r="AI141" s="253"/>
      <c r="AJ141" s="253"/>
      <c r="AK141" s="266"/>
      <c r="AL141" s="415"/>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42.065001196729916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3665.039360482609</v>
      </c>
      <c r="AA142" s="261"/>
      <c r="AB142" s="253"/>
      <c r="AC142" s="253"/>
      <c r="AD142" s="253"/>
      <c r="AE142" s="253"/>
      <c r="AF142" s="253"/>
      <c r="AG142" s="253"/>
      <c r="AH142" s="253"/>
      <c r="AI142" s="253"/>
      <c r="AJ142" s="253"/>
      <c r="AK142" s="266"/>
      <c r="AL142" s="415"/>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36.806876047138687</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2389.2801349131432</v>
      </c>
      <c r="AA143" s="259"/>
      <c r="AB143" s="253"/>
      <c r="AC143" s="253"/>
      <c r="AD143" s="253"/>
      <c r="AE143" s="253"/>
      <c r="AF143" s="253"/>
      <c r="AG143" s="253"/>
      <c r="AH143" s="253"/>
      <c r="AI143" s="253"/>
      <c r="AJ143" s="253"/>
      <c r="AK143" s="266"/>
      <c r="AL143" s="415"/>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31.54875089754746</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656.04570277880782</v>
      </c>
      <c r="AA144" s="352"/>
      <c r="AB144" s="253"/>
      <c r="AC144" s="253"/>
      <c r="AD144" s="253"/>
      <c r="AE144" s="253"/>
      <c r="AF144" s="253"/>
      <c r="AG144" s="253"/>
      <c r="AH144" s="253"/>
      <c r="AI144" s="253"/>
      <c r="AJ144" s="253"/>
      <c r="AK144" s="266"/>
      <c r="AL144" s="415"/>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26.290625747956238</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5"/>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21.032500598365012</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5"/>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15.774375448773784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5"/>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10.516250299182557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5"/>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5.2581251495913319</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5"/>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1.0507844893386197E-13</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5"/>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5"/>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5"/>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5"/>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11.785895322373221</v>
      </c>
      <c r="W154" s="253"/>
      <c r="X154" s="258"/>
      <c r="Y154" s="204" t="s">
        <v>155</v>
      </c>
      <c r="Z154" s="205">
        <f ca="1">SUM(Z130:Z153)*PowerFactor</f>
        <v>25740.056746096761</v>
      </c>
      <c r="AA154" s="253"/>
      <c r="AB154" s="253"/>
      <c r="AC154" s="253"/>
      <c r="AD154" s="253"/>
      <c r="AE154" s="253"/>
      <c r="AF154" s="253"/>
      <c r="AG154" s="253"/>
      <c r="AH154" s="253"/>
      <c r="AI154" s="253"/>
      <c r="AJ154" s="253"/>
      <c r="AK154" s="266"/>
      <c r="AL154" s="415"/>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1.0150360353036595E-2</v>
      </c>
      <c r="W155" s="253"/>
      <c r="X155" s="258"/>
      <c r="Y155" s="208" t="s">
        <v>156</v>
      </c>
      <c r="Z155" s="209" cm="1">
        <f t="array" aca="1" ref="Z155" ca="1">Z154*30%*INDEX(N_2_PoF,0,7)*Winter_PV_Factor</f>
        <v>2.5234185707542191E-2</v>
      </c>
      <c r="AA155" s="253"/>
      <c r="AB155" s="253"/>
      <c r="AC155" s="253"/>
      <c r="AD155" s="253"/>
      <c r="AE155" s="253"/>
      <c r="AF155" s="253"/>
      <c r="AG155" s="253"/>
      <c r="AH155" s="253"/>
      <c r="AI155" s="253"/>
      <c r="AJ155" s="253"/>
      <c r="AK155" s="266"/>
      <c r="AL155" s="415"/>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5"/>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5"/>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5"/>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5"/>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5"/>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5"/>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5"/>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5"/>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5"/>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5"/>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5"/>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5"/>
    </row>
    <row r="168" spans="1:38" ht="12">
      <c r="A168" s="275"/>
      <c r="B168" s="253"/>
      <c r="C168" s="400" t="s">
        <v>163</v>
      </c>
      <c r="D168" s="403"/>
      <c r="E168" s="401"/>
      <c r="F168" s="253"/>
      <c r="G168" s="253"/>
      <c r="H168" s="400" t="s">
        <v>164</v>
      </c>
      <c r="I168" s="40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5"/>
    </row>
    <row r="169" spans="1:38" ht="12" customHeight="1" thickBot="1">
      <c r="A169" s="275"/>
      <c r="B169" s="253"/>
      <c r="C169" s="146"/>
      <c r="D169" s="392"/>
      <c r="E169" s="393"/>
      <c r="F169" s="253"/>
      <c r="G169" s="253"/>
      <c r="H169" s="391"/>
      <c r="I169" s="40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5"/>
    </row>
    <row r="170" spans="1:38" ht="15" thickBot="1">
      <c r="A170" s="275"/>
      <c r="B170" s="253"/>
      <c r="C170" s="146" t="s">
        <v>165</v>
      </c>
      <c r="D170" s="392" cm="1">
        <f t="array" ref="D170">INDEX(SCR_BAU,0,7)</f>
        <v>130.94999999999999</v>
      </c>
      <c r="E170" s="393"/>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5"/>
    </row>
    <row r="171" spans="1:38">
      <c r="A171" s="275"/>
      <c r="B171" s="253"/>
      <c r="C171" s="146" t="s">
        <v>166</v>
      </c>
      <c r="D171" s="392" cm="1">
        <f t="array" ref="D171">INDEX(SCR_BAU_N_1,0,7)</f>
        <v>89.2</v>
      </c>
      <c r="E171" s="393"/>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5"/>
    </row>
    <row r="172" spans="1:38" ht="12" thickBot="1">
      <c r="A172" s="275"/>
      <c r="B172" s="253"/>
      <c r="C172" s="146" t="s">
        <v>167</v>
      </c>
      <c r="D172" s="392" cm="1">
        <f t="array" ref="D172">INDEX(SCR_BAU_N_2,0,7)</f>
        <v>44.6</v>
      </c>
      <c r="E172" s="393"/>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5"/>
    </row>
    <row r="173" spans="1:38">
      <c r="A173" s="275"/>
      <c r="B173" s="253"/>
      <c r="C173" s="146" t="s">
        <v>168</v>
      </c>
      <c r="D173" s="392" cm="1">
        <f t="array" ref="D173">INDEX(WCR_BAU,0,7)</f>
        <v>142.94999999999999</v>
      </c>
      <c r="E173" s="393"/>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5"/>
    </row>
    <row r="174" spans="1:38">
      <c r="A174" s="275"/>
      <c r="B174" s="253"/>
      <c r="C174" s="146" t="s">
        <v>169</v>
      </c>
      <c r="D174" s="392" cm="1">
        <f t="array" ref="D174">INDEX(WCR_BAU_N_1,0,7)</f>
        <v>97.8</v>
      </c>
      <c r="E174" s="393"/>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5"/>
    </row>
    <row r="175" spans="1:38" ht="12" thickBot="1">
      <c r="A175" s="275"/>
      <c r="B175" s="253"/>
      <c r="C175" s="141" t="s">
        <v>170</v>
      </c>
      <c r="D175" s="394" cm="1">
        <f t="array" ref="D175">INDEX(WCR_BAU_N_2,0,7)</f>
        <v>48.9</v>
      </c>
      <c r="E175" s="395"/>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5"/>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5"/>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5"/>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5"/>
    </row>
    <row r="179" spans="1:38">
      <c r="A179" s="275"/>
      <c r="B179" s="253"/>
      <c r="C179" s="400" t="s">
        <v>171</v>
      </c>
      <c r="D179" s="40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5"/>
    </row>
    <row r="180" spans="1:38" ht="12" thickBot="1">
      <c r="A180" s="275"/>
      <c r="B180" s="253"/>
      <c r="C180" s="391"/>
      <c r="D180" s="40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5"/>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5"/>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5"/>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5"/>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5"/>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5"/>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5"/>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5"/>
    </row>
    <row r="188" spans="1:38">
      <c r="A188" s="275"/>
      <c r="B188" s="253"/>
      <c r="C188" s="400" t="s">
        <v>175</v>
      </c>
      <c r="D188" s="40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5"/>
    </row>
    <row r="189" spans="1:38" ht="12" thickBot="1">
      <c r="A189" s="275"/>
      <c r="B189" s="253"/>
      <c r="C189" s="391"/>
      <c r="D189" s="40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5"/>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5"/>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5"/>
    </row>
    <row r="192" spans="1:38">
      <c r="D192" s="140"/>
      <c r="E192" s="140"/>
      <c r="F192" s="140"/>
      <c r="G192" s="140"/>
      <c r="H192" s="140"/>
      <c r="I192" s="140"/>
      <c r="J192" s="140"/>
      <c r="K192" s="140"/>
      <c r="L192" s="140"/>
      <c r="M192" s="443" t="s">
        <v>113</v>
      </c>
      <c r="N192" s="443"/>
      <c r="O192" s="443"/>
      <c r="P192" s="443"/>
      <c r="Q192" s="443"/>
      <c r="R192" s="443"/>
      <c r="S192" s="443"/>
      <c r="T192" s="443"/>
      <c r="U192" s="443"/>
      <c r="V192" s="443"/>
      <c r="W192" s="443"/>
      <c r="X192" s="443"/>
      <c r="Y192" s="443"/>
      <c r="Z192" s="443"/>
      <c r="AA192" s="443"/>
      <c r="AB192" s="443"/>
      <c r="AC192" s="443"/>
      <c r="AD192" s="443"/>
      <c r="AE192" s="443"/>
      <c r="AF192" s="443"/>
      <c r="AG192" s="443"/>
      <c r="AH192" s="443"/>
      <c r="AI192" s="443"/>
      <c r="AJ192" s="443"/>
      <c r="AK192" s="443"/>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9.1026030414950755E-3</v>
      </c>
      <c r="C5" s="166">
        <f ca="1"/>
        <v>6.5832133202623081E-3</v>
      </c>
      <c r="D5" s="7">
        <f ca="1"/>
        <v>1.1954713281753557E-2</v>
      </c>
      <c r="E5" s="7">
        <f ca="1"/>
        <v>1.8873102648167401E-2</v>
      </c>
      <c r="F5" s="7">
        <f ca="1"/>
        <v>2.8469931434553206E-2</v>
      </c>
      <c r="G5" s="7">
        <f ca="1"/>
        <v>4.6527758131597916E-2</v>
      </c>
      <c r="H5" s="7">
        <f ca="1"/>
        <v>0.26510792257707072</v>
      </c>
      <c r="I5" s="7">
        <f ca="1"/>
        <v>1.1074421561804524</v>
      </c>
      <c r="J5" s="7">
        <f ca="1"/>
        <v>2.6177641441132447</v>
      </c>
      <c r="K5" s="7">
        <f ca="1"/>
        <v>4.4531951398596146</v>
      </c>
      <c r="L5" s="7">
        <f ca="1"/>
        <v>6.9476260530272649</v>
      </c>
      <c r="M5" s="7">
        <f ca="1"/>
        <v>12.969302863841238</v>
      </c>
      <c r="N5" s="7">
        <f ca="1"/>
        <v>17.379055321567446</v>
      </c>
      <c r="O5" s="7">
        <f ca="1"/>
        <v>24.752263005989086</v>
      </c>
      <c r="P5" s="7">
        <f ca="1"/>
        <v>34.031769771453177</v>
      </c>
      <c r="Q5" s="7">
        <f ca="1"/>
        <v>34.031769771453177</v>
      </c>
      <c r="R5" s="7">
        <f ca="1"/>
        <v>34.031769771453177</v>
      </c>
      <c r="S5" s="7">
        <f ca="1"/>
        <v>34.031769771453177</v>
      </c>
      <c r="T5" s="7">
        <f ca="1"/>
        <v>34.031769771453177</v>
      </c>
      <c r="U5" s="7">
        <f ca="1"/>
        <v>34.031769771453177</v>
      </c>
      <c r="V5" s="7">
        <f ca="1"/>
        <v>34.031769771453177</v>
      </c>
      <c r="W5" s="7">
        <f ca="1"/>
        <v>34.031769771453177</v>
      </c>
      <c r="X5" s="7">
        <f ca="1"/>
        <v>34.031769771453177</v>
      </c>
      <c r="Y5" s="7">
        <f ca="1"/>
        <v>34.031769771453177</v>
      </c>
      <c r="Z5" s="7">
        <f ca="1"/>
        <v>34.031769771453177</v>
      </c>
      <c r="AA5" s="7">
        <f ca="1"/>
        <v>34.031769771453177</v>
      </c>
      <c r="AB5" s="7">
        <f ca="1"/>
        <v>34.031769771453177</v>
      </c>
      <c r="AC5" s="7">
        <f ca="1"/>
        <v>34.031769771453177</v>
      </c>
      <c r="AD5" s="7">
        <f ca="1"/>
        <v>34.031769771453177</v>
      </c>
      <c r="AE5" s="7">
        <f ca="1"/>
        <v>34.031769771453177</v>
      </c>
      <c r="AF5" s="7"/>
    </row>
    <row r="6" spans="1:32">
      <c r="A6" s="9" t="s">
        <v>194</v>
      </c>
      <c r="B6" s="135" cm="1">
        <f t="array" aca="1" ref="B6:AE6" ca="1">Total_EUE__MWh____Option_1</f>
        <v>0.20656309297169645</v>
      </c>
      <c r="C6" s="167">
        <f ca="1"/>
        <v>0.14939121248359991</v>
      </c>
      <c r="D6" s="135">
        <f ca="1"/>
        <v>0.27128531693756497</v>
      </c>
      <c r="E6" s="135">
        <f ca="1"/>
        <v>0.42828259556152837</v>
      </c>
      <c r="F6" s="135">
        <f ca="1"/>
        <v>0.64606102968624324</v>
      </c>
      <c r="G6" s="135">
        <f ca="1"/>
        <v>1.0558427721048134</v>
      </c>
      <c r="H6" s="135">
        <f ca="1"/>
        <v>6.0160277460398133</v>
      </c>
      <c r="I6" s="135">
        <f ca="1"/>
        <v>25.130907722227352</v>
      </c>
      <c r="J6" s="135">
        <f ca="1"/>
        <v>59.404266649161016</v>
      </c>
      <c r="K6" s="135">
        <f ca="1"/>
        <v>101.05524293464556</v>
      </c>
      <c r="L6" s="135">
        <f ca="1"/>
        <v>157.66073943704973</v>
      </c>
      <c r="M6" s="135">
        <f ca="1"/>
        <v>294.30914443147157</v>
      </c>
      <c r="N6" s="135">
        <f ca="1"/>
        <v>394.37855345162524</v>
      </c>
      <c r="O6" s="135">
        <f ca="1"/>
        <v>561.69691035172582</v>
      </c>
      <c r="P6" s="135">
        <f ca="1"/>
        <v>772.27443526279967</v>
      </c>
      <c r="Q6" s="135">
        <f ca="1"/>
        <v>772.27443526279967</v>
      </c>
      <c r="R6" s="135">
        <f ca="1"/>
        <v>772.27443526279967</v>
      </c>
      <c r="S6" s="135">
        <f ca="1"/>
        <v>772.27443526279967</v>
      </c>
      <c r="T6" s="135">
        <f ca="1"/>
        <v>772.27443526279967</v>
      </c>
      <c r="U6" s="135">
        <f ca="1"/>
        <v>772.27443526279967</v>
      </c>
      <c r="V6" s="135">
        <f ca="1"/>
        <v>772.27443526279967</v>
      </c>
      <c r="W6" s="135">
        <f ca="1"/>
        <v>772.27443526279967</v>
      </c>
      <c r="X6" s="135">
        <f ca="1"/>
        <v>772.27443526279967</v>
      </c>
      <c r="Y6" s="135">
        <f ca="1"/>
        <v>772.27443526279967</v>
      </c>
      <c r="Z6" s="135">
        <f ca="1"/>
        <v>772.27443526279967</v>
      </c>
      <c r="AA6" s="135">
        <f ca="1"/>
        <v>772.27443526279967</v>
      </c>
      <c r="AB6" s="135">
        <f ca="1"/>
        <v>772.27443526279967</v>
      </c>
      <c r="AC6" s="135">
        <f ca="1"/>
        <v>772.27443526279967</v>
      </c>
      <c r="AD6" s="135">
        <f ca="1"/>
        <v>772.27443526279967</v>
      </c>
      <c r="AE6" s="135">
        <f ca="1"/>
        <v>772.27443526279967</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9.1026030414950755E-3</v>
      </c>
      <c r="C10" s="166">
        <f ca="1"/>
        <v>6.5832133202623081E-3</v>
      </c>
      <c r="D10" s="7">
        <f ca="1"/>
        <v>1.1954713281753557E-2</v>
      </c>
      <c r="E10" s="7">
        <f ca="1"/>
        <v>8.1683877019294252E-3</v>
      </c>
      <c r="F10" s="7">
        <f ca="1"/>
        <v>1.334304392972239E-2</v>
      </c>
      <c r="G10" s="7">
        <f ca="1"/>
        <v>2.3487929554940962E-2</v>
      </c>
      <c r="H10" s="7">
        <f ca="1"/>
        <v>3.7822297632281468E-2</v>
      </c>
      <c r="I10" s="7">
        <f ca="1"/>
        <v>0.14940540879172851</v>
      </c>
      <c r="J10" s="7">
        <f ca="1"/>
        <v>0.90921744020791639</v>
      </c>
      <c r="K10" s="7">
        <f ca="1"/>
        <v>1.9739881045615233</v>
      </c>
      <c r="L10" s="7">
        <f ca="1"/>
        <v>3.4635984328707607</v>
      </c>
      <c r="M10" s="7">
        <f ca="1"/>
        <v>6.9916698337181691</v>
      </c>
      <c r="N10" s="7">
        <f ca="1"/>
        <v>10.155211777984302</v>
      </c>
      <c r="O10" s="7">
        <f ca="1"/>
        <v>15.21482680595464</v>
      </c>
      <c r="P10" s="7">
        <f ca="1"/>
        <v>21.645199146254896</v>
      </c>
      <c r="Q10" s="7">
        <f ca="1"/>
        <v>21.645199146254896</v>
      </c>
      <c r="R10" s="7">
        <f ca="1"/>
        <v>21.645199146254896</v>
      </c>
      <c r="S10" s="7">
        <f ca="1"/>
        <v>21.645199146254896</v>
      </c>
      <c r="T10" s="7">
        <f ca="1"/>
        <v>21.645199146254896</v>
      </c>
      <c r="U10" s="7">
        <f ca="1"/>
        <v>21.645199146254896</v>
      </c>
      <c r="V10" s="7">
        <f ca="1"/>
        <v>21.645199146254896</v>
      </c>
      <c r="W10" s="7">
        <f ca="1"/>
        <v>21.645199146254896</v>
      </c>
      <c r="X10" s="7">
        <f ca="1"/>
        <v>21.645199146254896</v>
      </c>
      <c r="Y10" s="7">
        <f ca="1"/>
        <v>21.645199146254896</v>
      </c>
      <c r="Z10" s="7">
        <f ca="1"/>
        <v>21.645199146254896</v>
      </c>
      <c r="AA10" s="7">
        <f ca="1"/>
        <v>21.645199146254896</v>
      </c>
      <c r="AB10" s="7">
        <f ca="1"/>
        <v>21.645199146254896</v>
      </c>
      <c r="AC10" s="7">
        <f ca="1"/>
        <v>21.645199146254896</v>
      </c>
      <c r="AD10" s="7">
        <f ca="1"/>
        <v>21.645199146254896</v>
      </c>
      <c r="AE10" s="7">
        <f ca="1"/>
        <v>21.645199146254896</v>
      </c>
      <c r="AF10" s="7"/>
    </row>
    <row r="11" spans="1:32">
      <c r="A11" s="355" t="s">
        <v>194</v>
      </c>
      <c r="B11" s="135" cm="1">
        <f t="array" aca="1" ref="B11:AE11" ca="1">Total_EUE__MWh____Option_2</f>
        <v>0.20656309297169645</v>
      </c>
      <c r="C11" s="167">
        <f ca="1"/>
        <v>0.14939121248359991</v>
      </c>
      <c r="D11" s="135">
        <f ca="1"/>
        <v>0.27128531693756497</v>
      </c>
      <c r="E11" s="135">
        <f ca="1"/>
        <v>0.18536317805037206</v>
      </c>
      <c r="F11" s="135">
        <f ca="1"/>
        <v>0.3027903569139912</v>
      </c>
      <c r="G11" s="135">
        <f ca="1"/>
        <v>0.53300570773577782</v>
      </c>
      <c r="H11" s="135">
        <f ca="1"/>
        <v>0.85829193546123483</v>
      </c>
      <c r="I11" s="135">
        <f ca="1"/>
        <v>3.3904195542785303</v>
      </c>
      <c r="J11" s="135">
        <f ca="1"/>
        <v>20.632643846710945</v>
      </c>
      <c r="K11" s="135">
        <f ca="1"/>
        <v>44.795218083089402</v>
      </c>
      <c r="L11" s="135">
        <f ca="1"/>
        <v>78.598572501102311</v>
      </c>
      <c r="M11" s="135">
        <f ca="1"/>
        <v>158.66021393068709</v>
      </c>
      <c r="N11" s="135">
        <f ca="1"/>
        <v>230.4496796224675</v>
      </c>
      <c r="O11" s="135">
        <f ca="1"/>
        <v>345.26625732659312</v>
      </c>
      <c r="P11" s="135">
        <f ca="1"/>
        <v>491.18908769906881</v>
      </c>
      <c r="Q11" s="135">
        <f ca="1"/>
        <v>491.18908769906881</v>
      </c>
      <c r="R11" s="135">
        <f ca="1"/>
        <v>491.18908769906881</v>
      </c>
      <c r="S11" s="135">
        <f ca="1"/>
        <v>491.18908769906881</v>
      </c>
      <c r="T11" s="135">
        <f ca="1"/>
        <v>491.18908769906881</v>
      </c>
      <c r="U11" s="135">
        <f ca="1"/>
        <v>491.18908769906881</v>
      </c>
      <c r="V11" s="135">
        <f ca="1"/>
        <v>491.18908769906881</v>
      </c>
      <c r="W11" s="135">
        <f ca="1"/>
        <v>491.18908769906881</v>
      </c>
      <c r="X11" s="135">
        <f ca="1"/>
        <v>491.18908769906881</v>
      </c>
      <c r="Y11" s="135">
        <f ca="1"/>
        <v>491.18908769906881</v>
      </c>
      <c r="Z11" s="135">
        <f ca="1"/>
        <v>491.18908769906881</v>
      </c>
      <c r="AA11" s="135">
        <f ca="1"/>
        <v>491.18908769906881</v>
      </c>
      <c r="AB11" s="135">
        <f ca="1"/>
        <v>491.18908769906881</v>
      </c>
      <c r="AC11" s="135">
        <f ca="1"/>
        <v>491.18908769906881</v>
      </c>
      <c r="AD11" s="135">
        <f ca="1"/>
        <v>491.18908769906881</v>
      </c>
      <c r="AE11" s="135">
        <f ca="1"/>
        <v>491.18908769906881</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9.1026030414950755E-3</v>
      </c>
      <c r="C13" s="166">
        <f ca="1"/>
        <v>6.5832133202623081E-3</v>
      </c>
      <c r="D13" s="7">
        <f ca="1"/>
        <v>1.1954713281753557E-2</v>
      </c>
      <c r="E13" s="7">
        <f ca="1"/>
        <v>1.8873102648167401E-2</v>
      </c>
      <c r="F13" s="7">
        <f ca="1"/>
        <v>2.8469931434553206E-2</v>
      </c>
      <c r="G13" s="7">
        <f ca="1"/>
        <v>4.6527758131597916E-2</v>
      </c>
      <c r="H13" s="7">
        <f ca="1"/>
        <v>0.26510792257707072</v>
      </c>
      <c r="I13" s="7">
        <f ca="1"/>
        <v>1.1074421561804524</v>
      </c>
      <c r="J13" s="7">
        <f ca="1"/>
        <v>2.6177641441132447</v>
      </c>
      <c r="K13" s="7">
        <f ca="1"/>
        <v>4.4531951398596146</v>
      </c>
      <c r="L13" s="7">
        <f ca="1"/>
        <v>6.9476260530272649</v>
      </c>
      <c r="M13" s="7">
        <f ca="1"/>
        <v>12.969302863841238</v>
      </c>
      <c r="N13" s="7">
        <f ca="1"/>
        <v>17.379055321567446</v>
      </c>
      <c r="O13" s="7">
        <f ca="1"/>
        <v>24.752263005989086</v>
      </c>
      <c r="P13" s="7">
        <f ca="1"/>
        <v>34.031769771453177</v>
      </c>
      <c r="Q13" s="7">
        <f ca="1"/>
        <v>34.031769771453177</v>
      </c>
      <c r="R13" s="7">
        <f ca="1"/>
        <v>34.031769771453177</v>
      </c>
      <c r="S13" s="7">
        <f ca="1"/>
        <v>34.031769771453177</v>
      </c>
      <c r="T13" s="7">
        <f ca="1"/>
        <v>34.031769771453177</v>
      </c>
      <c r="U13" s="7">
        <f ca="1"/>
        <v>34.031769771453177</v>
      </c>
      <c r="V13" s="7">
        <f ca="1"/>
        <v>34.031769771453177</v>
      </c>
      <c r="W13" s="7">
        <f ca="1"/>
        <v>34.031769771453177</v>
      </c>
      <c r="X13" s="7">
        <f ca="1"/>
        <v>34.031769771453177</v>
      </c>
      <c r="Y13" s="7">
        <f ca="1"/>
        <v>34.031769771453177</v>
      </c>
      <c r="Z13" s="7">
        <f ca="1"/>
        <v>34.031769771453177</v>
      </c>
      <c r="AA13" s="7">
        <f ca="1"/>
        <v>34.031769771453177</v>
      </c>
      <c r="AB13" s="7">
        <f ca="1"/>
        <v>34.031769771453177</v>
      </c>
      <c r="AC13" s="7">
        <f ca="1"/>
        <v>34.031769771453177</v>
      </c>
      <c r="AD13" s="7">
        <f ca="1"/>
        <v>34.031769771453177</v>
      </c>
      <c r="AE13" s="7">
        <f ca="1"/>
        <v>34.031769771453177</v>
      </c>
      <c r="AF13" s="7"/>
    </row>
    <row r="14" spans="1:32">
      <c r="A14" s="355" t="s">
        <v>194</v>
      </c>
      <c r="B14" s="135" cm="1">
        <f t="array" aca="1" ref="B14:AE14" ca="1">Total_EUE__MWh____Option_3</f>
        <v>0.20656309297169645</v>
      </c>
      <c r="C14" s="167">
        <f ca="1"/>
        <v>0.14939121248359991</v>
      </c>
      <c r="D14" s="135">
        <f ca="1"/>
        <v>0.27128531693756497</v>
      </c>
      <c r="E14" s="135">
        <f ca="1"/>
        <v>0.42828259556152837</v>
      </c>
      <c r="F14" s="135">
        <f ca="1"/>
        <v>0.64606102968624324</v>
      </c>
      <c r="G14" s="135">
        <f ca="1"/>
        <v>1.0558427721048134</v>
      </c>
      <c r="H14" s="135">
        <f ca="1"/>
        <v>6.0160277460398133</v>
      </c>
      <c r="I14" s="135">
        <f ca="1"/>
        <v>25.130907722227352</v>
      </c>
      <c r="J14" s="135">
        <f ca="1"/>
        <v>59.404266649161016</v>
      </c>
      <c r="K14" s="135">
        <f ca="1"/>
        <v>101.05524293464556</v>
      </c>
      <c r="L14" s="135">
        <f ca="1"/>
        <v>157.66073943704973</v>
      </c>
      <c r="M14" s="135">
        <f ca="1"/>
        <v>294.30914443147157</v>
      </c>
      <c r="N14" s="135">
        <f ca="1"/>
        <v>394.37855345162524</v>
      </c>
      <c r="O14" s="135">
        <f ca="1"/>
        <v>561.69691035172582</v>
      </c>
      <c r="P14" s="135">
        <f ca="1"/>
        <v>772.27443526279967</v>
      </c>
      <c r="Q14" s="135">
        <f ca="1"/>
        <v>772.27443526279967</v>
      </c>
      <c r="R14" s="135">
        <f ca="1"/>
        <v>772.27443526279967</v>
      </c>
      <c r="S14" s="135">
        <f ca="1"/>
        <v>772.27443526279967</v>
      </c>
      <c r="T14" s="135">
        <f ca="1"/>
        <v>772.27443526279967</v>
      </c>
      <c r="U14" s="135">
        <f ca="1"/>
        <v>772.27443526279967</v>
      </c>
      <c r="V14" s="135">
        <f ca="1"/>
        <v>772.27443526279967</v>
      </c>
      <c r="W14" s="135">
        <f ca="1"/>
        <v>772.27443526279967</v>
      </c>
      <c r="X14" s="135">
        <f ca="1"/>
        <v>772.27443526279967</v>
      </c>
      <c r="Y14" s="135">
        <f ca="1"/>
        <v>772.27443526279967</v>
      </c>
      <c r="Z14" s="135">
        <f ca="1"/>
        <v>772.27443526279967</v>
      </c>
      <c r="AA14" s="135">
        <f ca="1"/>
        <v>772.27443526279967</v>
      </c>
      <c r="AB14" s="135">
        <f ca="1"/>
        <v>772.27443526279967</v>
      </c>
      <c r="AC14" s="135">
        <f ca="1"/>
        <v>772.27443526279967</v>
      </c>
      <c r="AD14" s="135">
        <f ca="1"/>
        <v>772.27443526279967</v>
      </c>
      <c r="AE14" s="135">
        <f ca="1"/>
        <v>772.27443526279967</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9.1026030414950755E-3</v>
      </c>
      <c r="C16" s="166">
        <f ca="1"/>
        <v>6.5832133202623081E-3</v>
      </c>
      <c r="D16" s="7">
        <f ca="1"/>
        <v>1.1954713281753557E-2</v>
      </c>
      <c r="E16" s="7">
        <f ca="1"/>
        <v>5.0106964975420035E-3</v>
      </c>
      <c r="F16" s="7">
        <f ca="1"/>
        <v>8.4907981953031425E-3</v>
      </c>
      <c r="G16" s="7">
        <f ca="1"/>
        <v>1.5955507853924623E-2</v>
      </c>
      <c r="H16" s="7">
        <f ca="1"/>
        <v>2.7100038269187395E-2</v>
      </c>
      <c r="I16" s="7">
        <f ca="1"/>
        <v>4.7528217069603189E-2</v>
      </c>
      <c r="J16" s="7">
        <f ca="1"/>
        <v>0.38877041196082973</v>
      </c>
      <c r="K16" s="7">
        <f ca="1"/>
        <v>1.1561690417050048</v>
      </c>
      <c r="L16" s="7">
        <f ca="1"/>
        <v>2.2862808736673306</v>
      </c>
      <c r="M16" s="7">
        <f ca="1"/>
        <v>4.9359671576587845</v>
      </c>
      <c r="N16" s="7">
        <f ca="1"/>
        <v>7.4931915395909385</v>
      </c>
      <c r="O16" s="7">
        <f ca="1"/>
        <v>11.589994407244035</v>
      </c>
      <c r="P16" s="7">
        <f ca="1"/>
        <v>16.901407188983178</v>
      </c>
      <c r="Q16" s="7">
        <f ca="1"/>
        <v>16.901407188983178</v>
      </c>
      <c r="R16" s="7">
        <f ca="1"/>
        <v>16.901407188983178</v>
      </c>
      <c r="S16" s="7">
        <f ca="1"/>
        <v>16.901407188983178</v>
      </c>
      <c r="T16" s="7">
        <f ca="1"/>
        <v>16.901407188983178</v>
      </c>
      <c r="U16" s="7">
        <f ca="1"/>
        <v>16.901407188983178</v>
      </c>
      <c r="V16" s="7">
        <f ca="1"/>
        <v>16.901407188983178</v>
      </c>
      <c r="W16" s="7">
        <f ca="1"/>
        <v>16.901407188983178</v>
      </c>
      <c r="X16" s="7">
        <f ca="1"/>
        <v>16.901407188983178</v>
      </c>
      <c r="Y16" s="7">
        <f ca="1"/>
        <v>16.901407188983178</v>
      </c>
      <c r="Z16" s="7">
        <f ca="1"/>
        <v>16.901407188983178</v>
      </c>
      <c r="AA16" s="7">
        <f ca="1"/>
        <v>16.901407188983178</v>
      </c>
      <c r="AB16" s="7">
        <f ca="1"/>
        <v>16.901407188983178</v>
      </c>
      <c r="AC16" s="7">
        <f ca="1"/>
        <v>16.901407188983178</v>
      </c>
      <c r="AD16" s="7">
        <f ca="1"/>
        <v>16.901407188983178</v>
      </c>
      <c r="AE16" s="7">
        <f ca="1"/>
        <v>16.901407188983178</v>
      </c>
      <c r="AF16" s="7"/>
    </row>
    <row r="17" spans="1:32">
      <c r="A17" s="355" t="s">
        <v>194</v>
      </c>
      <c r="B17" s="135" cm="1">
        <f t="array" aca="1" ref="B17:AE17" ca="1">Total_EUE__MWh____Option_4</f>
        <v>0.20656309297169645</v>
      </c>
      <c r="C17" s="167">
        <f ca="1"/>
        <v>0.14939121248359991</v>
      </c>
      <c r="D17" s="135">
        <f ca="1"/>
        <v>0.27128531693756497</v>
      </c>
      <c r="E17" s="135">
        <f ca="1"/>
        <v>0.11370648173456138</v>
      </c>
      <c r="F17" s="135">
        <f ca="1"/>
        <v>0.19267955869601944</v>
      </c>
      <c r="G17" s="135">
        <f ca="1"/>
        <v>0.36207434699904656</v>
      </c>
      <c r="H17" s="135">
        <f ca="1"/>
        <v>0.61497438688870409</v>
      </c>
      <c r="I17" s="135">
        <f ca="1"/>
        <v>1.0785459364286314</v>
      </c>
      <c r="J17" s="135">
        <f ca="1"/>
        <v>8.8222696721398108</v>
      </c>
      <c r="K17" s="135">
        <f ca="1"/>
        <v>26.236654741947564</v>
      </c>
      <c r="L17" s="135">
        <f ca="1"/>
        <v>51.881999743799518</v>
      </c>
      <c r="M17" s="135">
        <f ca="1"/>
        <v>112.01066752497289</v>
      </c>
      <c r="N17" s="135">
        <f ca="1"/>
        <v>170.04112050051873</v>
      </c>
      <c r="O17" s="135">
        <f ca="1"/>
        <v>263.00884278611511</v>
      </c>
      <c r="P17" s="135">
        <f ca="1"/>
        <v>383.53940390627105</v>
      </c>
      <c r="Q17" s="135">
        <f ca="1"/>
        <v>383.53940390627105</v>
      </c>
      <c r="R17" s="135">
        <f ca="1"/>
        <v>383.53940390627105</v>
      </c>
      <c r="S17" s="135">
        <f ca="1"/>
        <v>383.53940390627105</v>
      </c>
      <c r="T17" s="135">
        <f ca="1"/>
        <v>383.53940390627105</v>
      </c>
      <c r="U17" s="135">
        <f ca="1"/>
        <v>383.53940390627105</v>
      </c>
      <c r="V17" s="135">
        <f ca="1"/>
        <v>383.53940390627105</v>
      </c>
      <c r="W17" s="135">
        <f ca="1"/>
        <v>383.53940390627105</v>
      </c>
      <c r="X17" s="135">
        <f ca="1"/>
        <v>383.53940390627105</v>
      </c>
      <c r="Y17" s="135">
        <f ca="1"/>
        <v>383.53940390627105</v>
      </c>
      <c r="Z17" s="135">
        <f ca="1"/>
        <v>383.53940390627105</v>
      </c>
      <c r="AA17" s="135">
        <f ca="1"/>
        <v>383.53940390627105</v>
      </c>
      <c r="AB17" s="135">
        <f ca="1"/>
        <v>383.53940390627105</v>
      </c>
      <c r="AC17" s="135">
        <f ca="1"/>
        <v>383.53940390627105</v>
      </c>
      <c r="AD17" s="135">
        <f ca="1"/>
        <v>383.53940390627105</v>
      </c>
      <c r="AE17" s="135">
        <f ca="1"/>
        <v>383.53940390627105</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9.1026030414950755E-3</v>
      </c>
      <c r="C19" s="166">
        <f ca="1"/>
        <v>6.5832133202623081E-3</v>
      </c>
      <c r="D19" s="7">
        <f ca="1"/>
        <v>1.1954713281753557E-2</v>
      </c>
      <c r="E19" s="7">
        <f ca="1"/>
        <v>1.8873102648167401E-2</v>
      </c>
      <c r="F19" s="7">
        <f ca="1"/>
        <v>2.8469931434553206E-2</v>
      </c>
      <c r="G19" s="7">
        <f ca="1"/>
        <v>4.6527758131597916E-2</v>
      </c>
      <c r="H19" s="7">
        <f ca="1"/>
        <v>0.26510792257707072</v>
      </c>
      <c r="I19" s="7">
        <f ca="1"/>
        <v>1.1074421561804524</v>
      </c>
      <c r="J19" s="7">
        <f ca="1"/>
        <v>2.6177641441132447</v>
      </c>
      <c r="K19" s="7">
        <f ca="1"/>
        <v>4.4531951398596146</v>
      </c>
      <c r="L19" s="7">
        <f ca="1"/>
        <v>6.9476260530272649</v>
      </c>
      <c r="M19" s="7">
        <f ca="1"/>
        <v>12.969302863841238</v>
      </c>
      <c r="N19" s="7">
        <f ca="1"/>
        <v>17.379055321567446</v>
      </c>
      <c r="O19" s="7">
        <f ca="1"/>
        <v>24.752263005989086</v>
      </c>
      <c r="P19" s="7">
        <f ca="1"/>
        <v>34.031769771453177</v>
      </c>
      <c r="Q19" s="7">
        <f ca="1"/>
        <v>34.031769771453177</v>
      </c>
      <c r="R19" s="7">
        <f ca="1"/>
        <v>34.031769771453177</v>
      </c>
      <c r="S19" s="7">
        <f ca="1"/>
        <v>34.031769771453177</v>
      </c>
      <c r="T19" s="7">
        <f ca="1"/>
        <v>34.031769771453177</v>
      </c>
      <c r="U19" s="7">
        <f ca="1"/>
        <v>34.031769771453177</v>
      </c>
      <c r="V19" s="7">
        <f ca="1"/>
        <v>34.031769771453177</v>
      </c>
      <c r="W19" s="7">
        <f ca="1"/>
        <v>34.031769771453177</v>
      </c>
      <c r="X19" s="7">
        <f ca="1"/>
        <v>34.031769771453177</v>
      </c>
      <c r="Y19" s="7">
        <f ca="1"/>
        <v>34.031769771453177</v>
      </c>
      <c r="Z19" s="7">
        <f ca="1"/>
        <v>34.031769771453177</v>
      </c>
      <c r="AA19" s="7">
        <f ca="1"/>
        <v>34.031769771453177</v>
      </c>
      <c r="AB19" s="7">
        <f ca="1"/>
        <v>34.031769771453177</v>
      </c>
      <c r="AC19" s="7">
        <f ca="1"/>
        <v>34.031769771453177</v>
      </c>
      <c r="AD19" s="7">
        <f ca="1"/>
        <v>34.031769771453177</v>
      </c>
      <c r="AE19" s="7">
        <f ca="1"/>
        <v>34.031769771453177</v>
      </c>
      <c r="AF19" s="7"/>
    </row>
    <row r="20" spans="1:32">
      <c r="A20" s="355" t="s">
        <v>194</v>
      </c>
      <c r="B20" s="135" cm="1">
        <f t="array" aca="1" ref="B20:AE20" ca="1">Total_EUE__MWh____Option_5</f>
        <v>0.20656309297169645</v>
      </c>
      <c r="C20" s="167">
        <f ca="1"/>
        <v>0.14939121248359991</v>
      </c>
      <c r="D20" s="135">
        <f ca="1"/>
        <v>0.27128531693756497</v>
      </c>
      <c r="E20" s="135">
        <f ca="1"/>
        <v>0.42828259556152837</v>
      </c>
      <c r="F20" s="135">
        <f ca="1"/>
        <v>0.64606102968624324</v>
      </c>
      <c r="G20" s="135">
        <f ca="1"/>
        <v>1.0558427721048134</v>
      </c>
      <c r="H20" s="135">
        <f ca="1"/>
        <v>6.0160277460398133</v>
      </c>
      <c r="I20" s="135">
        <f ca="1"/>
        <v>25.130907722227352</v>
      </c>
      <c r="J20" s="135">
        <f ca="1"/>
        <v>59.404266649161016</v>
      </c>
      <c r="K20" s="135">
        <f ca="1"/>
        <v>101.05524293464556</v>
      </c>
      <c r="L20" s="135">
        <f ca="1"/>
        <v>157.66073943704973</v>
      </c>
      <c r="M20" s="135">
        <f ca="1"/>
        <v>294.30914443147157</v>
      </c>
      <c r="N20" s="135">
        <f ca="1"/>
        <v>394.37855345162524</v>
      </c>
      <c r="O20" s="135">
        <f ca="1"/>
        <v>561.69691035172582</v>
      </c>
      <c r="P20" s="135">
        <f ca="1"/>
        <v>772.27443526279967</v>
      </c>
      <c r="Q20" s="135">
        <f ca="1"/>
        <v>772.27443526279967</v>
      </c>
      <c r="R20" s="135">
        <f ca="1"/>
        <v>772.27443526279967</v>
      </c>
      <c r="S20" s="135">
        <f ca="1"/>
        <v>772.27443526279967</v>
      </c>
      <c r="T20" s="135">
        <f ca="1"/>
        <v>772.27443526279967</v>
      </c>
      <c r="U20" s="135">
        <f ca="1"/>
        <v>772.27443526279967</v>
      </c>
      <c r="V20" s="135">
        <f ca="1"/>
        <v>772.27443526279967</v>
      </c>
      <c r="W20" s="135">
        <f ca="1"/>
        <v>772.27443526279967</v>
      </c>
      <c r="X20" s="135">
        <f ca="1"/>
        <v>772.27443526279967</v>
      </c>
      <c r="Y20" s="135">
        <f ca="1"/>
        <v>772.27443526279967</v>
      </c>
      <c r="Z20" s="135">
        <f ca="1"/>
        <v>772.27443526279967</v>
      </c>
      <c r="AA20" s="135">
        <f ca="1"/>
        <v>772.27443526279967</v>
      </c>
      <c r="AB20" s="135">
        <f ca="1"/>
        <v>772.27443526279967</v>
      </c>
      <c r="AC20" s="135">
        <f ca="1"/>
        <v>772.27443526279967</v>
      </c>
      <c r="AD20" s="135">
        <f ca="1"/>
        <v>772.27443526279967</v>
      </c>
      <c r="AE20" s="135">
        <f ca="1"/>
        <v>772.27443526279967</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9.1026030414950755E-3</v>
      </c>
      <c r="C22" s="166">
        <f ca="1"/>
        <v>6.5832133202623081E-3</v>
      </c>
      <c r="D22" s="7">
        <f ca="1"/>
        <v>1.1954713281753557E-2</v>
      </c>
      <c r="E22" s="7">
        <f ca="1"/>
        <v>1.8873102648167401E-2</v>
      </c>
      <c r="F22" s="7">
        <f ca="1"/>
        <v>2.8469931434553206E-2</v>
      </c>
      <c r="G22" s="7">
        <f ca="1"/>
        <v>4.6527758131597916E-2</v>
      </c>
      <c r="H22" s="7">
        <f ca="1"/>
        <v>0.26510792257707072</v>
      </c>
      <c r="I22" s="7">
        <f ca="1"/>
        <v>1.1074421561804524</v>
      </c>
      <c r="J22" s="7">
        <f ca="1"/>
        <v>2.6177641441132447</v>
      </c>
      <c r="K22" s="7">
        <f ca="1"/>
        <v>4.4531951398596146</v>
      </c>
      <c r="L22" s="7">
        <f ca="1"/>
        <v>6.9476260530272649</v>
      </c>
      <c r="M22" s="7">
        <f ca="1"/>
        <v>12.969302863841238</v>
      </c>
      <c r="N22" s="7">
        <f ca="1"/>
        <v>17.379055321567446</v>
      </c>
      <c r="O22" s="7">
        <f ca="1"/>
        <v>24.752263005989086</v>
      </c>
      <c r="P22" s="7">
        <f ca="1"/>
        <v>34.031769771453177</v>
      </c>
      <c r="Q22" s="7">
        <f ca="1"/>
        <v>34.031769771453177</v>
      </c>
      <c r="R22" s="7">
        <f ca="1"/>
        <v>34.031769771453177</v>
      </c>
      <c r="S22" s="7">
        <f ca="1"/>
        <v>34.031769771453177</v>
      </c>
      <c r="T22" s="7">
        <f ca="1"/>
        <v>34.031769771453177</v>
      </c>
      <c r="U22" s="7">
        <f ca="1"/>
        <v>34.031769771453177</v>
      </c>
      <c r="V22" s="7">
        <f ca="1"/>
        <v>34.031769771453177</v>
      </c>
      <c r="W22" s="7">
        <f ca="1"/>
        <v>34.031769771453177</v>
      </c>
      <c r="X22" s="7">
        <f ca="1"/>
        <v>34.031769771453177</v>
      </c>
      <c r="Y22" s="7">
        <f ca="1"/>
        <v>34.031769771453177</v>
      </c>
      <c r="Z22" s="7">
        <f ca="1"/>
        <v>34.031769771453177</v>
      </c>
      <c r="AA22" s="7">
        <f ca="1"/>
        <v>34.031769771453177</v>
      </c>
      <c r="AB22" s="7">
        <f ca="1"/>
        <v>34.031769771453177</v>
      </c>
      <c r="AC22" s="7">
        <f ca="1"/>
        <v>34.031769771453177</v>
      </c>
      <c r="AD22" s="7">
        <f ca="1"/>
        <v>34.031769771453177</v>
      </c>
      <c r="AE22" s="7">
        <f ca="1"/>
        <v>34.031769771453177</v>
      </c>
      <c r="AF22" s="7"/>
    </row>
    <row r="23" spans="1:32">
      <c r="A23" s="355" t="s">
        <v>194</v>
      </c>
      <c r="B23" s="135" cm="1">
        <f t="array" aca="1" ref="B23:AE23" ca="1">Total_EUE__MWh____Option_6</f>
        <v>0.20656309297169645</v>
      </c>
      <c r="C23" s="167">
        <f ca="1"/>
        <v>0.14939121248359991</v>
      </c>
      <c r="D23" s="135">
        <f ca="1"/>
        <v>0.27128531693756497</v>
      </c>
      <c r="E23" s="135">
        <f ca="1"/>
        <v>0.42828259556152837</v>
      </c>
      <c r="F23" s="135">
        <f ca="1"/>
        <v>0.64606102968624324</v>
      </c>
      <c r="G23" s="135">
        <f ca="1"/>
        <v>1.0558427721048134</v>
      </c>
      <c r="H23" s="135">
        <f ca="1"/>
        <v>6.0160277460398133</v>
      </c>
      <c r="I23" s="135">
        <f ca="1"/>
        <v>25.130907722227352</v>
      </c>
      <c r="J23" s="135">
        <f ca="1"/>
        <v>59.404266649161016</v>
      </c>
      <c r="K23" s="135">
        <f ca="1"/>
        <v>101.05524293464556</v>
      </c>
      <c r="L23" s="135">
        <f ca="1"/>
        <v>157.66073943704973</v>
      </c>
      <c r="M23" s="135">
        <f ca="1"/>
        <v>294.30914443147157</v>
      </c>
      <c r="N23" s="135">
        <f ca="1"/>
        <v>394.37855345162524</v>
      </c>
      <c r="O23" s="135">
        <f ca="1"/>
        <v>561.69691035172582</v>
      </c>
      <c r="P23" s="135">
        <f ca="1"/>
        <v>772.27443526279967</v>
      </c>
      <c r="Q23" s="135">
        <f ca="1"/>
        <v>772.27443526279967</v>
      </c>
      <c r="R23" s="135">
        <f ca="1"/>
        <v>772.27443526279967</v>
      </c>
      <c r="S23" s="135">
        <f ca="1"/>
        <v>772.27443526279967</v>
      </c>
      <c r="T23" s="135">
        <f ca="1"/>
        <v>772.27443526279967</v>
      </c>
      <c r="U23" s="135">
        <f ca="1"/>
        <v>772.27443526279967</v>
      </c>
      <c r="V23" s="135">
        <f ca="1"/>
        <v>772.27443526279967</v>
      </c>
      <c r="W23" s="135">
        <f ca="1"/>
        <v>772.27443526279967</v>
      </c>
      <c r="X23" s="135">
        <f ca="1"/>
        <v>772.27443526279967</v>
      </c>
      <c r="Y23" s="135">
        <f ca="1"/>
        <v>772.27443526279967</v>
      </c>
      <c r="Z23" s="135">
        <f ca="1"/>
        <v>772.27443526279967</v>
      </c>
      <c r="AA23" s="135">
        <f ca="1"/>
        <v>772.27443526279967</v>
      </c>
      <c r="AB23" s="135">
        <f ca="1"/>
        <v>772.27443526279967</v>
      </c>
      <c r="AC23" s="135">
        <f ca="1"/>
        <v>772.27443526279967</v>
      </c>
      <c r="AD23" s="135">
        <f ca="1"/>
        <v>772.27443526279967</v>
      </c>
      <c r="AE23" s="135">
        <f ca="1"/>
        <v>772.27443526279967</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9.1026030414950755E-3</v>
      </c>
      <c r="C25" s="166">
        <f ca="1"/>
        <v>6.5832133202623081E-3</v>
      </c>
      <c r="D25" s="7">
        <f ca="1"/>
        <v>1.1954713281753557E-2</v>
      </c>
      <c r="E25" s="7">
        <f ca="1"/>
        <v>1.8873102648167401E-2</v>
      </c>
      <c r="F25" s="7">
        <f ca="1"/>
        <v>2.8469931434553206E-2</v>
      </c>
      <c r="G25" s="7">
        <f ca="1"/>
        <v>4.6527758131597916E-2</v>
      </c>
      <c r="H25" s="7">
        <f ca="1"/>
        <v>0.26510792257707072</v>
      </c>
      <c r="I25" s="7">
        <f ca="1"/>
        <v>1.1074421561804524</v>
      </c>
      <c r="J25" s="7">
        <f ca="1"/>
        <v>2.6177641441132447</v>
      </c>
      <c r="K25" s="7">
        <f ca="1"/>
        <v>4.4531951398596146</v>
      </c>
      <c r="L25" s="7">
        <f ca="1"/>
        <v>6.9476260530272649</v>
      </c>
      <c r="M25" s="7">
        <f ca="1"/>
        <v>12.969302863841238</v>
      </c>
      <c r="N25" s="7">
        <f ca="1"/>
        <v>17.379055321567446</v>
      </c>
      <c r="O25" s="7">
        <f ca="1"/>
        <v>24.752263005989086</v>
      </c>
      <c r="P25" s="7">
        <f ca="1"/>
        <v>34.031769771453177</v>
      </c>
      <c r="Q25" s="7">
        <f ca="1"/>
        <v>34.031769771453177</v>
      </c>
      <c r="R25" s="7">
        <f ca="1"/>
        <v>34.031769771453177</v>
      </c>
      <c r="S25" s="7">
        <f ca="1"/>
        <v>34.031769771453177</v>
      </c>
      <c r="T25" s="7">
        <f ca="1"/>
        <v>34.031769771453177</v>
      </c>
      <c r="U25" s="7">
        <f ca="1"/>
        <v>34.031769771453177</v>
      </c>
      <c r="V25" s="7">
        <f ca="1"/>
        <v>34.031769771453177</v>
      </c>
      <c r="W25" s="7">
        <f ca="1"/>
        <v>34.031769771453177</v>
      </c>
      <c r="X25" s="7">
        <f ca="1"/>
        <v>34.031769771453177</v>
      </c>
      <c r="Y25" s="7">
        <f ca="1"/>
        <v>34.031769771453177</v>
      </c>
      <c r="Z25" s="7">
        <f ca="1"/>
        <v>34.031769771453177</v>
      </c>
      <c r="AA25" s="7">
        <f ca="1"/>
        <v>34.031769771453177</v>
      </c>
      <c r="AB25" s="7">
        <f ca="1"/>
        <v>34.031769771453177</v>
      </c>
      <c r="AC25" s="7">
        <f ca="1"/>
        <v>34.031769771453177</v>
      </c>
      <c r="AD25" s="7">
        <f ca="1"/>
        <v>34.031769771453177</v>
      </c>
      <c r="AE25" s="7">
        <f ca="1"/>
        <v>34.031769771453177</v>
      </c>
      <c r="AF25" s="7"/>
    </row>
    <row r="26" spans="1:32">
      <c r="A26" s="355" t="s">
        <v>194</v>
      </c>
      <c r="B26" s="135" cm="1">
        <f t="array" aca="1" ref="B26:AE26" ca="1">Total_EUE__MWh____Option_7</f>
        <v>0.20656309297169645</v>
      </c>
      <c r="C26" s="167">
        <f ca="1"/>
        <v>0.14939121248359991</v>
      </c>
      <c r="D26" s="135">
        <f ca="1"/>
        <v>0.27128531693756497</v>
      </c>
      <c r="E26" s="135">
        <f ca="1"/>
        <v>0.42828259556152837</v>
      </c>
      <c r="F26" s="135">
        <f ca="1"/>
        <v>0.64606102968624324</v>
      </c>
      <c r="G26" s="135">
        <f ca="1"/>
        <v>1.0558427721048134</v>
      </c>
      <c r="H26" s="135">
        <f ca="1"/>
        <v>6.0160277460398133</v>
      </c>
      <c r="I26" s="135">
        <f ca="1"/>
        <v>25.130907722227352</v>
      </c>
      <c r="J26" s="135">
        <f ca="1"/>
        <v>59.404266649161016</v>
      </c>
      <c r="K26" s="135">
        <f ca="1"/>
        <v>101.05524293464556</v>
      </c>
      <c r="L26" s="135">
        <f ca="1"/>
        <v>157.66073943704973</v>
      </c>
      <c r="M26" s="135">
        <f ca="1"/>
        <v>294.30914443147157</v>
      </c>
      <c r="N26" s="135">
        <f ca="1"/>
        <v>394.37855345162524</v>
      </c>
      <c r="O26" s="135">
        <f ca="1"/>
        <v>561.69691035172582</v>
      </c>
      <c r="P26" s="135">
        <f ca="1"/>
        <v>772.27443526279967</v>
      </c>
      <c r="Q26" s="135">
        <f ca="1"/>
        <v>772.27443526279967</v>
      </c>
      <c r="R26" s="135">
        <f ca="1"/>
        <v>772.27443526279967</v>
      </c>
      <c r="S26" s="135">
        <f ca="1"/>
        <v>772.27443526279967</v>
      </c>
      <c r="T26" s="135">
        <f ca="1"/>
        <v>772.27443526279967</v>
      </c>
      <c r="U26" s="135">
        <f ca="1"/>
        <v>772.27443526279967</v>
      </c>
      <c r="V26" s="135">
        <f ca="1"/>
        <v>772.27443526279967</v>
      </c>
      <c r="W26" s="135">
        <f ca="1"/>
        <v>772.27443526279967</v>
      </c>
      <c r="X26" s="135">
        <f ca="1"/>
        <v>772.27443526279967</v>
      </c>
      <c r="Y26" s="135">
        <f ca="1"/>
        <v>772.27443526279967</v>
      </c>
      <c r="Z26" s="135">
        <f ca="1"/>
        <v>772.27443526279967</v>
      </c>
      <c r="AA26" s="135">
        <f ca="1"/>
        <v>772.27443526279967</v>
      </c>
      <c r="AB26" s="135">
        <f ca="1"/>
        <v>772.27443526279967</v>
      </c>
      <c r="AC26" s="135">
        <f ca="1"/>
        <v>772.27443526279967</v>
      </c>
      <c r="AD26" s="135">
        <f ca="1"/>
        <v>772.27443526279967</v>
      </c>
      <c r="AE26" s="135">
        <f ca="1"/>
        <v>772.27443526279967</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9.1026030414950755E-3</v>
      </c>
      <c r="C28" s="166">
        <f ca="1"/>
        <v>6.5832133202623081E-3</v>
      </c>
      <c r="D28" s="7">
        <f ca="1"/>
        <v>1.1954713281753557E-2</v>
      </c>
      <c r="E28" s="7">
        <f ca="1"/>
        <v>1.8873102648167401E-2</v>
      </c>
      <c r="F28" s="7">
        <f ca="1"/>
        <v>2.8469931434553206E-2</v>
      </c>
      <c r="G28" s="7">
        <f ca="1"/>
        <v>4.6527758131597916E-2</v>
      </c>
      <c r="H28" s="7">
        <f ca="1"/>
        <v>0.26510792257707072</v>
      </c>
      <c r="I28" s="7">
        <f ca="1"/>
        <v>1.1074421561804524</v>
      </c>
      <c r="J28" s="7">
        <f ca="1"/>
        <v>2.6177641441132447</v>
      </c>
      <c r="K28" s="7">
        <f ca="1"/>
        <v>4.4531951398596146</v>
      </c>
      <c r="L28" s="7">
        <f ca="1"/>
        <v>6.9476260530272649</v>
      </c>
      <c r="M28" s="7">
        <f ca="1"/>
        <v>12.969302863841238</v>
      </c>
      <c r="N28" s="7">
        <f ca="1"/>
        <v>17.379055321567446</v>
      </c>
      <c r="O28" s="7">
        <f ca="1"/>
        <v>24.752263005989086</v>
      </c>
      <c r="P28" s="7">
        <f ca="1"/>
        <v>34.031769771453177</v>
      </c>
      <c r="Q28" s="7">
        <f ca="1"/>
        <v>34.031769771453177</v>
      </c>
      <c r="R28" s="7">
        <f ca="1"/>
        <v>34.031769771453177</v>
      </c>
      <c r="S28" s="7">
        <f ca="1"/>
        <v>34.031769771453177</v>
      </c>
      <c r="T28" s="7">
        <f ca="1"/>
        <v>34.031769771453177</v>
      </c>
      <c r="U28" s="7">
        <f ca="1"/>
        <v>34.031769771453177</v>
      </c>
      <c r="V28" s="7">
        <f ca="1"/>
        <v>34.031769771453177</v>
      </c>
      <c r="W28" s="7">
        <f ca="1"/>
        <v>34.031769771453177</v>
      </c>
      <c r="X28" s="7">
        <f ca="1"/>
        <v>34.031769771453177</v>
      </c>
      <c r="Y28" s="7">
        <f ca="1"/>
        <v>34.031769771453177</v>
      </c>
      <c r="Z28" s="7">
        <f ca="1"/>
        <v>34.031769771453177</v>
      </c>
      <c r="AA28" s="7">
        <f ca="1"/>
        <v>34.031769771453177</v>
      </c>
      <c r="AB28" s="7">
        <f ca="1"/>
        <v>34.031769771453177</v>
      </c>
      <c r="AC28" s="7">
        <f ca="1"/>
        <v>34.031769771453177</v>
      </c>
      <c r="AD28" s="7">
        <f ca="1"/>
        <v>34.031769771453177</v>
      </c>
      <c r="AE28" s="7">
        <f ca="1"/>
        <v>34.031769771453177</v>
      </c>
      <c r="AF28" s="7"/>
    </row>
    <row r="29" spans="1:32">
      <c r="A29" s="355" t="s">
        <v>194</v>
      </c>
      <c r="B29" s="135" cm="1">
        <f t="array" aca="1" ref="B29:AE29" ca="1">Total_EUE__MWh____Option_8</f>
        <v>0.20656309297169645</v>
      </c>
      <c r="C29" s="167">
        <f ca="1"/>
        <v>0.14939121248359991</v>
      </c>
      <c r="D29" s="135">
        <f ca="1"/>
        <v>0.27128531693756497</v>
      </c>
      <c r="E29" s="135">
        <f ca="1"/>
        <v>0.42828259556152837</v>
      </c>
      <c r="F29" s="135">
        <f ca="1"/>
        <v>0.64606102968624324</v>
      </c>
      <c r="G29" s="135">
        <f ca="1"/>
        <v>1.0558427721048134</v>
      </c>
      <c r="H29" s="135">
        <f ca="1"/>
        <v>6.0160277460398133</v>
      </c>
      <c r="I29" s="135">
        <f ca="1"/>
        <v>25.130907722227352</v>
      </c>
      <c r="J29" s="135">
        <f ca="1"/>
        <v>59.404266649161016</v>
      </c>
      <c r="K29" s="135">
        <f ca="1"/>
        <v>101.05524293464556</v>
      </c>
      <c r="L29" s="135">
        <f ca="1"/>
        <v>157.66073943704973</v>
      </c>
      <c r="M29" s="135">
        <f ca="1"/>
        <v>294.30914443147157</v>
      </c>
      <c r="N29" s="135">
        <f ca="1"/>
        <v>394.37855345162524</v>
      </c>
      <c r="O29" s="135">
        <f ca="1"/>
        <v>561.69691035172582</v>
      </c>
      <c r="P29" s="135">
        <f ca="1"/>
        <v>772.27443526279967</v>
      </c>
      <c r="Q29" s="135">
        <f ca="1"/>
        <v>772.27443526279967</v>
      </c>
      <c r="R29" s="135">
        <f ca="1"/>
        <v>772.27443526279967</v>
      </c>
      <c r="S29" s="135">
        <f ca="1"/>
        <v>772.27443526279967</v>
      </c>
      <c r="T29" s="135">
        <f ca="1"/>
        <v>772.27443526279967</v>
      </c>
      <c r="U29" s="135">
        <f ca="1"/>
        <v>772.27443526279967</v>
      </c>
      <c r="V29" s="135">
        <f ca="1"/>
        <v>772.27443526279967</v>
      </c>
      <c r="W29" s="135">
        <f ca="1"/>
        <v>772.27443526279967</v>
      </c>
      <c r="X29" s="135">
        <f ca="1"/>
        <v>772.27443526279967</v>
      </c>
      <c r="Y29" s="135">
        <f ca="1"/>
        <v>772.27443526279967</v>
      </c>
      <c r="Z29" s="135">
        <f ca="1"/>
        <v>772.27443526279967</v>
      </c>
      <c r="AA29" s="135">
        <f ca="1"/>
        <v>772.27443526279967</v>
      </c>
      <c r="AB29" s="135">
        <f ca="1"/>
        <v>772.27443526279967</v>
      </c>
      <c r="AC29" s="135">
        <f ca="1"/>
        <v>772.27443526279967</v>
      </c>
      <c r="AD29" s="135">
        <f ca="1"/>
        <v>772.27443526279967</v>
      </c>
      <c r="AE29" s="135">
        <f ca="1"/>
        <v>772.27443526279967</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ht="16.5">
      <c r="A9" s="100" t="str">
        <f>_xlfn.CONCAT("Option 1 - ",B9)</f>
        <v>Option 1 - Do Nothing / Base Case</v>
      </c>
      <c r="B9" s="361"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1"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1" t="s">
        <v>223</v>
      </c>
      <c r="C11" s="99"/>
      <c r="D11" s="447" t="s">
        <v>224</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1"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1"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ht="16.5">
      <c r="A14" s="100" t="str">
        <f>_xlfn.CONCAT("Option 6 - ",B14)</f>
        <v xml:space="preserve">Option 6 - </v>
      </c>
      <c r="B14" s="361"/>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ht="16.5">
      <c r="A15" s="100" t="str">
        <f>_xlfn.CONCAT("Option 7 - ",B15)</f>
        <v xml:space="preserve">Option 7 - </v>
      </c>
      <c r="B15" s="361"/>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ht="16.5">
      <c r="A16" s="100" t="str">
        <f>_xlfn.CONCAT("Option 8 - ",B16)</f>
        <v xml:space="preserve">Option 8 - </v>
      </c>
      <c r="B16" s="361"/>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v>1.6666666670000001</v>
      </c>
      <c r="D56" s="361">
        <v>1.6666666670000001</v>
      </c>
      <c r="E56" s="361">
        <v>1.6666666670000001</v>
      </c>
      <c r="F56" s="361">
        <v>1.6666666670000001</v>
      </c>
      <c r="G56" s="361">
        <v>1.6666666670000001</v>
      </c>
      <c r="H56" s="361">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9.6666666669999994</v>
      </c>
      <c r="F67" s="361">
        <v>9.6666666669999994</v>
      </c>
      <c r="G67" s="361">
        <v>9.6666666669999994</v>
      </c>
      <c r="H67" s="361">
        <v>9.6666666669999994</v>
      </c>
      <c r="I67" s="104">
        <f t="shared" ref="I67:P73" si="22">H67</f>
        <v>9.6666666669999994</v>
      </c>
      <c r="J67" s="104">
        <f t="shared" si="22"/>
        <v>9.6666666669999994</v>
      </c>
      <c r="K67" s="104">
        <f t="shared" si="22"/>
        <v>9.6666666669999994</v>
      </c>
      <c r="L67" s="104">
        <f t="shared" si="22"/>
        <v>9.6666666669999994</v>
      </c>
      <c r="M67" s="104">
        <f t="shared" si="22"/>
        <v>9.6666666669999994</v>
      </c>
      <c r="N67" s="104">
        <f t="shared" si="22"/>
        <v>9.6666666669999994</v>
      </c>
      <c r="O67" s="104">
        <f t="shared" si="22"/>
        <v>9.6666666669999994</v>
      </c>
      <c r="P67" s="104">
        <f t="shared" si="22"/>
        <v>9.6666666669999994</v>
      </c>
      <c r="Q67" s="99"/>
      <c r="R67" s="99"/>
      <c r="S67" s="99"/>
      <c r="T67" s="99"/>
      <c r="U67" s="99"/>
      <c r="V67" s="99"/>
      <c r="W67" s="99"/>
      <c r="X67" s="99"/>
      <c r="Y67" s="99"/>
      <c r="Z67" s="99"/>
      <c r="AA67" s="99"/>
    </row>
    <row r="68" spans="1:27">
      <c r="A68" s="121" t="str">
        <f>_xlfn.CONCAT("Added ",$A$65," Option 3")</f>
        <v>Added Transfers (MVA)  Option 3</v>
      </c>
      <c r="B68" s="361"/>
      <c r="C68" s="361"/>
      <c r="D68" s="361"/>
      <c r="E68" s="361">
        <v>0</v>
      </c>
      <c r="F68" s="361">
        <v>0</v>
      </c>
      <c r="G68" s="361">
        <v>0</v>
      </c>
      <c r="H68" s="361">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v>14.5</v>
      </c>
      <c r="F69" s="361">
        <v>14.5</v>
      </c>
      <c r="G69" s="361">
        <v>14.5</v>
      </c>
      <c r="H69" s="361">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61"/>
      <c r="C70" s="361"/>
      <c r="D70" s="361"/>
      <c r="E70" s="361">
        <v>0</v>
      </c>
      <c r="F70" s="361">
        <v>0</v>
      </c>
      <c r="G70" s="361">
        <v>0</v>
      </c>
      <c r="H70" s="361">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2" workbookViewId="0">
      <selection activeCell="D41" sqref="D41"/>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
        <v>198</v>
      </c>
      <c r="B24" s="318" t="s">
        <v>8</v>
      </c>
      <c r="C24" s="318" t="s">
        <v>272</v>
      </c>
      <c r="D24" s="318" t="s">
        <v>273</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sheetData>
  <autoFilter ref="A6:AM24" xr:uid="{CDAA4CC4-BFE6-4AB6-9121-917CC0A21AFF}"/>
  <conditionalFormatting sqref="E7:S23">
    <cfRule type="colorScale" priority="75">
      <colorScale>
        <cfvo type="min"/>
        <cfvo type="percentile" val="50"/>
        <cfvo type="max"/>
        <color rgb="FF63BE7B"/>
        <color rgb="FFFFEB84"/>
        <color rgb="FFF8696B"/>
      </colorScale>
    </cfRule>
  </conditionalFormatting>
  <conditionalFormatting sqref="T7:AW23">
    <cfRule type="colorScale" priority="39">
      <colorScale>
        <cfvo type="min"/>
        <cfvo type="percentile" val="50"/>
        <cfvo type="max"/>
        <color rgb="FF63BE7B"/>
        <color rgb="FFFFEB84"/>
        <color rgb="FFF8696B"/>
      </colorScale>
    </cfRule>
  </conditionalFormatting>
  <conditionalFormatting sqref="E24:S24">
    <cfRule type="colorScale" priority="2">
      <colorScale>
        <cfvo type="min"/>
        <cfvo type="percentile" val="50"/>
        <cfvo type="max"/>
        <color rgb="FF63BE7B"/>
        <color rgb="FFFFEB84"/>
        <color rgb="FFF8696B"/>
      </colorScale>
    </cfRule>
  </conditionalFormatting>
  <conditionalFormatting sqref="T24:AW24">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274</v>
      </c>
    </row>
    <row r="2" spans="1:3">
      <c r="A2" t="s">
        <v>123</v>
      </c>
      <c r="B2">
        <v>49.23</v>
      </c>
      <c r="C2" t="s">
        <v>275</v>
      </c>
    </row>
    <row r="3" spans="1:3">
      <c r="A3" t="s">
        <v>124</v>
      </c>
      <c r="B3">
        <v>34.39</v>
      </c>
      <c r="C3" t="s">
        <v>276</v>
      </c>
    </row>
    <row r="4" spans="1:3">
      <c r="A4" t="s">
        <v>125</v>
      </c>
      <c r="B4">
        <v>33.49</v>
      </c>
      <c r="C4" t="s">
        <v>277</v>
      </c>
    </row>
    <row r="5" spans="1:3">
      <c r="A5" t="s">
        <v>126</v>
      </c>
      <c r="B5">
        <v>22.25</v>
      </c>
      <c r="C5" t="s">
        <v>278</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279</v>
      </c>
      <c r="B1" s="33" t="s">
        <v>280</v>
      </c>
      <c r="C1" s="33" t="s">
        <v>281</v>
      </c>
      <c r="D1" s="33" t="s">
        <v>282</v>
      </c>
      <c r="F1" s="33" t="s">
        <v>283</v>
      </c>
      <c r="H1" s="33" t="s">
        <v>284</v>
      </c>
    </row>
    <row r="2" spans="1:8">
      <c r="A2" s="33" t="s">
        <v>128</v>
      </c>
      <c r="B2" s="33" t="s">
        <v>285</v>
      </c>
      <c r="C2" s="33">
        <v>9860526.7854067273</v>
      </c>
      <c r="D2" s="33">
        <v>168</v>
      </c>
      <c r="F2" s="33" t="str" cm="1">
        <f t="array" aca="1" ref="F2" ca="1">_xlfn.TEXTJOIN("", TRUE, IF(ISERR(MID(B2, ROW(INDIRECT("1"&amp;":"&amp;LEN(B2))), 1) * 1), MID(B2, ROW(INDIRECT("1"&amp;":"&amp;LEN(B2))), 1), ""))</f>
        <v>bra</v>
      </c>
    </row>
    <row r="3" spans="1:8">
      <c r="A3" s="33" t="s">
        <v>128</v>
      </c>
      <c r="B3" s="33" t="s">
        <v>286</v>
      </c>
      <c r="C3" s="33">
        <v>654988.61999999883</v>
      </c>
      <c r="D3" s="33">
        <v>45</v>
      </c>
      <c r="F3" s="33" t="str" cm="1">
        <f t="array" aca="1" ref="F3" ca="1">_xlfn.TEXTJOIN("", TRUE, IF(ISERR(MID(B3, ROW(INDIRECT("1"&amp;":"&amp;LEN(B3))), 1) * 1), MID(B3, ROW(INDIRECT("1"&amp;":"&amp;LEN(B3))), 1), ""))</f>
        <v>bge</v>
      </c>
    </row>
    <row r="4" spans="1:8">
      <c r="A4" s="33" t="s">
        <v>128</v>
      </c>
      <c r="B4" s="33" t="s">
        <v>287</v>
      </c>
      <c r="C4" s="33">
        <v>1878610.0299999991</v>
      </c>
      <c r="D4" s="33">
        <v>37</v>
      </c>
      <c r="F4" s="33" t="str" cm="1">
        <f t="array" aca="1" ref="F4" ca="1">_xlfn.TEXTJOIN("", TRUE, IF(ISERR(MID(B4, ROW(INDIRECT("1"&amp;":"&amp;LEN(B4))), 1) * 1), MID(B4, ROW(INDIRECT("1"&amp;":"&amp;LEN(B4))), 1), ""))</f>
        <v>phi</v>
      </c>
    </row>
    <row r="5" spans="1:8">
      <c r="A5" s="33" t="s">
        <v>288</v>
      </c>
      <c r="B5" s="33" t="s">
        <v>289</v>
      </c>
      <c r="C5" s="33">
        <v>47447.47999999929</v>
      </c>
      <c r="D5" s="33">
        <v>18</v>
      </c>
      <c r="F5" s="33" t="str" cm="1">
        <f t="array" aca="1" ref="F5" ca="1">_xlfn.TEXTJOIN("", TRUE, IF(ISERR(MID(B5, ROW(INDIRECT("1"&amp;":"&amp;LEN(B5))), 1) * 1), MID(B5, ROW(INDIRECT("1"&amp;":"&amp;LEN(B5))), 1), ""))</f>
        <v>moe</v>
      </c>
    </row>
    <row r="6" spans="1:8">
      <c r="A6" s="33" t="s">
        <v>288</v>
      </c>
      <c r="B6" s="33" t="s">
        <v>290</v>
      </c>
      <c r="C6" s="33">
        <v>27414.729999999388</v>
      </c>
      <c r="D6" s="33">
        <v>17</v>
      </c>
      <c r="F6" s="33" t="str" cm="1">
        <f t="array" aca="1" ref="F6" ca="1">_xlfn.TEXTJOIN("", TRUE, IF(ISERR(MID(B6, ROW(INDIRECT("1"&amp;":"&amp;LEN(B6))), 1) * 1), MID(B6, ROW(INDIRECT("1"&amp;":"&amp;LEN(B6))), 1), ""))</f>
        <v>drn</v>
      </c>
    </row>
    <row r="7" spans="1:8">
      <c r="A7" s="33" t="s">
        <v>128</v>
      </c>
      <c r="B7" s="33" t="s">
        <v>291</v>
      </c>
      <c r="C7" s="33">
        <v>5224461.8</v>
      </c>
      <c r="D7" s="33">
        <v>1</v>
      </c>
      <c r="F7" s="33" t="str" cm="1">
        <f t="array" aca="1" ref="F7" ca="1">_xlfn.TEXTJOIN("", TRUE, IF(ISERR(MID(B7, ROW(INDIRECT("1"&amp;":"&amp;LEN(B7))), 1) * 1), MID(B7, ROW(INDIRECT("1"&amp;":"&amp;LEN(B7))), 1), ""))</f>
        <v>smg</v>
      </c>
    </row>
    <row r="8" spans="1:8">
      <c r="A8" s="33" t="s">
        <v>134</v>
      </c>
      <c r="B8" s="33" t="s">
        <v>292</v>
      </c>
      <c r="C8" s="33">
        <v>901266.53119224543</v>
      </c>
      <c r="D8" s="33">
        <v>97</v>
      </c>
      <c r="F8" s="33" t="str" cm="1">
        <f t="array" aca="1" ref="F8" ca="1">_xlfn.TEXTJOIN("", TRUE, IF(ISERR(MID(B8, ROW(INDIRECT("1"&amp;":"&amp;LEN(B8))), 1) * 1), MID(B8, ROW(INDIRECT("1"&amp;":"&amp;LEN(B8))), 1), ""))</f>
        <v>wgl</v>
      </c>
    </row>
    <row r="9" spans="1:8">
      <c r="A9" s="33" t="s">
        <v>134</v>
      </c>
      <c r="B9" s="33" t="s">
        <v>293</v>
      </c>
      <c r="C9" s="33">
        <v>2808295.566750377</v>
      </c>
      <c r="D9" s="33">
        <v>471</v>
      </c>
      <c r="F9" s="33" t="str" cm="1">
        <f t="array" aca="1" ref="F9" ca="1">_xlfn.TEXTJOIN("", TRUE, IF(ISERR(MID(B9, ROW(INDIRECT("1"&amp;":"&amp;LEN(B9))), 1) * 1), MID(B9, ROW(INDIRECT("1"&amp;":"&amp;LEN(B9))), 1), ""))</f>
        <v>msd</v>
      </c>
    </row>
    <row r="10" spans="1:8">
      <c r="A10" s="33" t="s">
        <v>288</v>
      </c>
      <c r="B10" s="33" t="s">
        <v>294</v>
      </c>
      <c r="C10" s="33">
        <v>86758.799999998824</v>
      </c>
      <c r="D10" s="33">
        <v>34</v>
      </c>
      <c r="F10" s="33" t="str" cm="1">
        <f t="array" aca="1" ref="F10" ca="1">_xlfn.TEXTJOIN("", TRUE, IF(ISERR(MID(B10, ROW(INDIRECT("1"&amp;":"&amp;LEN(B10))), 1) * 1), MID(B10, ROW(INDIRECT("1"&amp;":"&amp;LEN(B10))), 1), ""))</f>
        <v>elm</v>
      </c>
    </row>
    <row r="11" spans="1:8">
      <c r="B11" s="33" t="s">
        <v>295</v>
      </c>
      <c r="C11" s="33">
        <v>703.53999999998859</v>
      </c>
      <c r="D11" s="33">
        <v>2</v>
      </c>
      <c r="F11" s="33" t="str" cm="1">
        <f t="array" aca="1" ref="F11" ca="1">_xlfn.TEXTJOIN("", TRUE, IF(ISERR(MID(B11, ROW(INDIRECT("1"&amp;":"&amp;LEN(B11))), 1) * 1), MID(B11, ROW(INDIRECT("1"&amp;":"&amp;LEN(B11))), 1), ""))</f>
        <v>rwt</v>
      </c>
    </row>
    <row r="12" spans="1:8">
      <c r="A12" s="33" t="s">
        <v>128</v>
      </c>
      <c r="B12" s="33" t="s">
        <v>296</v>
      </c>
      <c r="C12" s="33">
        <v>1099100.22</v>
      </c>
      <c r="D12" s="33">
        <v>2</v>
      </c>
      <c r="F12" s="33" t="str" cm="1">
        <f t="array" aca="1" ref="F12" ca="1">_xlfn.TEXTJOIN("", TRUE, IF(ISERR(MID(B12, ROW(INDIRECT("1"&amp;":"&amp;LEN(B12))), 1) * 1), MID(B12, ROW(INDIRECT("1"&amp;":"&amp;LEN(B12))), 1), ""))</f>
        <v>lga</v>
      </c>
    </row>
    <row r="13" spans="1:8">
      <c r="B13" s="33" t="s">
        <v>297</v>
      </c>
      <c r="C13" s="33">
        <v>4298.8199999999679</v>
      </c>
      <c r="D13" s="33">
        <v>8</v>
      </c>
      <c r="F13" s="33" t="str" cm="1">
        <f t="array" aca="1" ref="F13" ca="1">_xlfn.TEXTJOIN("", TRUE, IF(ISERR(MID(B13, ROW(INDIRECT("1"&amp;":"&amp;LEN(B13))), 1) * 1), MID(B13, ROW(INDIRECT("1"&amp;":"&amp;LEN(B13))), 1), ""))</f>
        <v>bdl</v>
      </c>
    </row>
    <row r="14" spans="1:8">
      <c r="A14" s="33" t="s">
        <v>288</v>
      </c>
      <c r="B14" s="33" t="s">
        <v>298</v>
      </c>
      <c r="C14" s="33">
        <v>27225.339999999331</v>
      </c>
      <c r="D14" s="33">
        <v>18</v>
      </c>
      <c r="F14" s="33" t="str" cm="1">
        <f t="array" aca="1" ref="F14" ca="1">_xlfn.TEXTJOIN("", TRUE, IF(ISERR(MID(B14, ROW(INDIRECT("1"&amp;":"&amp;LEN(B14))), 1) * 1), MID(B14, ROW(INDIRECT("1"&amp;":"&amp;LEN(B14))), 1), ""))</f>
        <v>smr</v>
      </c>
    </row>
    <row r="15" spans="1:8">
      <c r="A15" s="33" t="s">
        <v>128</v>
      </c>
      <c r="B15" s="33" t="s">
        <v>299</v>
      </c>
      <c r="C15" s="33">
        <v>4484028.8333471753</v>
      </c>
      <c r="D15" s="33">
        <v>290</v>
      </c>
      <c r="F15" s="33" t="str" cm="1">
        <f t="array" aca="1" ref="F15" ca="1">_xlfn.TEXTJOIN("", TRUE, IF(ISERR(MID(B15, ROW(INDIRECT("1"&amp;":"&amp;LEN(B15))), 1) * 1), MID(B15, ROW(INDIRECT("1"&amp;":"&amp;LEN(B15))), 1), ""))</f>
        <v>cln</v>
      </c>
    </row>
    <row r="16" spans="1:8">
      <c r="A16" s="33" t="s">
        <v>131</v>
      </c>
      <c r="B16" s="33" t="s">
        <v>300</v>
      </c>
      <c r="C16" s="33">
        <v>13024383.695767401</v>
      </c>
      <c r="D16" s="33">
        <v>3554</v>
      </c>
      <c r="F16" s="33" t="str" cm="1">
        <f t="array" aca="1" ref="F16" ca="1">_xlfn.TEXTJOIN("", TRUE, IF(ISERR(MID(B16, ROW(INDIRECT("1"&amp;":"&amp;LEN(B16))), 1) * 1), MID(B16, ROW(INDIRECT("1"&amp;":"&amp;LEN(B16))), 1), ""))</f>
        <v>ofr</v>
      </c>
    </row>
    <row r="17" spans="1:6">
      <c r="A17" s="33" t="s">
        <v>288</v>
      </c>
      <c r="B17" s="33" t="s">
        <v>301</v>
      </c>
      <c r="C17" s="33">
        <v>100361.998333332</v>
      </c>
      <c r="D17" s="33">
        <v>38</v>
      </c>
      <c r="F17" s="33" t="str" cm="1">
        <f t="array" aca="1" ref="F17" ca="1">_xlfn.TEXTJOIN("", TRUE, IF(ISERR(MID(B17, ROW(INDIRECT("1"&amp;":"&amp;LEN(B17))), 1) * 1), MID(B17, ROW(INDIRECT("1"&amp;":"&amp;LEN(B17))), 1), ""))</f>
        <v>bdl</v>
      </c>
    </row>
    <row r="18" spans="1:6">
      <c r="B18" s="33" t="s">
        <v>302</v>
      </c>
      <c r="C18" s="33">
        <v>16469.089999999931</v>
      </c>
      <c r="D18" s="33">
        <v>22</v>
      </c>
      <c r="F18" s="33" t="str" cm="1">
        <f t="array" aca="1" ref="F18" ca="1">_xlfn.TEXTJOIN("", TRUE, IF(ISERR(MID(B18, ROW(INDIRECT("1"&amp;":"&amp;LEN(B18))), 1) * 1), MID(B18, ROW(INDIRECT("1"&amp;":"&amp;LEN(B18))), 1), ""))</f>
        <v>ofr</v>
      </c>
    </row>
    <row r="19" spans="1:6">
      <c r="A19" s="33" t="s">
        <v>288</v>
      </c>
      <c r="B19" s="33" t="s">
        <v>303</v>
      </c>
      <c r="C19" s="33">
        <v>8721.7899999997899</v>
      </c>
      <c r="D19" s="33">
        <v>7</v>
      </c>
      <c r="F19" s="33" t="str" cm="1">
        <f t="array" aca="1" ref="F19" ca="1">_xlfn.TEXTJOIN("", TRUE, IF(ISERR(MID(B19, ROW(INDIRECT("1"&amp;":"&amp;LEN(B19))), 1) * 1), MID(B19, ROW(INDIRECT("1"&amp;":"&amp;LEN(B19))), 1), ""))</f>
        <v>rwn</v>
      </c>
    </row>
    <row r="20" spans="1:6">
      <c r="A20" s="33" t="s">
        <v>304</v>
      </c>
      <c r="B20" s="33" t="s">
        <v>305</v>
      </c>
      <c r="C20" s="33">
        <v>342837.99999999988</v>
      </c>
      <c r="D20" s="33">
        <v>1</v>
      </c>
      <c r="F20" s="33" t="str" cm="1">
        <f t="array" aca="1" ref="F20" ca="1">_xlfn.TEXTJOIN("", TRUE, IF(ISERR(MID(B20, ROW(INDIRECT("1"&amp;":"&amp;LEN(B20))), 1) * 1), MID(B20, ROW(INDIRECT("1"&amp;":"&amp;LEN(B20))), 1), ""))</f>
        <v>hpk</v>
      </c>
    </row>
    <row r="21" spans="1:6">
      <c r="A21" s="33" t="s">
        <v>128</v>
      </c>
      <c r="B21" s="33" t="s">
        <v>306</v>
      </c>
      <c r="C21" s="33">
        <v>6262297.0099999979</v>
      </c>
      <c r="D21" s="33">
        <v>84</v>
      </c>
      <c r="F21" s="33" t="str" cm="1">
        <f t="array" aca="1" ref="F21" ca="1">_xlfn.TEXTJOIN("", TRUE, IF(ISERR(MID(B21, ROW(INDIRECT("1"&amp;":"&amp;LEN(B21))), 1) * 1), MID(B21, ROW(INDIRECT("1"&amp;":"&amp;LEN(B21))), 1), ""))</f>
        <v>bra</v>
      </c>
    </row>
    <row r="22" spans="1:6">
      <c r="A22" s="33" t="s">
        <v>134</v>
      </c>
      <c r="B22" s="33" t="s">
        <v>307</v>
      </c>
      <c r="C22" s="33">
        <v>1865.7599999999661</v>
      </c>
      <c r="D22" s="33">
        <v>1</v>
      </c>
      <c r="F22" s="33" t="str" cm="1">
        <f t="array" aca="1" ref="F22" ca="1">_xlfn.TEXTJOIN("", TRUE, IF(ISERR(MID(B22, ROW(INDIRECT("1"&amp;":"&amp;LEN(B22))), 1) * 1), MID(B22, ROW(INDIRECT("1"&amp;":"&amp;LEN(B22))), 1), ""))</f>
        <v>tt</v>
      </c>
    </row>
    <row r="23" spans="1:6">
      <c r="A23" s="33" t="s">
        <v>304</v>
      </c>
      <c r="B23" s="33" t="s">
        <v>308</v>
      </c>
      <c r="C23" s="33">
        <v>787800.52999999991</v>
      </c>
      <c r="D23" s="33">
        <v>1</v>
      </c>
      <c r="F23" s="33" t="str" cm="1">
        <f t="array" aca="1" ref="F23" ca="1">_xlfn.TEXTJOIN("", TRUE, IF(ISERR(MID(B23, ROW(INDIRECT("1"&amp;":"&amp;LEN(B23))), 1) * 1), MID(B23, ROW(INDIRECT("1"&amp;":"&amp;LEN(B23))), 1), ""))</f>
        <v>mfa</v>
      </c>
    </row>
    <row r="24" spans="1:6">
      <c r="A24" s="33" t="s">
        <v>131</v>
      </c>
      <c r="B24" s="33" t="s">
        <v>309</v>
      </c>
      <c r="C24" s="33">
        <v>9968534.1043418385</v>
      </c>
      <c r="D24" s="33">
        <v>1376</v>
      </c>
      <c r="F24" s="33" t="str" cm="1">
        <f t="array" aca="1" ref="F24" ca="1">_xlfn.TEXTJOIN("", TRUE, IF(ISERR(MID(B24, ROW(INDIRECT("1"&amp;":"&amp;LEN(B24))), 1) * 1), MID(B24, ROW(INDIRECT("1"&amp;":"&amp;LEN(B24))), 1), ""))</f>
        <v>brt</v>
      </c>
    </row>
    <row r="25" spans="1:6">
      <c r="A25" s="33" t="s">
        <v>131</v>
      </c>
      <c r="B25" s="33" t="s">
        <v>310</v>
      </c>
      <c r="C25" s="33">
        <v>4092575.3720498779</v>
      </c>
      <c r="D25" s="33">
        <v>493</v>
      </c>
      <c r="F25" s="33" t="str" cm="1">
        <f t="array" aca="1" ref="F25" ca="1">_xlfn.TEXTJOIN("", TRUE, IF(ISERR(MID(B25, ROW(INDIRECT("1"&amp;":"&amp;LEN(B25))), 1) * 1), MID(B25, ROW(INDIRECT("1"&amp;":"&amp;LEN(B25))), 1), ""))</f>
        <v>mwl</v>
      </c>
    </row>
    <row r="26" spans="1:6">
      <c r="A26" s="33" t="s">
        <v>288</v>
      </c>
      <c r="B26" s="33" t="s">
        <v>311</v>
      </c>
      <c r="C26" s="33">
        <v>83961.439999999129</v>
      </c>
      <c r="D26" s="33">
        <v>23</v>
      </c>
      <c r="F26" s="33" t="str" cm="1">
        <f t="array" aca="1" ref="F26" ca="1">_xlfn.TEXTJOIN("", TRUE, IF(ISERR(MID(B26, ROW(INDIRECT("1"&amp;":"&amp;LEN(B26))), 1) * 1), MID(B26, ROW(INDIRECT("1"&amp;":"&amp;LEN(B26))), 1), ""))</f>
        <v>wgi</v>
      </c>
    </row>
    <row r="27" spans="1:6">
      <c r="A27" s="33" t="s">
        <v>135</v>
      </c>
      <c r="B27" s="33" t="s">
        <v>312</v>
      </c>
      <c r="C27" s="33">
        <v>4379901.5885410318</v>
      </c>
      <c r="D27" s="33">
        <v>45</v>
      </c>
      <c r="F27" s="33" t="str" cm="1">
        <f t="array" aca="1" ref="F27" ca="1">_xlfn.TEXTJOIN("", TRUE, IF(ISERR(MID(B27, ROW(INDIRECT("1"&amp;":"&amp;LEN(B27))), 1) * 1), MID(B27, ROW(INDIRECT("1"&amp;":"&amp;LEN(B27))), 1), ""))</f>
        <v>ldl</v>
      </c>
    </row>
    <row r="28" spans="1:6">
      <c r="A28" s="33" t="s">
        <v>131</v>
      </c>
      <c r="B28" s="33" t="s">
        <v>313</v>
      </c>
      <c r="C28" s="33">
        <v>3628742.528292296</v>
      </c>
      <c r="D28" s="33">
        <v>796</v>
      </c>
      <c r="F28" s="33" t="str" cm="1">
        <f t="array" aca="1" ref="F28" ca="1">_xlfn.TEXTJOIN("", TRUE, IF(ISERR(MID(B28, ROW(INDIRECT("1"&amp;":"&amp;LEN(B28))), 1) * 1), MID(B28, ROW(INDIRECT("1"&amp;":"&amp;LEN(B28))), 1), ""))</f>
        <v>phm</v>
      </c>
    </row>
    <row r="29" spans="1:6">
      <c r="A29" s="33" t="s">
        <v>134</v>
      </c>
      <c r="B29" s="33" t="s">
        <v>314</v>
      </c>
      <c r="C29" s="33">
        <v>2691321.632446792</v>
      </c>
      <c r="D29" s="33">
        <v>201</v>
      </c>
      <c r="F29" s="33" t="str" cm="1">
        <f t="array" aca="1" ref="F29" ca="1">_xlfn.TEXTJOIN("", TRUE, IF(ISERR(MID(B29, ROW(INDIRECT("1"&amp;":"&amp;LEN(B29))), 1) * 1), MID(B29, ROW(INDIRECT("1"&amp;":"&amp;LEN(B29))), 1), ""))</f>
        <v>mfa</v>
      </c>
    </row>
    <row r="30" spans="1:6">
      <c r="A30" s="33" t="s">
        <v>288</v>
      </c>
      <c r="B30" s="33" t="s">
        <v>315</v>
      </c>
      <c r="C30" s="33">
        <v>60415.369999999217</v>
      </c>
      <c r="D30" s="33">
        <v>23</v>
      </c>
      <c r="F30" s="33" t="str" cm="1">
        <f t="array" aca="1" ref="F30" ca="1">_xlfn.TEXTJOIN("", TRUE, IF(ISERR(MID(B30, ROW(INDIRECT("1"&amp;":"&amp;LEN(B30))), 1) * 1), MID(B30, ROW(INDIRECT("1"&amp;":"&amp;LEN(B30))), 1), ""))</f>
        <v>rwn</v>
      </c>
    </row>
    <row r="31" spans="1:6">
      <c r="A31" s="33" t="s">
        <v>134</v>
      </c>
      <c r="B31" s="33" t="s">
        <v>316</v>
      </c>
      <c r="C31" s="33">
        <v>55644.159999999567</v>
      </c>
      <c r="D31" s="33">
        <v>17</v>
      </c>
      <c r="F31" s="33" t="str" cm="1">
        <f t="array" aca="1" ref="F31" ca="1">_xlfn.TEXTJOIN("", TRUE, IF(ISERR(MID(B31, ROW(INDIRECT("1"&amp;":"&amp;LEN(B31))), 1) * 1), MID(B31, ROW(INDIRECT("1"&amp;":"&amp;LEN(B31))), 1), ""))</f>
        <v>cre</v>
      </c>
    </row>
    <row r="32" spans="1:6">
      <c r="A32" s="33" t="s">
        <v>131</v>
      </c>
      <c r="B32" s="33" t="s">
        <v>317</v>
      </c>
      <c r="C32" s="33">
        <v>17367685.530655421</v>
      </c>
      <c r="D32" s="33">
        <v>2999</v>
      </c>
      <c r="F32" s="33" t="str" cm="1">
        <f t="array" aca="1" ref="F32" ca="1">_xlfn.TEXTJOIN("", TRUE, IF(ISERR(MID(B32, ROW(INDIRECT("1"&amp;":"&amp;LEN(B32))), 1) * 1), MID(B32, ROW(INDIRECT("1"&amp;":"&amp;LEN(B32))), 1), ""))</f>
        <v>elm</v>
      </c>
    </row>
    <row r="33" spans="1:6">
      <c r="A33" s="33" t="s">
        <v>128</v>
      </c>
      <c r="B33" s="33" t="s">
        <v>318</v>
      </c>
      <c r="C33" s="33">
        <v>7181168.3052050527</v>
      </c>
      <c r="D33" s="33">
        <v>213</v>
      </c>
      <c r="F33" s="33" t="str" cm="1">
        <f t="array" aca="1" ref="F33" ca="1">_xlfn.TEXTJOIN("", TRUE, IF(ISERR(MID(B33, ROW(INDIRECT("1"&amp;":"&amp;LEN(B33))), 1) * 1), MID(B33, ROW(INDIRECT("1"&amp;":"&amp;LEN(B33))), 1), ""))</f>
        <v>tt</v>
      </c>
    </row>
    <row r="34" spans="1:6">
      <c r="A34" s="33" t="s">
        <v>128</v>
      </c>
      <c r="B34" s="33" t="s">
        <v>319</v>
      </c>
      <c r="C34" s="33">
        <v>15257134.84551977</v>
      </c>
      <c r="D34" s="33">
        <v>395</v>
      </c>
      <c r="F34" s="33" t="str" cm="1">
        <f t="array" aca="1" ref="F34" ca="1">_xlfn.TEXTJOIN("", TRUE, IF(ISERR(MID(B34, ROW(INDIRECT("1"&amp;":"&amp;LEN(B34))), 1) * 1), MID(B34, ROW(INDIRECT("1"&amp;":"&amp;LEN(B34))), 1), ""))</f>
        <v>kms</v>
      </c>
    </row>
    <row r="35" spans="1:6">
      <c r="A35" s="33" t="s">
        <v>288</v>
      </c>
      <c r="B35" s="33" t="s">
        <v>320</v>
      </c>
      <c r="C35" s="33">
        <v>24759.22999999957</v>
      </c>
      <c r="D35" s="33">
        <v>14</v>
      </c>
      <c r="F35" s="33" t="str" cm="1">
        <f t="array" aca="1" ref="F35" ca="1">_xlfn.TEXTJOIN("", TRUE, IF(ISERR(MID(B35, ROW(INDIRECT("1"&amp;":"&amp;LEN(B35))), 1) * 1), MID(B35, ROW(INDIRECT("1"&amp;":"&amp;LEN(B35))), 1), ""))</f>
        <v>cyn</v>
      </c>
    </row>
    <row r="36" spans="1:6">
      <c r="B36" s="33" t="s">
        <v>321</v>
      </c>
      <c r="C36" s="33">
        <v>26420.718888888761</v>
      </c>
      <c r="D36" s="33">
        <v>15</v>
      </c>
      <c r="F36" s="33" t="str" cm="1">
        <f t="array" aca="1" ref="F36" ca="1">_xlfn.TEXTJOIN("", TRUE, IF(ISERR(MID(B36, ROW(INDIRECT("1"&amp;":"&amp;LEN(B36))), 1) * 1), MID(B36, ROW(INDIRECT("1"&amp;":"&amp;LEN(B36))), 1), ""))</f>
        <v>llg</v>
      </c>
    </row>
    <row r="37" spans="1:6">
      <c r="A37" s="33" t="s">
        <v>304</v>
      </c>
      <c r="B37" s="33" t="s">
        <v>322</v>
      </c>
      <c r="C37" s="33">
        <v>247422.69</v>
      </c>
      <c r="D37" s="33">
        <v>1</v>
      </c>
      <c r="F37" s="33" t="str" cm="1">
        <f t="array" aca="1" ref="F37" ca="1">_xlfn.TEXTJOIN("", TRUE, IF(ISERR(MID(B37, ROW(INDIRECT("1"&amp;":"&amp;LEN(B37))), 1) * 1), MID(B37, ROW(INDIRECT("1"&amp;":"&amp;LEN(B37))), 1), ""))</f>
        <v>ruba</v>
      </c>
    </row>
    <row r="38" spans="1:6">
      <c r="A38" s="33" t="s">
        <v>131</v>
      </c>
      <c r="B38" s="33" t="s">
        <v>323</v>
      </c>
      <c r="C38" s="33">
        <v>10803758.700980229</v>
      </c>
      <c r="D38" s="33">
        <v>2579</v>
      </c>
      <c r="F38" s="33" t="str" cm="1">
        <f t="array" aca="1" ref="F38" ca="1">_xlfn.TEXTJOIN("", TRUE, IF(ISERR(MID(B38, ROW(INDIRECT("1"&amp;":"&amp;LEN(B38))), 1) * 1), MID(B38, ROW(INDIRECT("1"&amp;":"&amp;LEN(B38))), 1), ""))</f>
        <v>wt</v>
      </c>
    </row>
    <row r="39" spans="1:6">
      <c r="A39" s="33" t="s">
        <v>128</v>
      </c>
      <c r="B39" s="33" t="s">
        <v>324</v>
      </c>
      <c r="C39" s="33">
        <v>6975240.099999995</v>
      </c>
      <c r="D39" s="33">
        <v>156</v>
      </c>
      <c r="F39" s="33" t="str" cm="1">
        <f t="array" aca="1" ref="F39" ca="1">_xlfn.TEXTJOIN("", TRUE, IF(ISERR(MID(B39, ROW(INDIRECT("1"&amp;":"&amp;LEN(B39))), 1) * 1), MID(B39, ROW(INDIRECT("1"&amp;":"&amp;LEN(B39))), 1), ""))</f>
        <v>bwn</v>
      </c>
    </row>
    <row r="40" spans="1:6">
      <c r="A40" s="33" t="s">
        <v>288</v>
      </c>
      <c r="B40" s="33" t="s">
        <v>325</v>
      </c>
      <c r="C40" s="33">
        <v>37366.029999999642</v>
      </c>
      <c r="D40" s="33">
        <v>11</v>
      </c>
      <c r="F40" s="33" t="str" cm="1">
        <f t="array" aca="1" ref="F40" ca="1">_xlfn.TEXTJOIN("", TRUE, IF(ISERR(MID(B40, ROW(INDIRECT("1"&amp;":"&amp;LEN(B40))), 1) * 1), MID(B40, ROW(INDIRECT("1"&amp;":"&amp;LEN(B40))), 1), ""))</f>
        <v>bge</v>
      </c>
    </row>
    <row r="41" spans="1:6">
      <c r="A41" s="33" t="s">
        <v>288</v>
      </c>
      <c r="B41" s="33" t="s">
        <v>326</v>
      </c>
      <c r="C41" s="33">
        <v>30489.759999999311</v>
      </c>
      <c r="D41" s="33">
        <v>21</v>
      </c>
      <c r="F41" s="33" t="str" cm="1">
        <f t="array" aca="1" ref="F41" ca="1">_xlfn.TEXTJOIN("", TRUE, IF(ISERR(MID(B41, ROW(INDIRECT("1"&amp;":"&amp;LEN(B41))), 1) * 1), MID(B41, ROW(INDIRECT("1"&amp;":"&amp;LEN(B41))), 1), ""))</f>
        <v>rwn</v>
      </c>
    </row>
    <row r="42" spans="1:6">
      <c r="A42" s="33" t="s">
        <v>134</v>
      </c>
      <c r="B42" s="33" t="s">
        <v>327</v>
      </c>
      <c r="C42" s="33">
        <v>113380.08999999971</v>
      </c>
      <c r="D42" s="33">
        <v>9</v>
      </c>
      <c r="F42" s="33" t="str" cm="1">
        <f t="array" aca="1" ref="F42" ca="1">_xlfn.TEXTJOIN("", TRUE, IF(ISERR(MID(B42, ROW(INDIRECT("1"&amp;":"&amp;LEN(B42))), 1) * 1), MID(B42, ROW(INDIRECT("1"&amp;":"&amp;LEN(B42))), 1), ""))</f>
        <v>sfs</v>
      </c>
    </row>
    <row r="43" spans="1:6">
      <c r="B43" s="33" t="s">
        <v>328</v>
      </c>
      <c r="C43" s="33">
        <v>80076.519999999829</v>
      </c>
      <c r="D43" s="33">
        <v>46</v>
      </c>
      <c r="F43" s="33" t="str" cm="1">
        <f t="array" aca="1" ref="F43" ca="1">_xlfn.TEXTJOIN("", TRUE, IF(ISERR(MID(B43, ROW(INDIRECT("1"&amp;":"&amp;LEN(B43))), 1) * 1), MID(B43, ROW(INDIRECT("1"&amp;":"&amp;LEN(B43))), 1), ""))</f>
        <v>bwr</v>
      </c>
    </row>
    <row r="44" spans="1:6">
      <c r="A44" s="33" t="s">
        <v>134</v>
      </c>
      <c r="B44" s="33" t="s">
        <v>329</v>
      </c>
      <c r="C44" s="33">
        <v>37228.859999999899</v>
      </c>
      <c r="D44" s="33">
        <v>3</v>
      </c>
      <c r="F44" s="33" t="str" cm="1">
        <f t="array" aca="1" ref="F44" ca="1">_xlfn.TEXTJOIN("", TRUE, IF(ISERR(MID(B44, ROW(INDIRECT("1"&amp;":"&amp;LEN(B44))), 1) * 1), MID(B44, ROW(INDIRECT("1"&amp;":"&amp;LEN(B44))), 1), ""))</f>
        <v>wt</v>
      </c>
    </row>
    <row r="45" spans="1:6">
      <c r="A45" s="33" t="s">
        <v>134</v>
      </c>
      <c r="B45" s="33" t="s">
        <v>330</v>
      </c>
      <c r="C45" s="33">
        <v>226478.5499999997</v>
      </c>
      <c r="D45" s="33">
        <v>9</v>
      </c>
      <c r="F45" s="33" t="str" cm="1">
        <f t="array" aca="1" ref="F45" ca="1">_xlfn.TEXTJOIN("", TRUE, IF(ISERR(MID(B45, ROW(INDIRECT("1"&amp;":"&amp;LEN(B45))), 1) * 1), MID(B45, ROW(INDIRECT("1"&amp;":"&amp;LEN(B45))), 1), ""))</f>
        <v>cre</v>
      </c>
    </row>
    <row r="46" spans="1:6">
      <c r="A46" s="33" t="s">
        <v>128</v>
      </c>
      <c r="B46" s="33" t="s">
        <v>331</v>
      </c>
      <c r="C46" s="33">
        <v>1886562.0146236541</v>
      </c>
      <c r="D46" s="33">
        <v>72</v>
      </c>
      <c r="F46" s="33" t="str" cm="1">
        <f t="array" aca="1" ref="F46" ca="1">_xlfn.TEXTJOIN("", TRUE, IF(ISERR(MID(B46, ROW(INDIRECT("1"&amp;":"&amp;LEN(B46))), 1) * 1), MID(B46, ROW(INDIRECT("1"&amp;":"&amp;LEN(B46))), 1), ""))</f>
        <v>rwn</v>
      </c>
    </row>
    <row r="47" spans="1:6">
      <c r="B47" s="33" t="s">
        <v>332</v>
      </c>
      <c r="C47" s="33">
        <v>13898.130215053679</v>
      </c>
      <c r="D47" s="33">
        <v>15</v>
      </c>
      <c r="F47" s="33" t="str" cm="1">
        <f t="array" aca="1" ref="F47" ca="1">_xlfn.TEXTJOIN("", TRUE, IF(ISERR(MID(B47, ROW(INDIRECT("1"&amp;":"&amp;LEN(B47))), 1) * 1), MID(B47, ROW(INDIRECT("1"&amp;":"&amp;LEN(B47))), 1), ""))</f>
        <v>tgn</v>
      </c>
    </row>
    <row r="48" spans="1:6">
      <c r="A48" s="33" t="s">
        <v>134</v>
      </c>
      <c r="B48" s="33" t="s">
        <v>312</v>
      </c>
      <c r="C48" s="33">
        <v>7887.9499999999671</v>
      </c>
      <c r="D48" s="33">
        <v>1</v>
      </c>
      <c r="F48" s="33" t="str" cm="1">
        <f t="array" aca="1" ref="F48" ca="1">_xlfn.TEXTJOIN("", TRUE, IF(ISERR(MID(B48, ROW(INDIRECT("1"&amp;":"&amp;LEN(B48))), 1) * 1), MID(B48, ROW(INDIRECT("1"&amp;":"&amp;LEN(B48))), 1), ""))</f>
        <v>ldl</v>
      </c>
    </row>
    <row r="49" spans="1:6">
      <c r="A49" s="33" t="s">
        <v>131</v>
      </c>
      <c r="B49" s="33" t="s">
        <v>333</v>
      </c>
      <c r="C49" s="33">
        <v>7153989.487659541</v>
      </c>
      <c r="D49" s="33">
        <v>1047</v>
      </c>
      <c r="F49" s="33" t="str" cm="1">
        <f t="array" aca="1" ref="F49" ca="1">_xlfn.TEXTJOIN("", TRUE, IF(ISERR(MID(B49, ROW(INDIRECT("1"&amp;":"&amp;LEN(B49))), 1) * 1), MID(B49, ROW(INDIRECT("1"&amp;":"&amp;LEN(B49))), 1), ""))</f>
        <v>fgy</v>
      </c>
    </row>
    <row r="50" spans="1:6">
      <c r="A50" s="33" t="s">
        <v>134</v>
      </c>
      <c r="B50" s="33" t="s">
        <v>334</v>
      </c>
      <c r="C50" s="33">
        <v>735019.88599999715</v>
      </c>
      <c r="D50" s="33">
        <v>74</v>
      </c>
      <c r="F50" s="33" t="str" cm="1">
        <f t="array" aca="1" ref="F50" ca="1">_xlfn.TEXTJOIN("", TRUE, IF(ISERR(MID(B50, ROW(INDIRECT("1"&amp;":"&amp;LEN(B50))), 1) * 1), MID(B50, ROW(INDIRECT("1"&amp;":"&amp;LEN(B50))), 1), ""))</f>
        <v>mjg</v>
      </c>
    </row>
    <row r="51" spans="1:6">
      <c r="B51" s="33" t="s">
        <v>335</v>
      </c>
      <c r="C51" s="33">
        <v>17432.268695652121</v>
      </c>
      <c r="D51" s="33">
        <v>11</v>
      </c>
      <c r="F51" s="33" t="str" cm="1">
        <f t="array" aca="1" ref="F51" ca="1">_xlfn.TEXTJOIN("", TRUE, IF(ISERR(MID(B51, ROW(INDIRECT("1"&amp;":"&amp;LEN(B51))), 1) * 1), MID(B51, ROW(INDIRECT("1"&amp;":"&amp;LEN(B51))), 1), ""))</f>
        <v>ldl</v>
      </c>
    </row>
    <row r="52" spans="1:6">
      <c r="A52" s="33" t="s">
        <v>135</v>
      </c>
      <c r="B52" s="33" t="s">
        <v>336</v>
      </c>
      <c r="C52" s="33">
        <v>64751.399999999667</v>
      </c>
      <c r="D52" s="33">
        <v>12</v>
      </c>
      <c r="F52" s="33" t="str" cm="1">
        <f t="array" aca="1" ref="F52" ca="1">_xlfn.TEXTJOIN("", TRUE, IF(ISERR(MID(B52, ROW(INDIRECT("1"&amp;":"&amp;LEN(B52))), 1) * 1), MID(B52, ROW(INDIRECT("1"&amp;":"&amp;LEN(B52))), 1), ""))</f>
        <v>ldl</v>
      </c>
    </row>
    <row r="53" spans="1:6">
      <c r="B53" s="33" t="s">
        <v>337</v>
      </c>
      <c r="C53" s="33">
        <v>253.324516129031</v>
      </c>
      <c r="D53" s="33">
        <v>2</v>
      </c>
      <c r="F53" s="33" t="str" cm="1">
        <f t="array" aca="1" ref="F53" ca="1">_xlfn.TEXTJOIN("", TRUE, IF(ISERR(MID(B53, ROW(INDIRECT("1"&amp;":"&amp;LEN(B53))), 1) * 1), MID(B53, ROW(INDIRECT("1"&amp;":"&amp;LEN(B53))), 1), ""))</f>
        <v>sle</v>
      </c>
    </row>
    <row r="54" spans="1:6">
      <c r="A54" s="33" t="s">
        <v>134</v>
      </c>
      <c r="B54" s="33" t="s">
        <v>338</v>
      </c>
      <c r="C54" s="33">
        <v>6301170.9743780773</v>
      </c>
      <c r="D54" s="33">
        <v>504</v>
      </c>
      <c r="F54" s="33" t="str" cm="1">
        <f t="array" aca="1" ref="F54" ca="1">_xlfn.TEXTJOIN("", TRUE, IF(ISERR(MID(B54, ROW(INDIRECT("1"&amp;":"&amp;LEN(B54))), 1) * 1), MID(B54, ROW(INDIRECT("1"&amp;":"&amp;LEN(B54))), 1), ""))</f>
        <v>moe</v>
      </c>
    </row>
    <row r="55" spans="1:6">
      <c r="A55" s="33" t="s">
        <v>134</v>
      </c>
      <c r="B55" s="33" t="s">
        <v>339</v>
      </c>
      <c r="C55" s="33">
        <v>671977.10740120045</v>
      </c>
      <c r="D55" s="33">
        <v>66</v>
      </c>
      <c r="F55" s="33" t="str" cm="1">
        <f t="array" aca="1" ref="F55" ca="1">_xlfn.TEXTJOIN("", TRUE, IF(ISERR(MID(B55, ROW(INDIRECT("1"&amp;":"&amp;LEN(B55))), 1) * 1), MID(B55, ROW(INDIRECT("1"&amp;":"&amp;LEN(B55))), 1), ""))</f>
        <v>bge</v>
      </c>
    </row>
    <row r="56" spans="1:6">
      <c r="A56" s="33" t="s">
        <v>131</v>
      </c>
      <c r="B56" s="33" t="s">
        <v>340</v>
      </c>
      <c r="C56" s="33">
        <v>19949095.475249469</v>
      </c>
      <c r="D56" s="33">
        <v>2463</v>
      </c>
      <c r="F56" s="33" t="str" cm="1">
        <f t="array" aca="1" ref="F56" ca="1">_xlfn.TEXTJOIN("", TRUE, IF(ISERR(MID(B56, ROW(INDIRECT("1"&amp;":"&amp;LEN(B56))), 1) * 1), MID(B56, ROW(INDIRECT("1"&amp;":"&amp;LEN(B56))), 1), ""))</f>
        <v>elm</v>
      </c>
    </row>
    <row r="57" spans="1:6">
      <c r="A57" s="33" t="s">
        <v>128</v>
      </c>
      <c r="B57" s="33" t="s">
        <v>341</v>
      </c>
      <c r="C57" s="33">
        <v>1975462.726329451</v>
      </c>
      <c r="D57" s="33">
        <v>113</v>
      </c>
      <c r="F57" s="33" t="str" cm="1">
        <f t="array" aca="1" ref="F57" ca="1">_xlfn.TEXTJOIN("", TRUE, IF(ISERR(MID(B57, ROW(INDIRECT("1"&amp;":"&amp;LEN(B57))), 1) * 1), MID(B57, ROW(INDIRECT("1"&amp;":"&amp;LEN(B57))), 1), ""))</f>
        <v>ftr</v>
      </c>
    </row>
    <row r="58" spans="1:6">
      <c r="A58" s="33" t="s">
        <v>131</v>
      </c>
      <c r="B58" s="33" t="s">
        <v>342</v>
      </c>
      <c r="C58" s="33">
        <v>6657897.8800203586</v>
      </c>
      <c r="D58" s="33">
        <v>1592</v>
      </c>
      <c r="F58" s="33" t="str" cm="1">
        <f t="array" aca="1" ref="F58" ca="1">_xlfn.TEXTJOIN("", TRUE, IF(ISERR(MID(B58, ROW(INDIRECT("1"&amp;":"&amp;LEN(B58))), 1) * 1), MID(B58, ROW(INDIRECT("1"&amp;":"&amp;LEN(B58))), 1), ""))</f>
        <v>lyd</v>
      </c>
    </row>
    <row r="59" spans="1:6">
      <c r="A59" s="33" t="s">
        <v>131</v>
      </c>
      <c r="B59" s="33" t="s">
        <v>343</v>
      </c>
      <c r="C59" s="33">
        <v>11862355.341741931</v>
      </c>
      <c r="D59" s="33">
        <v>3027</v>
      </c>
      <c r="F59" s="33" t="str" cm="1">
        <f t="array" aca="1" ref="F59" ca="1">_xlfn.TEXTJOIN("", TRUE, IF(ISERR(MID(B59, ROW(INDIRECT("1"&amp;":"&amp;LEN(B59))), 1) * 1), MID(B59, ROW(INDIRECT("1"&amp;":"&amp;LEN(B59))), 1), ""))</f>
        <v>epg</v>
      </c>
    </row>
    <row r="60" spans="1:6">
      <c r="A60" s="33" t="s">
        <v>288</v>
      </c>
      <c r="B60" s="33" t="s">
        <v>344</v>
      </c>
      <c r="C60" s="33">
        <v>57102.88999999933</v>
      </c>
      <c r="D60" s="33">
        <v>18</v>
      </c>
      <c r="F60" s="33" t="str" cm="1">
        <f t="array" aca="1" ref="F60" ca="1">_xlfn.TEXTJOIN("", TRUE, IF(ISERR(MID(B60, ROW(INDIRECT("1"&amp;":"&amp;LEN(B60))), 1) * 1), MID(B60, ROW(INDIRECT("1"&amp;":"&amp;LEN(B60))), 1), ""))</f>
        <v>ofr</v>
      </c>
    </row>
    <row r="61" spans="1:6">
      <c r="A61" s="33" t="s">
        <v>134</v>
      </c>
      <c r="B61" s="33" t="s">
        <v>289</v>
      </c>
      <c r="C61" s="33">
        <v>65350.280689654843</v>
      </c>
      <c r="D61" s="33">
        <v>7</v>
      </c>
      <c r="F61" s="33" t="str" cm="1">
        <f t="array" aca="1" ref="F61" ca="1">_xlfn.TEXTJOIN("", TRUE, IF(ISERR(MID(B61, ROW(INDIRECT("1"&amp;":"&amp;LEN(B61))), 1) * 1), MID(B61, ROW(INDIRECT("1"&amp;":"&amp;LEN(B61))), 1), ""))</f>
        <v>moe</v>
      </c>
    </row>
    <row r="62" spans="1:6">
      <c r="A62" s="33" t="s">
        <v>134</v>
      </c>
      <c r="B62" s="33" t="s">
        <v>345</v>
      </c>
      <c r="C62" s="33">
        <v>1181128.1259183651</v>
      </c>
      <c r="D62" s="33">
        <v>84</v>
      </c>
      <c r="F62" s="33" t="str" cm="1">
        <f t="array" aca="1" ref="F62" ca="1">_xlfn.TEXTJOIN("", TRUE, IF(ISERR(MID(B62, ROW(INDIRECT("1"&amp;":"&amp;LEN(B62))), 1) * 1), MID(B62, ROW(INDIRECT("1"&amp;":"&amp;LEN(B62))), 1), ""))</f>
        <v>nla</v>
      </c>
    </row>
    <row r="63" spans="1:6">
      <c r="A63" s="33" t="s">
        <v>134</v>
      </c>
      <c r="B63" s="33" t="s">
        <v>346</v>
      </c>
      <c r="C63" s="33">
        <v>4141783.4574163472</v>
      </c>
      <c r="D63" s="33">
        <v>392</v>
      </c>
      <c r="F63" s="33" t="str" cm="1">
        <f t="array" aca="1" ref="F63" ca="1">_xlfn.TEXTJOIN("", TRUE, IF(ISERR(MID(B63, ROW(INDIRECT("1"&amp;":"&amp;LEN(B63))), 1) * 1), MID(B63, ROW(INDIRECT("1"&amp;":"&amp;LEN(B63))), 1), ""))</f>
        <v>smr</v>
      </c>
    </row>
    <row r="64" spans="1:6">
      <c r="A64" s="33" t="s">
        <v>131</v>
      </c>
      <c r="B64" s="33" t="s">
        <v>347</v>
      </c>
      <c r="C64" s="33">
        <v>7970231.1445609992</v>
      </c>
      <c r="D64" s="33">
        <v>1518</v>
      </c>
      <c r="F64" s="33" t="str" cm="1">
        <f t="array" aca="1" ref="F64" ca="1">_xlfn.TEXTJOIN("", TRUE, IF(ISERR(MID(B64, ROW(INDIRECT("1"&amp;":"&amp;LEN(B64))), 1) * 1), MID(B64, ROW(INDIRECT("1"&amp;":"&amp;LEN(B64))), 1), ""))</f>
        <v>fgy</v>
      </c>
    </row>
    <row r="65" spans="1:6">
      <c r="A65" s="33" t="s">
        <v>134</v>
      </c>
      <c r="B65" s="33" t="s">
        <v>348</v>
      </c>
      <c r="C65" s="33">
        <v>1305847.5950585499</v>
      </c>
      <c r="D65" s="33">
        <v>258</v>
      </c>
      <c r="F65" s="33" t="str" cm="1">
        <f t="array" aca="1" ref="F65" ca="1">_xlfn.TEXTJOIN("", TRUE, IF(ISERR(MID(B65, ROW(INDIRECT("1"&amp;":"&amp;LEN(B65))), 1) * 1), MID(B65, ROW(INDIRECT("1"&amp;":"&amp;LEN(B65))), 1), ""))</f>
        <v>bdl</v>
      </c>
    </row>
    <row r="66" spans="1:6">
      <c r="A66" s="33" t="s">
        <v>288</v>
      </c>
      <c r="B66" s="33" t="s">
        <v>349</v>
      </c>
      <c r="C66" s="33">
        <v>62172.36999999854</v>
      </c>
      <c r="D66" s="33">
        <v>40</v>
      </c>
      <c r="F66" s="33" t="str" cm="1">
        <f t="array" aca="1" ref="F66" ca="1">_xlfn.TEXTJOIN("", TRUE, IF(ISERR(MID(B66, ROW(INDIRECT("1"&amp;":"&amp;LEN(B66))), 1) * 1), MID(B66, ROW(INDIRECT("1"&amp;":"&amp;LEN(B66))), 1), ""))</f>
        <v>elm</v>
      </c>
    </row>
    <row r="67" spans="1:6">
      <c r="B67" s="33" t="s">
        <v>350</v>
      </c>
      <c r="C67" s="33">
        <v>20617.542857142729</v>
      </c>
      <c r="D67" s="33">
        <v>26</v>
      </c>
      <c r="F67" s="33" t="str" cm="1">
        <f t="array" aca="1" ref="F67" ca="1">_xlfn.TEXTJOIN("", TRUE, IF(ISERR(MID(B67, ROW(INDIRECT("1"&amp;":"&amp;LEN(B67))), 1) * 1), MID(B67, ROW(INDIRECT("1"&amp;":"&amp;LEN(B67))), 1), ""))</f>
        <v>elm</v>
      </c>
    </row>
    <row r="68" spans="1:6">
      <c r="A68" s="33" t="s">
        <v>288</v>
      </c>
      <c r="B68" s="33" t="s">
        <v>351</v>
      </c>
      <c r="C68" s="33">
        <v>58240.099999999336</v>
      </c>
      <c r="D68" s="33">
        <v>18</v>
      </c>
      <c r="F68" s="33" t="str" cm="1">
        <f t="array" aca="1" ref="F68" ca="1">_xlfn.TEXTJOIN("", TRUE, IF(ISERR(MID(B68, ROW(INDIRECT("1"&amp;":"&amp;LEN(B68))), 1) * 1), MID(B68, ROW(INDIRECT("1"&amp;":"&amp;LEN(B68))), 1), ""))</f>
        <v>cre</v>
      </c>
    </row>
    <row r="69" spans="1:6">
      <c r="A69" s="33" t="s">
        <v>134</v>
      </c>
      <c r="B69" s="33" t="s">
        <v>352</v>
      </c>
      <c r="C69" s="33">
        <v>50851.129999999757</v>
      </c>
      <c r="D69" s="33">
        <v>8</v>
      </c>
      <c r="F69" s="33" t="str" cm="1">
        <f t="array" aca="1" ref="F69" ca="1">_xlfn.TEXTJOIN("", TRUE, IF(ISERR(MID(B69, ROW(INDIRECT("1"&amp;":"&amp;LEN(B69))), 1) * 1), MID(B69, ROW(INDIRECT("1"&amp;":"&amp;LEN(B69))), 1), ""))</f>
        <v>phm</v>
      </c>
    </row>
    <row r="70" spans="1:6">
      <c r="A70" s="33" t="s">
        <v>135</v>
      </c>
      <c r="B70" s="33" t="s">
        <v>353</v>
      </c>
      <c r="C70" s="33">
        <v>208132.01999999961</v>
      </c>
      <c r="D70" s="33">
        <v>16</v>
      </c>
      <c r="F70" s="33" t="str" cm="1">
        <f t="array" aca="1" ref="F70" ca="1">_xlfn.TEXTJOIN("", TRUE, IF(ISERR(MID(B70, ROW(INDIRECT("1"&amp;":"&amp;LEN(B70))), 1) * 1), MID(B70, ROW(INDIRECT("1"&amp;":"&amp;LEN(B70))), 1), ""))</f>
        <v>lga</v>
      </c>
    </row>
    <row r="71" spans="1:6">
      <c r="A71" s="33" t="s">
        <v>135</v>
      </c>
      <c r="B71" s="33" t="s">
        <v>354</v>
      </c>
      <c r="C71" s="33">
        <v>39703.589999999771</v>
      </c>
      <c r="D71" s="33">
        <v>6</v>
      </c>
      <c r="F71" s="33" t="str" cm="1">
        <f t="array" aca="1" ref="F71" ca="1">_xlfn.TEXTJOIN("", TRUE, IF(ISERR(MID(B71, ROW(INDIRECT("1"&amp;":"&amp;LEN(B71))), 1) * 1), MID(B71, ROW(INDIRECT("1"&amp;":"&amp;LEN(B71))), 1), ""))</f>
        <v>nrn</v>
      </c>
    </row>
    <row r="72" spans="1:6">
      <c r="A72" s="33" t="s">
        <v>131</v>
      </c>
      <c r="B72" s="33" t="s">
        <v>355</v>
      </c>
      <c r="C72" s="33">
        <v>18949862.044897102</v>
      </c>
      <c r="D72" s="33">
        <v>4569</v>
      </c>
      <c r="F72" s="33" t="str" cm="1">
        <f t="array" aca="1" ref="F72" ca="1">_xlfn.TEXTJOIN("", TRUE, IF(ISERR(MID(B72, ROW(INDIRECT("1"&amp;":"&amp;LEN(B72))), 1) * 1), MID(B72, ROW(INDIRECT("1"&amp;":"&amp;LEN(B72))), 1), ""))</f>
        <v>hpk</v>
      </c>
    </row>
    <row r="73" spans="1:6">
      <c r="A73" s="33" t="s">
        <v>288</v>
      </c>
      <c r="B73" s="33" t="s">
        <v>356</v>
      </c>
      <c r="C73" s="33">
        <v>17637.489999999791</v>
      </c>
      <c r="D73" s="33">
        <v>6</v>
      </c>
      <c r="F73" s="33" t="str" cm="1">
        <f t="array" aca="1" ref="F73" ca="1">_xlfn.TEXTJOIN("", TRUE, IF(ISERR(MID(B73, ROW(INDIRECT("1"&amp;":"&amp;LEN(B73))), 1) * 1), MID(B73, ROW(INDIRECT("1"&amp;":"&amp;LEN(B73))), 1), ""))</f>
        <v>cyn</v>
      </c>
    </row>
    <row r="74" spans="1:6">
      <c r="A74" s="33" t="s">
        <v>128</v>
      </c>
      <c r="B74" s="33" t="s">
        <v>357</v>
      </c>
      <c r="C74" s="33">
        <v>14851829.69134249</v>
      </c>
      <c r="D74" s="33">
        <v>363</v>
      </c>
      <c r="F74" s="33" t="str" cm="1">
        <f t="array" aca="1" ref="F74" ca="1">_xlfn.TEXTJOIN("", TRUE, IF(ISERR(MID(B74, ROW(INDIRECT("1"&amp;":"&amp;LEN(B74))), 1) * 1), MID(B74, ROW(INDIRECT("1"&amp;":"&amp;LEN(B74))), 1), ""))</f>
        <v>cre</v>
      </c>
    </row>
    <row r="75" spans="1:6">
      <c r="A75" s="33" t="s">
        <v>128</v>
      </c>
      <c r="B75" s="33" t="s">
        <v>358</v>
      </c>
      <c r="C75" s="33">
        <v>5001490.9225660274</v>
      </c>
      <c r="D75" s="33">
        <v>156</v>
      </c>
      <c r="F75" s="33" t="str" cm="1">
        <f t="array" aca="1" ref="F75" ca="1">_xlfn.TEXTJOIN("", TRUE, IF(ISERR(MID(B75, ROW(INDIRECT("1"&amp;":"&amp;LEN(B75))), 1) * 1), MID(B75, ROW(INDIRECT("1"&amp;":"&amp;LEN(B75))), 1), ""))</f>
        <v>epg</v>
      </c>
    </row>
    <row r="76" spans="1:6">
      <c r="B76" s="33" t="s">
        <v>352</v>
      </c>
      <c r="C76" s="33">
        <v>41386.119999999828</v>
      </c>
      <c r="D76" s="33">
        <v>47</v>
      </c>
      <c r="F76" s="33" t="str" cm="1">
        <f t="array" aca="1" ref="F76" ca="1">_xlfn.TEXTJOIN("", TRUE, IF(ISERR(MID(B76, ROW(INDIRECT("1"&amp;":"&amp;LEN(B76))), 1) * 1), MID(B76, ROW(INDIRECT("1"&amp;":"&amp;LEN(B76))), 1), ""))</f>
        <v>phm</v>
      </c>
    </row>
    <row r="77" spans="1:6">
      <c r="A77" s="33" t="s">
        <v>288</v>
      </c>
      <c r="B77" s="33" t="s">
        <v>359</v>
      </c>
      <c r="C77" s="33">
        <v>6875.3099999999331</v>
      </c>
      <c r="D77" s="33">
        <v>2</v>
      </c>
      <c r="F77" s="33" t="str" cm="1">
        <f t="array" aca="1" ref="F77" ca="1">_xlfn.TEXTJOIN("", TRUE, IF(ISERR(MID(B77, ROW(INDIRECT("1"&amp;":"&amp;LEN(B77))), 1) * 1), MID(B77, ROW(INDIRECT("1"&amp;":"&amp;LEN(B77))), 1), ""))</f>
        <v>wo</v>
      </c>
    </row>
    <row r="78" spans="1:6">
      <c r="A78" s="33" t="s">
        <v>134</v>
      </c>
      <c r="B78" s="33" t="s">
        <v>360</v>
      </c>
      <c r="C78" s="33">
        <v>5056187.7676774357</v>
      </c>
      <c r="D78" s="33">
        <v>366</v>
      </c>
      <c r="F78" s="33" t="str" cm="1">
        <f t="array" aca="1" ref="F78" ca="1">_xlfn.TEXTJOIN("", TRUE, IF(ISERR(MID(B78, ROW(INDIRECT("1"&amp;":"&amp;LEN(B78))), 1) * 1), MID(B78, ROW(INDIRECT("1"&amp;":"&amp;LEN(B78))), 1), ""))</f>
        <v>wgl</v>
      </c>
    </row>
    <row r="79" spans="1:6">
      <c r="A79" s="33" t="s">
        <v>135</v>
      </c>
      <c r="B79" s="33" t="s">
        <v>316</v>
      </c>
      <c r="C79" s="33">
        <v>240829.24999999991</v>
      </c>
      <c r="D79" s="33">
        <v>4</v>
      </c>
      <c r="F79" s="33" t="str" cm="1">
        <f t="array" aca="1" ref="F79" ca="1">_xlfn.TEXTJOIN("", TRUE, IF(ISERR(MID(B79, ROW(INDIRECT("1"&amp;":"&amp;LEN(B79))), 1) * 1), MID(B79, ROW(INDIRECT("1"&amp;":"&amp;LEN(B79))), 1), ""))</f>
        <v>cre</v>
      </c>
    </row>
    <row r="80" spans="1:6">
      <c r="A80" s="33" t="s">
        <v>131</v>
      </c>
      <c r="B80" s="33" t="s">
        <v>361</v>
      </c>
      <c r="C80" s="33">
        <v>3671110.7601088742</v>
      </c>
      <c r="D80" s="33">
        <v>570</v>
      </c>
      <c r="F80" s="33" t="str" cm="1">
        <f t="array" aca="1" ref="F80" ca="1">_xlfn.TEXTJOIN("", TRUE, IF(ISERR(MID(B80, ROW(INDIRECT("1"&amp;":"&amp;LEN(B80))), 1) * 1), MID(B80, ROW(INDIRECT("1"&amp;":"&amp;LEN(B80))), 1), ""))</f>
        <v>wgi</v>
      </c>
    </row>
    <row r="81" spans="1:6">
      <c r="A81" s="33" t="s">
        <v>135</v>
      </c>
      <c r="B81" s="33" t="s">
        <v>362</v>
      </c>
      <c r="C81" s="33">
        <v>10352583.699999999</v>
      </c>
      <c r="D81" s="33">
        <v>7</v>
      </c>
      <c r="F81" s="33" t="str" cm="1">
        <f t="array" aca="1" ref="F81" ca="1">_xlfn.TEXTJOIN("", TRUE, IF(ISERR(MID(B81, ROW(INDIRECT("1"&amp;":"&amp;LEN(B81))), 1) * 1), MID(B81, ROW(INDIRECT("1"&amp;":"&amp;LEN(B81))), 1), ""))</f>
        <v>ldl</v>
      </c>
    </row>
    <row r="82" spans="1:6">
      <c r="A82" s="33" t="s">
        <v>135</v>
      </c>
      <c r="B82" s="33" t="s">
        <v>363</v>
      </c>
      <c r="C82" s="33">
        <v>149433.69999999981</v>
      </c>
      <c r="D82" s="33">
        <v>6</v>
      </c>
      <c r="F82" s="33" t="str" cm="1">
        <f t="array" aca="1" ref="F82" ca="1">_xlfn.TEXTJOIN("", TRUE, IF(ISERR(MID(B82, ROW(INDIRECT("1"&amp;":"&amp;LEN(B82))), 1) * 1), MID(B82, ROW(INDIRECT("1"&amp;":"&amp;LEN(B82))), 1), ""))</f>
        <v>wyk</v>
      </c>
    </row>
    <row r="83" spans="1:6">
      <c r="A83" s="33" t="s">
        <v>135</v>
      </c>
      <c r="B83" s="33" t="s">
        <v>364</v>
      </c>
      <c r="C83" s="33">
        <v>23200.150967741891</v>
      </c>
      <c r="D83" s="33">
        <v>3</v>
      </c>
      <c r="F83" s="33" t="str" cm="1">
        <f t="array" aca="1" ref="F83" ca="1">_xlfn.TEXTJOIN("", TRUE, IF(ISERR(MID(B83, ROW(INDIRECT("1"&amp;":"&amp;LEN(B83))), 1) * 1), MID(B83, ROW(INDIRECT("1"&amp;":"&amp;LEN(B83))), 1), ""))</f>
        <v>cyn</v>
      </c>
    </row>
    <row r="84" spans="1:6">
      <c r="B84" s="33" t="s">
        <v>365</v>
      </c>
      <c r="C84" s="33">
        <v>4136.2424999999866</v>
      </c>
      <c r="D84" s="33">
        <v>3</v>
      </c>
      <c r="F84" s="33" t="str" cm="1">
        <f t="array" aca="1" ref="F84" ca="1">_xlfn.TEXTJOIN("", TRUE, IF(ISERR(MID(B84, ROW(INDIRECT("1"&amp;":"&amp;LEN(B84))), 1) * 1), MID(B84, ROW(INDIRECT("1"&amp;":"&amp;LEN(B84))), 1), ""))</f>
        <v>wo</v>
      </c>
    </row>
    <row r="85" spans="1:6">
      <c r="B85" s="33" t="s">
        <v>366</v>
      </c>
      <c r="C85" s="33">
        <v>20521.759999999831</v>
      </c>
      <c r="D85" s="33">
        <v>37</v>
      </c>
      <c r="F85" s="33" t="str" cm="1">
        <f t="array" aca="1" ref="F85" ca="1">_xlfn.TEXTJOIN("", TRUE, IF(ISERR(MID(B85, ROW(INDIRECT("1"&amp;":"&amp;LEN(B85))), 1) * 1), MID(B85, ROW(INDIRECT("1"&amp;":"&amp;LEN(B85))), 1), ""))</f>
        <v>msd</v>
      </c>
    </row>
    <row r="86" spans="1:6">
      <c r="A86" s="33" t="s">
        <v>134</v>
      </c>
      <c r="B86" s="33" t="s">
        <v>367</v>
      </c>
      <c r="C86" s="33">
        <v>52034.879999999539</v>
      </c>
      <c r="D86" s="33">
        <v>19</v>
      </c>
      <c r="F86" s="33" t="str" cm="1">
        <f t="array" aca="1" ref="F86" ca="1">_xlfn.TEXTJOIN("", TRUE, IF(ISERR(MID(B86, ROW(INDIRECT("1"&amp;":"&amp;LEN(B86))), 1) * 1), MID(B86, ROW(INDIRECT("1"&amp;":"&amp;LEN(B86))), 1), ""))</f>
        <v>mby</v>
      </c>
    </row>
    <row r="87" spans="1:6">
      <c r="A87" s="33" t="s">
        <v>128</v>
      </c>
      <c r="B87" s="33" t="s">
        <v>368</v>
      </c>
      <c r="C87" s="33">
        <v>7145877.6760758311</v>
      </c>
      <c r="D87" s="33">
        <v>143</v>
      </c>
      <c r="F87" s="33" t="str" cm="1">
        <f t="array" aca="1" ref="F87" ca="1">_xlfn.TEXTJOIN("", TRUE, IF(ISERR(MID(B87, ROW(INDIRECT("1"&amp;":"&amp;LEN(B87))), 1) * 1), MID(B87, ROW(INDIRECT("1"&amp;":"&amp;LEN(B87))), 1), ""))</f>
        <v>rwt</v>
      </c>
    </row>
    <row r="88" spans="1:6">
      <c r="A88" s="33" t="s">
        <v>128</v>
      </c>
      <c r="B88" s="33" t="s">
        <v>369</v>
      </c>
      <c r="C88" s="33">
        <v>23719023.800000001</v>
      </c>
      <c r="D88" s="33">
        <v>1</v>
      </c>
      <c r="F88" s="33" t="str" cm="1">
        <f t="array" aca="1" ref="F88" ca="1">_xlfn.TEXTJOIN("", TRUE, IF(ISERR(MID(B88, ROW(INDIRECT("1"&amp;":"&amp;LEN(B88))), 1) * 1), MID(B88, ROW(INDIRECT("1"&amp;":"&amp;LEN(B88))), 1), ""))</f>
        <v>wo</v>
      </c>
    </row>
    <row r="89" spans="1:6">
      <c r="A89" s="33" t="s">
        <v>131</v>
      </c>
      <c r="B89" s="33" t="s">
        <v>370</v>
      </c>
      <c r="C89" s="33">
        <v>17414453.590201151</v>
      </c>
      <c r="D89" s="33">
        <v>3500</v>
      </c>
      <c r="F89" s="33" t="str" cm="1">
        <f t="array" aca="1" ref="F89" ca="1">_xlfn.TEXTJOIN("", TRUE, IF(ISERR(MID(B89, ROW(INDIRECT("1"&amp;":"&amp;LEN(B89))), 1) * 1), MID(B89, ROW(INDIRECT("1"&amp;":"&amp;LEN(B89))), 1), ""))</f>
        <v>wn</v>
      </c>
    </row>
    <row r="90" spans="1:6">
      <c r="A90" s="33" t="s">
        <v>128</v>
      </c>
      <c r="B90" s="33" t="s">
        <v>371</v>
      </c>
      <c r="C90" s="33">
        <v>3483725.2811441049</v>
      </c>
      <c r="D90" s="33">
        <v>72</v>
      </c>
      <c r="F90" s="33" t="str" cm="1">
        <f t="array" aca="1" ref="F90" ca="1">_xlfn.TEXTJOIN("", TRUE, IF(ISERR(MID(B90, ROW(INDIRECT("1"&amp;":"&amp;LEN(B90))), 1) * 1), MID(B90, ROW(INDIRECT("1"&amp;":"&amp;LEN(B90))), 1), ""))</f>
        <v>wots</v>
      </c>
    </row>
    <row r="91" spans="1:6">
      <c r="A91" s="33" t="s">
        <v>131</v>
      </c>
      <c r="B91" s="33" t="s">
        <v>372</v>
      </c>
      <c r="C91" s="33">
        <v>46024.669999999918</v>
      </c>
      <c r="D91" s="33">
        <v>2</v>
      </c>
      <c r="F91" s="33" t="str" cm="1">
        <f t="array" aca="1" ref="F91" ca="1">_xlfn.TEXTJOIN("", TRUE, IF(ISERR(MID(B91, ROW(INDIRECT("1"&amp;":"&amp;LEN(B91))), 1) * 1), MID(B91, ROW(INDIRECT("1"&amp;":"&amp;LEN(B91))), 1), ""))</f>
        <v>bwr</v>
      </c>
    </row>
    <row r="92" spans="1:6">
      <c r="A92" s="33" t="s">
        <v>131</v>
      </c>
      <c r="B92" s="33" t="s">
        <v>373</v>
      </c>
      <c r="C92" s="33">
        <v>12349888.673553029</v>
      </c>
      <c r="D92" s="33">
        <v>2099</v>
      </c>
      <c r="F92" s="33" t="str" cm="1">
        <f t="array" aca="1" ref="F92" ca="1">_xlfn.TEXTJOIN("", TRUE, IF(ISERR(MID(B92, ROW(INDIRECT("1"&amp;":"&amp;LEN(B92))), 1) * 1), MID(B92, ROW(INDIRECT("1"&amp;":"&amp;LEN(B92))), 1), ""))</f>
        <v>wn</v>
      </c>
    </row>
    <row r="93" spans="1:6">
      <c r="A93" s="33" t="s">
        <v>131</v>
      </c>
      <c r="B93" s="33" t="s">
        <v>374</v>
      </c>
      <c r="C93" s="33">
        <v>2992797.8263384099</v>
      </c>
      <c r="D93" s="33">
        <v>559</v>
      </c>
      <c r="F93" s="33" t="str" cm="1">
        <f t="array" aca="1" ref="F93" ca="1">_xlfn.TEXTJOIN("", TRUE, IF(ISERR(MID(B93, ROW(INDIRECT("1"&amp;":"&amp;LEN(B93))), 1) * 1), MID(B93, ROW(INDIRECT("1"&amp;":"&amp;LEN(B93))), 1), ""))</f>
        <v>bn</v>
      </c>
    </row>
    <row r="94" spans="1:6">
      <c r="B94" s="33" t="s">
        <v>375</v>
      </c>
      <c r="C94" s="33">
        <v>41455.714226918557</v>
      </c>
      <c r="D94" s="33">
        <v>65</v>
      </c>
      <c r="F94" s="33" t="str" cm="1">
        <f t="array" aca="1" ref="F94" ca="1">_xlfn.TEXTJOIN("", TRUE, IF(ISERR(MID(B94, ROW(INDIRECT("1"&amp;":"&amp;LEN(B94))), 1) * 1), MID(B94, ROW(INDIRECT("1"&amp;":"&amp;LEN(B94))), 1), ""))</f>
        <v>bra</v>
      </c>
    </row>
    <row r="95" spans="1:6">
      <c r="A95" s="33" t="s">
        <v>135</v>
      </c>
      <c r="B95" s="33" t="s">
        <v>376</v>
      </c>
      <c r="C95" s="33">
        <v>16381.87999999989</v>
      </c>
      <c r="D95" s="33">
        <v>4</v>
      </c>
      <c r="F95" s="33" t="str" cm="1">
        <f t="array" aca="1" ref="F95" ca="1">_xlfn.TEXTJOIN("", TRUE, IF(ISERR(MID(B95, ROW(INDIRECT("1"&amp;":"&amp;LEN(B95))), 1) * 1), MID(B95, ROW(INDIRECT("1"&amp;":"&amp;LEN(B95))), 1), ""))</f>
        <v>hpk</v>
      </c>
    </row>
    <row r="96" spans="1:6">
      <c r="A96" s="33" t="s">
        <v>131</v>
      </c>
      <c r="B96" s="33" t="s">
        <v>358</v>
      </c>
      <c r="C96" s="33">
        <v>14811809.11584718</v>
      </c>
      <c r="D96" s="33">
        <v>3829</v>
      </c>
      <c r="F96" s="33" t="str" cm="1">
        <f t="array" aca="1" ref="F96" ca="1">_xlfn.TEXTJOIN("", TRUE, IF(ISERR(MID(B96, ROW(INDIRECT("1"&amp;":"&amp;LEN(B96))), 1) * 1), MID(B96, ROW(INDIRECT("1"&amp;":"&amp;LEN(B96))), 1), ""))</f>
        <v>epg</v>
      </c>
    </row>
    <row r="97" spans="1:6">
      <c r="A97" s="33" t="s">
        <v>128</v>
      </c>
      <c r="B97" s="33" t="s">
        <v>377</v>
      </c>
      <c r="C97" s="33">
        <v>10141314.50387096</v>
      </c>
      <c r="D97" s="33">
        <v>129</v>
      </c>
      <c r="F97" s="33" t="str" cm="1">
        <f t="array" aca="1" ref="F97" ca="1">_xlfn.TEXTJOIN("", TRUE, IF(ISERR(MID(B97, ROW(INDIRECT("1"&amp;":"&amp;LEN(B97))), 1) * 1), MID(B97, ROW(INDIRECT("1"&amp;":"&amp;LEN(B97))), 1), ""))</f>
        <v>cln</v>
      </c>
    </row>
    <row r="98" spans="1:6">
      <c r="A98" s="33" t="s">
        <v>134</v>
      </c>
      <c r="B98" s="33" t="s">
        <v>378</v>
      </c>
      <c r="C98" s="33">
        <v>14995.459999999861</v>
      </c>
      <c r="D98" s="33">
        <v>5</v>
      </c>
      <c r="F98" s="33" t="str" cm="1">
        <f t="array" aca="1" ref="F98" ca="1">_xlfn.TEXTJOIN("", TRUE, IF(ISERR(MID(B98, ROW(INDIRECT("1"&amp;":"&amp;LEN(B98))), 1) * 1), MID(B98, ROW(INDIRECT("1"&amp;":"&amp;LEN(B98))), 1), ""))</f>
        <v>smg</v>
      </c>
    </row>
    <row r="99" spans="1:6">
      <c r="A99" s="33" t="s">
        <v>135</v>
      </c>
      <c r="B99" s="33" t="s">
        <v>379</v>
      </c>
      <c r="C99" s="33">
        <v>2117102.6666132719</v>
      </c>
      <c r="D99" s="33">
        <v>12</v>
      </c>
      <c r="F99" s="33" t="str" cm="1">
        <f t="array" aca="1" ref="F99" ca="1">_xlfn.TEXTJOIN("", TRUE, IF(ISERR(MID(B99, ROW(INDIRECT("1"&amp;":"&amp;LEN(B99))), 1) * 1), MID(B99, ROW(INDIRECT("1"&amp;":"&amp;LEN(B99))), 1), ""))</f>
        <v>drn</v>
      </c>
    </row>
    <row r="100" spans="1:6">
      <c r="A100" s="33" t="s">
        <v>288</v>
      </c>
      <c r="B100" s="33" t="s">
        <v>380</v>
      </c>
      <c r="C100" s="33">
        <v>43785.83741935424</v>
      </c>
      <c r="D100" s="33">
        <v>16</v>
      </c>
      <c r="F100" s="33" t="str" cm="1">
        <f t="array" aca="1" ref="F100" ca="1">_xlfn.TEXTJOIN("", TRUE, IF(ISERR(MID(B100, ROW(INDIRECT("1"&amp;":"&amp;LEN(B100))), 1) * 1), MID(B100, ROW(INDIRECT("1"&amp;":"&amp;LEN(B100))), 1), ""))</f>
        <v>drn</v>
      </c>
    </row>
    <row r="101" spans="1:6">
      <c r="A101" s="33" t="s">
        <v>135</v>
      </c>
      <c r="B101" s="33" t="s">
        <v>381</v>
      </c>
      <c r="C101" s="33">
        <v>128392.6893333332</v>
      </c>
      <c r="D101" s="33">
        <v>5</v>
      </c>
      <c r="F101" s="33" t="str" cm="1">
        <f t="array" aca="1" ref="F101" ca="1">_xlfn.TEXTJOIN("", TRUE, IF(ISERR(MID(B101, ROW(INDIRECT("1"&amp;":"&amp;LEN(B101))), 1) * 1), MID(B101, ROW(INDIRECT("1"&amp;":"&amp;LEN(B101))), 1), ""))</f>
        <v>fgy</v>
      </c>
    </row>
    <row r="102" spans="1:6">
      <c r="A102" s="33" t="s">
        <v>288</v>
      </c>
      <c r="B102" s="33" t="s">
        <v>382</v>
      </c>
      <c r="C102" s="33">
        <v>6707.4599999998682</v>
      </c>
      <c r="D102" s="33">
        <v>4</v>
      </c>
      <c r="F102" s="33" t="str" cm="1">
        <f t="array" aca="1" ref="F102" ca="1">_xlfn.TEXTJOIN("", TRUE, IF(ISERR(MID(B102, ROW(INDIRECT("1"&amp;":"&amp;LEN(B102))), 1) * 1), MID(B102, ROW(INDIRECT("1"&amp;":"&amp;LEN(B102))), 1), ""))</f>
        <v>fgy</v>
      </c>
    </row>
    <row r="103" spans="1:6">
      <c r="B103" s="33" t="s">
        <v>383</v>
      </c>
      <c r="C103" s="33">
        <v>7059.0655082417043</v>
      </c>
      <c r="D103" s="33">
        <v>13</v>
      </c>
      <c r="F103" s="33" t="str" cm="1">
        <f t="array" aca="1" ref="F103" ca="1">_xlfn.TEXTJOIN("", TRUE, IF(ISERR(MID(B103, ROW(INDIRECT("1"&amp;":"&amp;LEN(B103))), 1) * 1), MID(B103, ROW(INDIRECT("1"&amp;":"&amp;LEN(B103))), 1), ""))</f>
        <v>wt</v>
      </c>
    </row>
    <row r="104" spans="1:6">
      <c r="B104" s="33" t="s">
        <v>384</v>
      </c>
      <c r="C104" s="33">
        <v>6521.5699999999761</v>
      </c>
      <c r="D104" s="33">
        <v>6</v>
      </c>
      <c r="F104" s="33" t="str" cm="1">
        <f t="array" aca="1" ref="F104" ca="1">_xlfn.TEXTJOIN("", TRUE, IF(ISERR(MID(B104, ROW(INDIRECT("1"&amp;":"&amp;LEN(B104))), 1) * 1), MID(B104, ROW(INDIRECT("1"&amp;":"&amp;LEN(B104))), 1), ""))</f>
        <v>bwn</v>
      </c>
    </row>
    <row r="105" spans="1:6">
      <c r="A105" s="33" t="s">
        <v>128</v>
      </c>
      <c r="B105" s="33" t="s">
        <v>385</v>
      </c>
      <c r="C105" s="33">
        <v>10774273.29855684</v>
      </c>
      <c r="D105" s="33">
        <v>307</v>
      </c>
      <c r="F105" s="33" t="str" cm="1">
        <f t="array" aca="1" ref="F105" ca="1">_xlfn.TEXTJOIN("", TRUE, IF(ISERR(MID(B105, ROW(INDIRECT("1"&amp;":"&amp;LEN(B105))), 1) * 1), MID(B105, ROW(INDIRECT("1"&amp;":"&amp;LEN(B105))), 1), ""))</f>
        <v>myt</v>
      </c>
    </row>
    <row r="106" spans="1:6">
      <c r="A106" s="33" t="s">
        <v>128</v>
      </c>
      <c r="B106" s="33" t="s">
        <v>386</v>
      </c>
      <c r="C106" s="33">
        <v>5339830.949062977</v>
      </c>
      <c r="D106" s="33">
        <v>117</v>
      </c>
      <c r="F106" s="33" t="str" cm="1">
        <f t="array" aca="1" ref="F106" ca="1">_xlfn.TEXTJOIN("", TRUE, IF(ISERR(MID(B106, ROW(INDIRECT("1"&amp;":"&amp;LEN(B106))), 1) * 1), MID(B106, ROW(INDIRECT("1"&amp;":"&amp;LEN(B106))), 1), ""))</f>
        <v>ldl</v>
      </c>
    </row>
    <row r="107" spans="1:6">
      <c r="B107" s="33" t="s">
        <v>387</v>
      </c>
      <c r="C107" s="33">
        <v>32425.71999999975</v>
      </c>
      <c r="D107" s="33">
        <v>66</v>
      </c>
      <c r="F107" s="33" t="str" cm="1">
        <f t="array" aca="1" ref="F107" ca="1">_xlfn.TEXTJOIN("", TRUE, IF(ISERR(MID(B107, ROW(INDIRECT("1"&amp;":"&amp;LEN(B107))), 1) * 1), MID(B107, ROW(INDIRECT("1"&amp;":"&amp;LEN(B107))), 1), ""))</f>
        <v>cln</v>
      </c>
    </row>
    <row r="108" spans="1:6">
      <c r="A108" s="33" t="s">
        <v>135</v>
      </c>
      <c r="B108" s="33" t="s">
        <v>388</v>
      </c>
      <c r="C108" s="33">
        <v>162921.9399999998</v>
      </c>
      <c r="D108" s="33">
        <v>7</v>
      </c>
      <c r="F108" s="33" t="str" cm="1">
        <f t="array" aca="1" ref="F108" ca="1">_xlfn.TEXTJOIN("", TRUE, IF(ISERR(MID(B108, ROW(INDIRECT("1"&amp;":"&amp;LEN(B108))), 1) * 1), MID(B108, ROW(INDIRECT("1"&amp;":"&amp;LEN(B108))), 1), ""))</f>
        <v>fgy</v>
      </c>
    </row>
    <row r="109" spans="1:6">
      <c r="B109" s="33" t="s">
        <v>389</v>
      </c>
      <c r="C109" s="33">
        <v>22490.109999999979</v>
      </c>
      <c r="D109" s="33">
        <v>3</v>
      </c>
      <c r="F109" s="33" t="str" cm="1">
        <f t="array" aca="1" ref="F109" ca="1">_xlfn.TEXTJOIN("", TRUE, IF(ISERR(MID(B109, ROW(INDIRECT("1"&amp;":"&amp;LEN(B109))), 1) * 1), MID(B109, ROW(INDIRECT("1"&amp;":"&amp;LEN(B109))), 1), ""))</f>
        <v>tgn</v>
      </c>
    </row>
    <row r="110" spans="1:6">
      <c r="A110" s="33" t="s">
        <v>128</v>
      </c>
      <c r="B110" s="33" t="s">
        <v>390</v>
      </c>
      <c r="C110" s="33">
        <v>8214339.5388817163</v>
      </c>
      <c r="D110" s="33">
        <v>163</v>
      </c>
      <c r="F110" s="33" t="str" cm="1">
        <f t="array" aca="1" ref="F110" ca="1">_xlfn.TEXTJOIN("", TRUE, IF(ISERR(MID(B110, ROW(INDIRECT("1"&amp;":"&amp;LEN(B110))), 1) * 1), MID(B110, ROW(INDIRECT("1"&amp;":"&amp;LEN(B110))), 1), ""))</f>
        <v>epg</v>
      </c>
    </row>
    <row r="111" spans="1:6">
      <c r="A111" s="33" t="s">
        <v>288</v>
      </c>
      <c r="B111" s="33" t="s">
        <v>391</v>
      </c>
      <c r="C111" s="33">
        <v>69334.909999999349</v>
      </c>
      <c r="D111" s="33">
        <v>17</v>
      </c>
      <c r="F111" s="33" t="str" cm="1">
        <f t="array" aca="1" ref="F111" ca="1">_xlfn.TEXTJOIN("", TRUE, IF(ISERR(MID(B111, ROW(INDIRECT("1"&amp;":"&amp;LEN(B111))), 1) * 1), MID(B111, ROW(INDIRECT("1"&amp;":"&amp;LEN(B111))), 1), ""))</f>
        <v>moe</v>
      </c>
    </row>
    <row r="112" spans="1:6">
      <c r="A112" s="33" t="s">
        <v>134</v>
      </c>
      <c r="B112" s="33" t="s">
        <v>364</v>
      </c>
      <c r="C112" s="33">
        <v>7715.1499999999633</v>
      </c>
      <c r="D112" s="33">
        <v>1</v>
      </c>
      <c r="F112" s="33" t="str" cm="1">
        <f t="array" aca="1" ref="F112" ca="1">_xlfn.TEXTJOIN("", TRUE, IF(ISERR(MID(B112, ROW(INDIRECT("1"&amp;":"&amp;LEN(B112))), 1) * 1), MID(B112, ROW(INDIRECT("1"&amp;":"&amp;LEN(B112))), 1), ""))</f>
        <v>cyn</v>
      </c>
    </row>
    <row r="113" spans="1:6">
      <c r="A113" s="33" t="s">
        <v>131</v>
      </c>
      <c r="B113" s="33" t="s">
        <v>392</v>
      </c>
      <c r="C113" s="33">
        <v>10580841.431721831</v>
      </c>
      <c r="D113" s="33">
        <v>1203</v>
      </c>
      <c r="F113" s="33" t="str" cm="1">
        <f t="array" aca="1" ref="F113" ca="1">_xlfn.TEXTJOIN("", TRUE, IF(ISERR(MID(B113, ROW(INDIRECT("1"&amp;":"&amp;LEN(B113))), 1) * 1), MID(B113, ROW(INDIRECT("1"&amp;":"&amp;LEN(B113))), 1), ""))</f>
        <v>lyd</v>
      </c>
    </row>
    <row r="114" spans="1:6">
      <c r="A114" s="33" t="s">
        <v>128</v>
      </c>
      <c r="B114" s="33" t="s">
        <v>393</v>
      </c>
      <c r="C114" s="33">
        <v>21963007.10634945</v>
      </c>
      <c r="D114" s="33">
        <v>434</v>
      </c>
      <c r="F114" s="33" t="str" cm="1">
        <f t="array" aca="1" ref="F114" ca="1">_xlfn.TEXTJOIN("", TRUE, IF(ISERR(MID(B114, ROW(INDIRECT("1"&amp;":"&amp;LEN(B114))), 1) * 1), MID(B114, ROW(INDIRECT("1"&amp;":"&amp;LEN(B114))), 1), ""))</f>
        <v>smg</v>
      </c>
    </row>
    <row r="115" spans="1:6">
      <c r="A115" s="33" t="s">
        <v>135</v>
      </c>
      <c r="B115" s="33" t="s">
        <v>394</v>
      </c>
      <c r="C115" s="33">
        <v>2076536.6199999989</v>
      </c>
      <c r="D115" s="33">
        <v>34</v>
      </c>
      <c r="F115" s="33" t="str" cm="1">
        <f t="array" aca="1" ref="F115" ca="1">_xlfn.TEXTJOIN("", TRUE, IF(ISERR(MID(B115, ROW(INDIRECT("1"&amp;":"&amp;LEN(B115))), 1) * 1), MID(B115, ROW(INDIRECT("1"&amp;":"&amp;LEN(B115))), 1), ""))</f>
        <v>bra</v>
      </c>
    </row>
    <row r="116" spans="1:6">
      <c r="A116" s="33" t="s">
        <v>135</v>
      </c>
      <c r="B116" s="33" t="s">
        <v>395</v>
      </c>
      <c r="C116" s="33">
        <v>2271244.5499999989</v>
      </c>
      <c r="D116" s="33">
        <v>44</v>
      </c>
      <c r="F116" s="33" t="str" cm="1">
        <f t="array" aca="1" ref="F116" ca="1">_xlfn.TEXTJOIN("", TRUE, IF(ISERR(MID(B116, ROW(INDIRECT("1"&amp;":"&amp;LEN(B116))), 1) * 1), MID(B116, ROW(INDIRECT("1"&amp;":"&amp;LEN(B116))), 1), ""))</f>
        <v>rwt</v>
      </c>
    </row>
    <row r="117" spans="1:6">
      <c r="A117" s="33" t="s">
        <v>128</v>
      </c>
      <c r="B117" s="33" t="s">
        <v>396</v>
      </c>
      <c r="C117" s="33">
        <v>2174194.978681969</v>
      </c>
      <c r="D117" s="33">
        <v>115</v>
      </c>
      <c r="F117" s="33" t="str" cm="1">
        <f t="array" aca="1" ref="F117" ca="1">_xlfn.TEXTJOIN("", TRUE, IF(ISERR(MID(B117, ROW(INDIRECT("1"&amp;":"&amp;LEN(B117))), 1) * 1), MID(B117, ROW(INDIRECT("1"&amp;":"&amp;LEN(B117))), 1), ""))</f>
        <v>lga</v>
      </c>
    </row>
    <row r="118" spans="1:6">
      <c r="A118" s="33" t="s">
        <v>135</v>
      </c>
      <c r="B118" s="33" t="s">
        <v>397</v>
      </c>
      <c r="C118" s="33">
        <v>3176.3199999999292</v>
      </c>
      <c r="D118" s="33">
        <v>3</v>
      </c>
      <c r="F118" s="33" t="str" cm="1">
        <f t="array" aca="1" ref="F118" ca="1">_xlfn.TEXTJOIN("", TRUE, IF(ISERR(MID(B118, ROW(INDIRECT("1"&amp;":"&amp;LEN(B118))), 1) * 1), MID(B118, ROW(INDIRECT("1"&amp;":"&amp;LEN(B118))), 1), ""))</f>
        <v>myt</v>
      </c>
    </row>
    <row r="119" spans="1:6">
      <c r="A119" s="33" t="s">
        <v>134</v>
      </c>
      <c r="B119" s="33" t="s">
        <v>398</v>
      </c>
      <c r="C119" s="33">
        <v>10230.569999999951</v>
      </c>
      <c r="D119" s="33">
        <v>2</v>
      </c>
      <c r="F119" s="33" t="str" cm="1">
        <f t="array" aca="1" ref="F119" ca="1">_xlfn.TEXTJOIN("", TRUE, IF(ISERR(MID(B119, ROW(INDIRECT("1"&amp;":"&amp;LEN(B119))), 1) * 1), MID(B119, ROW(INDIRECT("1"&amp;":"&amp;LEN(B119))), 1), ""))</f>
        <v>cyn</v>
      </c>
    </row>
    <row r="120" spans="1:6">
      <c r="B120" s="33" t="s">
        <v>399</v>
      </c>
      <c r="C120" s="33">
        <v>65411.349999999489</v>
      </c>
      <c r="D120" s="33">
        <v>119</v>
      </c>
      <c r="F120" s="33" t="str" cm="1">
        <f t="array" aca="1" ref="F120" ca="1">_xlfn.TEXTJOIN("", TRUE, IF(ISERR(MID(B120, ROW(INDIRECT("1"&amp;":"&amp;LEN(B120))), 1) * 1), MID(B120, ROW(INDIRECT("1"&amp;":"&amp;LEN(B120))), 1), ""))</f>
        <v>klo</v>
      </c>
    </row>
    <row r="121" spans="1:6">
      <c r="A121" s="33" t="s">
        <v>128</v>
      </c>
      <c r="B121" s="33" t="s">
        <v>400</v>
      </c>
      <c r="C121" s="33">
        <v>6571769.7252211152</v>
      </c>
      <c r="D121" s="33">
        <v>216</v>
      </c>
      <c r="F121" s="33" t="str" cm="1">
        <f t="array" aca="1" ref="F121" ca="1">_xlfn.TEXTJOIN("", TRUE, IF(ISERR(MID(B121, ROW(INDIRECT("1"&amp;":"&amp;LEN(B121))), 1) * 1), MID(B121, ROW(INDIRECT("1"&amp;":"&amp;LEN(B121))), 1), ""))</f>
        <v>brt</v>
      </c>
    </row>
    <row r="122" spans="1:6">
      <c r="A122" s="33" t="s">
        <v>134</v>
      </c>
      <c r="B122" s="33" t="s">
        <v>401</v>
      </c>
      <c r="C122" s="33">
        <v>665243.05970884406</v>
      </c>
      <c r="D122" s="33">
        <v>75</v>
      </c>
      <c r="F122" s="33" t="str" cm="1">
        <f t="array" aca="1" ref="F122" ca="1">_xlfn.TEXTJOIN("", TRUE, IF(ISERR(MID(B122, ROW(INDIRECT("1"&amp;":"&amp;LEN(B122))), 1) * 1), MID(B122, ROW(INDIRECT("1"&amp;":"&amp;LEN(B122))), 1), ""))</f>
        <v>kms</v>
      </c>
    </row>
    <row r="123" spans="1:6">
      <c r="B123" s="33" t="s">
        <v>294</v>
      </c>
      <c r="C123" s="33">
        <v>25999.686901296729</v>
      </c>
      <c r="D123" s="33">
        <v>33</v>
      </c>
      <c r="F123" s="33" t="str" cm="1">
        <f t="array" aca="1" ref="F123" ca="1">_xlfn.TEXTJOIN("", TRUE, IF(ISERR(MID(B123, ROW(INDIRECT("1"&amp;":"&amp;LEN(B123))), 1) * 1), MID(B123, ROW(INDIRECT("1"&amp;":"&amp;LEN(B123))), 1), ""))</f>
        <v>elm</v>
      </c>
    </row>
    <row r="124" spans="1:6">
      <c r="A124" s="33" t="s">
        <v>135</v>
      </c>
      <c r="B124" s="33" t="s">
        <v>402</v>
      </c>
      <c r="C124" s="33">
        <v>366139.78999999957</v>
      </c>
      <c r="D124" s="33">
        <v>15</v>
      </c>
      <c r="F124" s="33" t="str" cm="1">
        <f t="array" aca="1" ref="F124" ca="1">_xlfn.TEXTJOIN("", TRUE, IF(ISERR(MID(B124, ROW(INDIRECT("1"&amp;":"&amp;LEN(B124))), 1) * 1), MID(B124, ROW(INDIRECT("1"&amp;":"&amp;LEN(B124))), 1), ""))</f>
        <v>mwl</v>
      </c>
    </row>
    <row r="125" spans="1:6">
      <c r="A125" s="33" t="s">
        <v>135</v>
      </c>
      <c r="B125" s="33" t="s">
        <v>392</v>
      </c>
      <c r="C125" s="33">
        <v>80895.879999999597</v>
      </c>
      <c r="D125" s="33">
        <v>12</v>
      </c>
      <c r="F125" s="33" t="str" cm="1">
        <f t="array" aca="1" ref="F125" ca="1">_xlfn.TEXTJOIN("", TRUE, IF(ISERR(MID(B125, ROW(INDIRECT("1"&amp;":"&amp;LEN(B125))), 1) * 1), MID(B125, ROW(INDIRECT("1"&amp;":"&amp;LEN(B125))), 1), ""))</f>
        <v>lyd</v>
      </c>
    </row>
    <row r="126" spans="1:6">
      <c r="A126" s="33" t="s">
        <v>304</v>
      </c>
      <c r="B126" s="33" t="s">
        <v>403</v>
      </c>
      <c r="C126" s="33">
        <v>1086.8799999999619</v>
      </c>
      <c r="D126" s="33">
        <v>1</v>
      </c>
      <c r="F126" s="33" t="str" cm="1">
        <f t="array" aca="1" ref="F126" ca="1">_xlfn.TEXTJOIN("", TRUE, IF(ISERR(MID(B126, ROW(INDIRECT("1"&amp;":"&amp;LEN(B126))), 1) * 1), MID(B126, ROW(INDIRECT("1"&amp;":"&amp;LEN(B126))), 1), ""))</f>
        <v>cpk</v>
      </c>
    </row>
    <row r="127" spans="1:6">
      <c r="A127" s="33" t="s">
        <v>288</v>
      </c>
      <c r="B127" s="33" t="s">
        <v>404</v>
      </c>
      <c r="C127" s="33">
        <v>34402.309999999597</v>
      </c>
      <c r="D127" s="33">
        <v>12</v>
      </c>
      <c r="F127" s="33" t="str" cm="1">
        <f t="array" aca="1" ref="F127" ca="1">_xlfn.TEXTJOIN("", TRUE, IF(ISERR(MID(B127, ROW(INDIRECT("1"&amp;":"&amp;LEN(B127))), 1) * 1), MID(B127, ROW(INDIRECT("1"&amp;":"&amp;LEN(B127))), 1), ""))</f>
        <v>fgy</v>
      </c>
    </row>
    <row r="128" spans="1:6">
      <c r="B128" s="33" t="s">
        <v>405</v>
      </c>
      <c r="C128" s="33">
        <v>15753.98199999992</v>
      </c>
      <c r="D128" s="33">
        <v>22</v>
      </c>
      <c r="F128" s="33" t="str" cm="1">
        <f t="array" aca="1" ref="F128" ca="1">_xlfn.TEXTJOIN("", TRUE, IF(ISERR(MID(B128, ROW(INDIRECT("1"&amp;":"&amp;LEN(B128))), 1) * 1), MID(B128, ROW(INDIRECT("1"&amp;":"&amp;LEN(B128))), 1), ""))</f>
        <v>bra</v>
      </c>
    </row>
    <row r="129" spans="1:6">
      <c r="A129" s="33" t="s">
        <v>131</v>
      </c>
      <c r="B129" s="33" t="s">
        <v>390</v>
      </c>
      <c r="C129" s="33">
        <v>26391788.568724521</v>
      </c>
      <c r="D129" s="33">
        <v>6905</v>
      </c>
      <c r="F129" s="33" t="str" cm="1">
        <f t="array" aca="1" ref="F129" ca="1">_xlfn.TEXTJOIN("", TRUE, IF(ISERR(MID(B129, ROW(INDIRECT("1"&amp;":"&amp;LEN(B129))), 1) * 1), MID(B129, ROW(INDIRECT("1"&amp;":"&amp;LEN(B129))), 1), ""))</f>
        <v>epg</v>
      </c>
    </row>
    <row r="130" spans="1:6">
      <c r="A130" s="33" t="s">
        <v>128</v>
      </c>
      <c r="B130" s="33" t="s">
        <v>406</v>
      </c>
      <c r="C130" s="33">
        <v>15647575.109660991</v>
      </c>
      <c r="D130" s="33">
        <v>304</v>
      </c>
      <c r="F130" s="33" t="str" cm="1">
        <f t="array" aca="1" ref="F130" ca="1">_xlfn.TEXTJOIN("", TRUE, IF(ISERR(MID(B130, ROW(INDIRECT("1"&amp;":"&amp;LEN(B130))), 1) * 1), MID(B130, ROW(INDIRECT("1"&amp;":"&amp;LEN(B130))), 1), ""))</f>
        <v>cyn</v>
      </c>
    </row>
    <row r="131" spans="1:6">
      <c r="A131" s="33" t="s">
        <v>135</v>
      </c>
      <c r="B131" s="33" t="s">
        <v>407</v>
      </c>
      <c r="C131" s="33">
        <v>511727.72999999952</v>
      </c>
      <c r="D131" s="33">
        <v>19</v>
      </c>
      <c r="F131" s="33" t="str" cm="1">
        <f t="array" aca="1" ref="F131" ca="1">_xlfn.TEXTJOIN("", TRUE, IF(ISERR(MID(B131, ROW(INDIRECT("1"&amp;":"&amp;LEN(B131))), 1) * 1), MID(B131, ROW(INDIRECT("1"&amp;":"&amp;LEN(B131))), 1), ""))</f>
        <v>phm</v>
      </c>
    </row>
    <row r="132" spans="1:6">
      <c r="A132" s="33" t="s">
        <v>288</v>
      </c>
      <c r="B132" s="33" t="s">
        <v>341</v>
      </c>
      <c r="C132" s="33">
        <v>5424.5799999998117</v>
      </c>
      <c r="D132" s="33">
        <v>5</v>
      </c>
      <c r="F132" s="33" t="str" cm="1">
        <f t="array" aca="1" ref="F132" ca="1">_xlfn.TEXTJOIN("", TRUE, IF(ISERR(MID(B132, ROW(INDIRECT("1"&amp;":"&amp;LEN(B132))), 1) * 1), MID(B132, ROW(INDIRECT("1"&amp;":"&amp;LEN(B132))), 1), ""))</f>
        <v>ftr</v>
      </c>
    </row>
    <row r="133" spans="1:6">
      <c r="B133" s="33" t="s">
        <v>408</v>
      </c>
      <c r="C133" s="33">
        <v>5447.5749999999716</v>
      </c>
      <c r="D133" s="33">
        <v>8</v>
      </c>
      <c r="F133" s="33" t="str" cm="1">
        <f t="array" aca="1" ref="F133" ca="1">_xlfn.TEXTJOIN("", TRUE, IF(ISERR(MID(B133, ROW(INDIRECT("1"&amp;":"&amp;LEN(B133))), 1) * 1), MID(B133, ROW(INDIRECT("1"&amp;":"&amp;LEN(B133))), 1), ""))</f>
        <v>bwa</v>
      </c>
    </row>
    <row r="134" spans="1:6">
      <c r="A134" s="33" t="s">
        <v>288</v>
      </c>
      <c r="B134" s="33" t="s">
        <v>321</v>
      </c>
      <c r="C134" s="33">
        <v>4182.9199999998809</v>
      </c>
      <c r="D134" s="33">
        <v>3</v>
      </c>
      <c r="F134" s="33" t="str" cm="1">
        <f t="array" aca="1" ref="F134" ca="1">_xlfn.TEXTJOIN("", TRUE, IF(ISERR(MID(B134, ROW(INDIRECT("1"&amp;":"&amp;LEN(B134))), 1) * 1), MID(B134, ROW(INDIRECT("1"&amp;":"&amp;LEN(B134))), 1), ""))</f>
        <v>llg</v>
      </c>
    </row>
    <row r="135" spans="1:6">
      <c r="A135" s="33" t="s">
        <v>128</v>
      </c>
      <c r="B135" s="33" t="s">
        <v>290</v>
      </c>
      <c r="C135" s="33">
        <v>5299129.6839999976</v>
      </c>
      <c r="D135" s="33">
        <v>96</v>
      </c>
      <c r="F135" s="33" t="str" cm="1">
        <f t="array" aca="1" ref="F135" ca="1">_xlfn.TEXTJOIN("", TRUE, IF(ISERR(MID(B135, ROW(INDIRECT("1"&amp;":"&amp;LEN(B135))), 1) * 1), MID(B135, ROW(INDIRECT("1"&amp;":"&amp;LEN(B135))), 1), ""))</f>
        <v>drn</v>
      </c>
    </row>
    <row r="136" spans="1:6">
      <c r="A136" s="33" t="s">
        <v>135</v>
      </c>
      <c r="B136" s="33" t="s">
        <v>409</v>
      </c>
      <c r="C136" s="33">
        <v>31624.70999999977</v>
      </c>
      <c r="D136" s="33">
        <v>8</v>
      </c>
      <c r="F136" s="33" t="str" cm="1">
        <f t="array" aca="1" ref="F136" ca="1">_xlfn.TEXTJOIN("", TRUE, IF(ISERR(MID(B136, ROW(INDIRECT("1"&amp;":"&amp;LEN(B136))), 1) * 1), MID(B136, ROW(INDIRECT("1"&amp;":"&amp;LEN(B136))), 1), ""))</f>
        <v>hpk</v>
      </c>
    </row>
    <row r="137" spans="1:6">
      <c r="A137" s="33" t="s">
        <v>135</v>
      </c>
      <c r="B137" s="33" t="s">
        <v>410</v>
      </c>
      <c r="C137" s="33">
        <v>1500537.4334217829</v>
      </c>
      <c r="D137" s="33">
        <v>28</v>
      </c>
      <c r="F137" s="33" t="str" cm="1">
        <f t="array" aca="1" ref="F137" ca="1">_xlfn.TEXTJOIN("", TRUE, IF(ISERR(MID(B137, ROW(INDIRECT("1"&amp;":"&amp;LEN(B137))), 1) * 1), MID(B137, ROW(INDIRECT("1"&amp;":"&amp;LEN(B137))), 1), ""))</f>
        <v>wyk</v>
      </c>
    </row>
    <row r="138" spans="1:6">
      <c r="A138" s="33" t="s">
        <v>131</v>
      </c>
      <c r="B138" s="33" t="s">
        <v>411</v>
      </c>
      <c r="C138" s="33">
        <v>4152631.2895844989</v>
      </c>
      <c r="D138" s="33">
        <v>644</v>
      </c>
      <c r="F138" s="33" t="str" cm="1">
        <f t="array" aca="1" ref="F138" ca="1">_xlfn.TEXTJOIN("", TRUE, IF(ISERR(MID(B138, ROW(INDIRECT("1"&amp;":"&amp;LEN(B138))), 1) * 1), MID(B138, ROW(INDIRECT("1"&amp;":"&amp;LEN(B138))), 1), ""))</f>
        <v>lga</v>
      </c>
    </row>
    <row r="139" spans="1:6">
      <c r="A139" s="33" t="s">
        <v>131</v>
      </c>
      <c r="B139" s="33" t="s">
        <v>412</v>
      </c>
      <c r="C139" s="33">
        <v>6009338.5510229506</v>
      </c>
      <c r="D139" s="33">
        <v>1440</v>
      </c>
      <c r="F139" s="33" t="str" cm="1">
        <f t="array" aca="1" ref="F139" ca="1">_xlfn.TEXTJOIN("", TRUE, IF(ISERR(MID(B139, ROW(INDIRECT("1"&amp;":"&amp;LEN(B139))), 1) * 1), MID(B139, ROW(INDIRECT("1"&amp;":"&amp;LEN(B139))), 1), ""))</f>
        <v>cyn</v>
      </c>
    </row>
    <row r="140" spans="1:6">
      <c r="A140" s="33" t="s">
        <v>288</v>
      </c>
      <c r="B140" s="33" t="s">
        <v>413</v>
      </c>
      <c r="C140" s="33">
        <v>70027.409999998607</v>
      </c>
      <c r="D140" s="33">
        <v>43</v>
      </c>
      <c r="F140" s="33" t="str" cm="1">
        <f t="array" aca="1" ref="F140" ca="1">_xlfn.TEXTJOIN("", TRUE, IF(ISERR(MID(B140, ROW(INDIRECT("1"&amp;":"&amp;LEN(B140))), 1) * 1), MID(B140, ROW(INDIRECT("1"&amp;":"&amp;LEN(B140))), 1), ""))</f>
        <v>fgy</v>
      </c>
    </row>
    <row r="141" spans="1:6">
      <c r="B141" s="33" t="s">
        <v>391</v>
      </c>
      <c r="C141" s="33">
        <v>74726.301215880783</v>
      </c>
      <c r="D141" s="33">
        <v>22</v>
      </c>
      <c r="F141" s="33" t="str" cm="1">
        <f t="array" aca="1" ref="F141" ca="1">_xlfn.TEXTJOIN("", TRUE, IF(ISERR(MID(B141, ROW(INDIRECT("1"&amp;":"&amp;LEN(B141))), 1) * 1), MID(B141, ROW(INDIRECT("1"&amp;":"&amp;LEN(B141))), 1), ""))</f>
        <v>moe</v>
      </c>
    </row>
    <row r="142" spans="1:6">
      <c r="A142" s="33" t="s">
        <v>128</v>
      </c>
      <c r="B142" s="33" t="s">
        <v>317</v>
      </c>
      <c r="C142" s="33">
        <v>3531802.2599999988</v>
      </c>
      <c r="D142" s="33">
        <v>46</v>
      </c>
      <c r="F142" s="33" t="str" cm="1">
        <f t="array" aca="1" ref="F142" ca="1">_xlfn.TEXTJOIN("", TRUE, IF(ISERR(MID(B142, ROW(INDIRECT("1"&amp;":"&amp;LEN(B142))), 1) * 1), MID(B142, ROW(INDIRECT("1"&amp;":"&amp;LEN(B142))), 1), ""))</f>
        <v>elm</v>
      </c>
    </row>
    <row r="143" spans="1:6">
      <c r="A143" s="33" t="s">
        <v>304</v>
      </c>
      <c r="B143" s="33" t="s">
        <v>414</v>
      </c>
      <c r="C143" s="33">
        <v>1000.469999999973</v>
      </c>
      <c r="D143" s="33">
        <v>1</v>
      </c>
      <c r="F143" s="33" t="str" cm="1">
        <f t="array" aca="1" ref="F143" ca="1">_xlfn.TEXTJOIN("", TRUE, IF(ISERR(MID(B143, ROW(INDIRECT("1"&amp;":"&amp;LEN(B143))), 1) * 1), MID(B143, ROW(INDIRECT("1"&amp;":"&amp;LEN(B143))), 1), ""))</f>
        <v>elm</v>
      </c>
    </row>
    <row r="144" spans="1:6">
      <c r="A144" s="33" t="s">
        <v>131</v>
      </c>
      <c r="B144" s="33" t="s">
        <v>393</v>
      </c>
      <c r="C144" s="33">
        <v>6500499.5995814633</v>
      </c>
      <c r="D144" s="33">
        <v>1411</v>
      </c>
      <c r="F144" s="33" t="str" cm="1">
        <f t="array" aca="1" ref="F144" ca="1">_xlfn.TEXTJOIN("", TRUE, IF(ISERR(MID(B144, ROW(INDIRECT("1"&amp;":"&amp;LEN(B144))), 1) * 1), MID(B144, ROW(INDIRECT("1"&amp;":"&amp;LEN(B144))), 1), ""))</f>
        <v>smg</v>
      </c>
    </row>
    <row r="145" spans="1:6">
      <c r="A145" s="33" t="s">
        <v>134</v>
      </c>
      <c r="B145" s="33" t="s">
        <v>366</v>
      </c>
      <c r="C145" s="33">
        <v>1851245.001176462</v>
      </c>
      <c r="D145" s="33">
        <v>252</v>
      </c>
      <c r="F145" s="33" t="str" cm="1">
        <f t="array" aca="1" ref="F145" ca="1">_xlfn.TEXTJOIN("", TRUE, IF(ISERR(MID(B145, ROW(INDIRECT("1"&amp;":"&amp;LEN(B145))), 1) * 1), MID(B145, ROW(INDIRECT("1"&amp;":"&amp;LEN(B145))), 1), ""))</f>
        <v>msd</v>
      </c>
    </row>
    <row r="146" spans="1:6">
      <c r="A146" s="33" t="s">
        <v>128</v>
      </c>
      <c r="B146" s="33" t="s">
        <v>415</v>
      </c>
      <c r="C146" s="33">
        <v>21693950.33789587</v>
      </c>
      <c r="D146" s="33">
        <v>92</v>
      </c>
      <c r="F146" s="33" t="str" cm="1">
        <f t="array" aca="1" ref="F146" ca="1">_xlfn.TEXTJOIN("", TRUE, IF(ISERR(MID(B146, ROW(INDIRECT("1"&amp;":"&amp;LEN(B146))), 1) * 1), MID(B146, ROW(INDIRECT("1"&amp;":"&amp;LEN(B146))), 1), ""))</f>
        <v>lga</v>
      </c>
    </row>
    <row r="147" spans="1:6">
      <c r="A147" s="33" t="s">
        <v>128</v>
      </c>
      <c r="B147" s="33" t="s">
        <v>416</v>
      </c>
      <c r="C147" s="33">
        <v>7360578.7299999977</v>
      </c>
      <c r="D147" s="33">
        <v>74</v>
      </c>
      <c r="F147" s="33" t="str" cm="1">
        <f t="array" aca="1" ref="F147" ca="1">_xlfn.TEXTJOIN("", TRUE, IF(ISERR(MID(B147, ROW(INDIRECT("1"&amp;":"&amp;LEN(B147))), 1) * 1), MID(B147, ROW(INDIRECT("1"&amp;":"&amp;LEN(B147))), 1), ""))</f>
        <v>ldl</v>
      </c>
    </row>
    <row r="148" spans="1:6">
      <c r="A148" s="33" t="s">
        <v>288</v>
      </c>
      <c r="B148" s="33" t="s">
        <v>417</v>
      </c>
      <c r="C148" s="33">
        <v>29515.698064515411</v>
      </c>
      <c r="D148" s="33">
        <v>24</v>
      </c>
      <c r="F148" s="33" t="str" cm="1">
        <f t="array" aca="1" ref="F148" ca="1">_xlfn.TEXTJOIN("", TRUE, IF(ISERR(MID(B148, ROW(INDIRECT("1"&amp;":"&amp;LEN(B148))), 1) * 1), MID(B148, ROW(INDIRECT("1"&amp;":"&amp;LEN(B148))), 1), ""))</f>
        <v>rve</v>
      </c>
    </row>
    <row r="149" spans="1:6">
      <c r="A149" s="33" t="s">
        <v>128</v>
      </c>
      <c r="B149" s="33" t="s">
        <v>418</v>
      </c>
      <c r="C149" s="33">
        <v>365242.50672723161</v>
      </c>
      <c r="D149" s="33">
        <v>42</v>
      </c>
      <c r="F149" s="33" t="str" cm="1">
        <f t="array" aca="1" ref="F149" ca="1">_xlfn.TEXTJOIN("", TRUE, IF(ISERR(MID(B149, ROW(INDIRECT("1"&amp;":"&amp;LEN(B149))), 1) * 1), MID(B149, ROW(INDIRECT("1"&amp;":"&amp;LEN(B149))), 1), ""))</f>
        <v>trc</v>
      </c>
    </row>
    <row r="150" spans="1:6">
      <c r="A150" s="33" t="s">
        <v>128</v>
      </c>
      <c r="B150" s="33" t="s">
        <v>419</v>
      </c>
      <c r="C150" s="33">
        <v>1164715.6471428559</v>
      </c>
      <c r="D150" s="33">
        <v>30</v>
      </c>
      <c r="F150" s="33" t="str" cm="1">
        <f t="array" aca="1" ref="F150" ca="1">_xlfn.TEXTJOIN("", TRUE, IF(ISERR(MID(B150, ROW(INDIRECT("1"&amp;":"&amp;LEN(B150))), 1) * 1), MID(B150, ROW(INDIRECT("1"&amp;":"&amp;LEN(B150))), 1), ""))</f>
        <v>wt</v>
      </c>
    </row>
    <row r="151" spans="1:6">
      <c r="A151" s="33" t="s">
        <v>128</v>
      </c>
      <c r="B151" s="33" t="s">
        <v>420</v>
      </c>
      <c r="C151" s="33">
        <v>811059.40099999844</v>
      </c>
      <c r="D151" s="33">
        <v>59</v>
      </c>
      <c r="F151" s="33" t="str" cm="1">
        <f t="array" aca="1" ref="F151" ca="1">_xlfn.TEXTJOIN("", TRUE, IF(ISERR(MID(B151, ROW(INDIRECT("1"&amp;":"&amp;LEN(B151))), 1) * 1), MID(B151, ROW(INDIRECT("1"&amp;":"&amp;LEN(B151))), 1), ""))</f>
        <v>bra</v>
      </c>
    </row>
    <row r="152" spans="1:6">
      <c r="B152" s="33" t="s">
        <v>421</v>
      </c>
      <c r="C152" s="33">
        <v>17034.754166666578</v>
      </c>
      <c r="D152" s="33">
        <v>20</v>
      </c>
      <c r="F152" s="33" t="str" cm="1">
        <f t="array" aca="1" ref="F152" ca="1">_xlfn.TEXTJOIN("", TRUE, IF(ISERR(MID(B152, ROW(INDIRECT("1"&amp;":"&amp;LEN(B152))), 1) * 1), MID(B152, ROW(INDIRECT("1"&amp;":"&amp;LEN(B152))), 1), ""))</f>
        <v>ftr</v>
      </c>
    </row>
    <row r="153" spans="1:6">
      <c r="A153" s="33" t="s">
        <v>131</v>
      </c>
      <c r="B153" s="33" t="s">
        <v>306</v>
      </c>
      <c r="C153" s="33">
        <v>7643359.4079633579</v>
      </c>
      <c r="D153" s="33">
        <v>1736</v>
      </c>
      <c r="F153" s="33" t="str" cm="1">
        <f t="array" aca="1" ref="F153" ca="1">_xlfn.TEXTJOIN("", TRUE, IF(ISERR(MID(B153, ROW(INDIRECT("1"&amp;":"&amp;LEN(B153))), 1) * 1), MID(B153, ROW(INDIRECT("1"&amp;":"&amp;LEN(B153))), 1), ""))</f>
        <v>bra</v>
      </c>
    </row>
    <row r="154" spans="1:6">
      <c r="A154" s="33" t="s">
        <v>135</v>
      </c>
      <c r="B154" s="33" t="s">
        <v>403</v>
      </c>
      <c r="C154" s="33">
        <v>59065.359999999557</v>
      </c>
      <c r="D154" s="33">
        <v>14</v>
      </c>
      <c r="F154" s="33" t="str" cm="1">
        <f t="array" aca="1" ref="F154" ca="1">_xlfn.TEXTJOIN("", TRUE, IF(ISERR(MID(B154, ROW(INDIRECT("1"&amp;":"&amp;LEN(B154))), 1) * 1), MID(B154, ROW(INDIRECT("1"&amp;":"&amp;LEN(B154))), 1), ""))</f>
        <v>cpk</v>
      </c>
    </row>
    <row r="155" spans="1:6">
      <c r="A155" s="33" t="s">
        <v>135</v>
      </c>
      <c r="B155" s="33" t="s">
        <v>305</v>
      </c>
      <c r="C155" s="33">
        <v>531460.53999999852</v>
      </c>
      <c r="D155" s="33">
        <v>46</v>
      </c>
      <c r="F155" s="33" t="str" cm="1">
        <f t="array" aca="1" ref="F155" ca="1">_xlfn.TEXTJOIN("", TRUE, IF(ISERR(MID(B155, ROW(INDIRECT("1"&amp;":"&amp;LEN(B155))), 1) * 1), MID(B155, ROW(INDIRECT("1"&amp;":"&amp;LEN(B155))), 1), ""))</f>
        <v>hpk</v>
      </c>
    </row>
    <row r="156" spans="1:6">
      <c r="A156" s="33" t="s">
        <v>134</v>
      </c>
      <c r="B156" s="33" t="s">
        <v>404</v>
      </c>
      <c r="C156" s="33">
        <v>137430.22999999989</v>
      </c>
      <c r="D156" s="33">
        <v>3</v>
      </c>
      <c r="F156" s="33" t="str" cm="1">
        <f t="array" aca="1" ref="F156" ca="1">_xlfn.TEXTJOIN("", TRUE, IF(ISERR(MID(B156, ROW(INDIRECT("1"&amp;":"&amp;LEN(B156))), 1) * 1), MID(B156, ROW(INDIRECT("1"&amp;":"&amp;LEN(B156))), 1), ""))</f>
        <v>fgy</v>
      </c>
    </row>
    <row r="157" spans="1:6">
      <c r="A157" s="33" t="s">
        <v>135</v>
      </c>
      <c r="B157" s="33" t="s">
        <v>422</v>
      </c>
      <c r="C157" s="33">
        <v>77015.199694356939</v>
      </c>
      <c r="D157" s="33">
        <v>16</v>
      </c>
      <c r="F157" s="33" t="str" cm="1">
        <f t="array" aca="1" ref="F157" ca="1">_xlfn.TEXTJOIN("", TRUE, IF(ISERR(MID(B157, ROW(INDIRECT("1"&amp;":"&amp;LEN(B157))), 1) * 1), MID(B157, ROW(INDIRECT("1"&amp;":"&amp;LEN(B157))), 1), ""))</f>
        <v>tt</v>
      </c>
    </row>
    <row r="158" spans="1:6">
      <c r="A158" s="33" t="s">
        <v>134</v>
      </c>
      <c r="B158" s="33" t="s">
        <v>423</v>
      </c>
      <c r="C158" s="33">
        <v>45399.859999999782</v>
      </c>
      <c r="D158" s="33">
        <v>6</v>
      </c>
      <c r="F158" s="33" t="str" cm="1">
        <f t="array" aca="1" ref="F158" ca="1">_xlfn.TEXTJOIN("", TRUE, IF(ISERR(MID(B158, ROW(INDIRECT("1"&amp;":"&amp;LEN(B158))), 1) * 1), MID(B158, ROW(INDIRECT("1"&amp;":"&amp;LEN(B158))), 1), ""))</f>
        <v>cpk</v>
      </c>
    </row>
    <row r="159" spans="1:6">
      <c r="A159" s="33" t="s">
        <v>135</v>
      </c>
      <c r="B159" s="33" t="s">
        <v>424</v>
      </c>
      <c r="C159" s="33">
        <v>1004932.7745161291</v>
      </c>
      <c r="D159" s="33">
        <v>6</v>
      </c>
      <c r="F159" s="33" t="str" cm="1">
        <f t="array" aca="1" ref="F159" ca="1">_xlfn.TEXTJOIN("", TRUE, IF(ISERR(MID(B159, ROW(INDIRECT("1"&amp;":"&amp;LEN(B159))), 1) * 1), MID(B159, ROW(INDIRECT("1"&amp;":"&amp;LEN(B159))), 1), ""))</f>
        <v>yn</v>
      </c>
    </row>
    <row r="160" spans="1:6">
      <c r="A160" s="33" t="s">
        <v>134</v>
      </c>
      <c r="B160" s="33" t="s">
        <v>397</v>
      </c>
      <c r="C160" s="33">
        <v>1873055.6432531991</v>
      </c>
      <c r="D160" s="33">
        <v>191</v>
      </c>
      <c r="F160" s="33" t="str" cm="1">
        <f t="array" aca="1" ref="F160" ca="1">_xlfn.TEXTJOIN("", TRUE, IF(ISERR(MID(B160, ROW(INDIRECT("1"&amp;":"&amp;LEN(B160))), 1) * 1), MID(B160, ROW(INDIRECT("1"&amp;":"&amp;LEN(B160))), 1), ""))</f>
        <v>myt</v>
      </c>
    </row>
    <row r="161" spans="1:6">
      <c r="B161" s="33" t="s">
        <v>425</v>
      </c>
      <c r="C161" s="33">
        <v>20188.429999999891</v>
      </c>
      <c r="D161" s="33">
        <v>32</v>
      </c>
      <c r="F161" s="33" t="str" cm="1">
        <f t="array" aca="1" ref="F161" ca="1">_xlfn.TEXTJOIN("", TRUE, IF(ISERR(MID(B161, ROW(INDIRECT("1"&amp;":"&amp;LEN(B161))), 1) * 1), MID(B161, ROW(INDIRECT("1"&amp;":"&amp;LEN(B161))), 1), ""))</f>
        <v>cpk</v>
      </c>
    </row>
    <row r="162" spans="1:6">
      <c r="A162" s="33" t="s">
        <v>131</v>
      </c>
      <c r="B162" s="33" t="s">
        <v>426</v>
      </c>
      <c r="C162" s="33">
        <v>6606654.3693808122</v>
      </c>
      <c r="D162" s="33">
        <v>1106</v>
      </c>
      <c r="F162" s="33" t="str" cm="1">
        <f t="array" aca="1" ref="F162" ca="1">_xlfn.TEXTJOIN("", TRUE, IF(ISERR(MID(B162, ROW(INDIRECT("1"&amp;":"&amp;LEN(B162))), 1) * 1), MID(B162, ROW(INDIRECT("1"&amp;":"&amp;LEN(B162))), 1), ""))</f>
        <v>bwa</v>
      </c>
    </row>
    <row r="163" spans="1:6">
      <c r="B163" s="33" t="s">
        <v>427</v>
      </c>
      <c r="C163" s="33">
        <v>1434.5499999999799</v>
      </c>
      <c r="D163" s="33">
        <v>6</v>
      </c>
      <c r="F163" s="33" t="str" cm="1">
        <f t="array" aca="1" ref="F163" ca="1">_xlfn.TEXTJOIN("", TRUE, IF(ISERR(MID(B163, ROW(INDIRECT("1"&amp;":"&amp;LEN(B163))), 1) * 1), MID(B163, ROW(INDIRECT("1"&amp;":"&amp;LEN(B163))), 1), ""))</f>
        <v>mfa</v>
      </c>
    </row>
    <row r="164" spans="1:6">
      <c r="B164" s="33" t="s">
        <v>428</v>
      </c>
      <c r="C164" s="33">
        <v>4780.5799999999654</v>
      </c>
      <c r="D164" s="33">
        <v>5</v>
      </c>
      <c r="F164" s="33" t="str" cm="1">
        <f t="array" aca="1" ref="F164" ca="1">_xlfn.TEXTJOIN("", TRUE, IF(ISERR(MID(B164, ROW(INDIRECT("1"&amp;":"&amp;LEN(B164))), 1) * 1), MID(B164, ROW(INDIRECT("1"&amp;":"&amp;LEN(B164))), 1), ""))</f>
        <v>nla</v>
      </c>
    </row>
    <row r="165" spans="1:6">
      <c r="A165" s="33" t="s">
        <v>134</v>
      </c>
      <c r="B165" s="33" t="s">
        <v>429</v>
      </c>
      <c r="C165" s="33">
        <v>36782.19999999975</v>
      </c>
      <c r="D165" s="33">
        <v>6</v>
      </c>
      <c r="F165" s="33" t="str" cm="1">
        <f t="array" aca="1" ref="F165" ca="1">_xlfn.TEXTJOIN("", TRUE, IF(ISERR(MID(B165, ROW(INDIRECT("1"&amp;":"&amp;LEN(B165))), 1) * 1), MID(B165, ROW(INDIRECT("1"&amp;":"&amp;LEN(B165))), 1), ""))</f>
        <v>mdg</v>
      </c>
    </row>
    <row r="166" spans="1:6">
      <c r="A166" s="33" t="s">
        <v>131</v>
      </c>
      <c r="B166" s="33" t="s">
        <v>430</v>
      </c>
      <c r="C166" s="33">
        <v>3605605.4080785862</v>
      </c>
      <c r="D166" s="33">
        <v>859</v>
      </c>
      <c r="F166" s="33" t="str" cm="1">
        <f t="array" aca="1" ref="F166" ca="1">_xlfn.TEXTJOIN("", TRUE, IF(ISERR(MID(B166, ROW(INDIRECT("1"&amp;":"&amp;LEN(B166))), 1) * 1), MID(B166, ROW(INDIRECT("1"&amp;":"&amp;LEN(B166))), 1), ""))</f>
        <v>mwl</v>
      </c>
    </row>
    <row r="167" spans="1:6">
      <c r="A167" s="33" t="s">
        <v>128</v>
      </c>
      <c r="B167" s="33" t="s">
        <v>431</v>
      </c>
      <c r="C167" s="33">
        <v>14452041.46027148</v>
      </c>
      <c r="D167" s="33">
        <v>180</v>
      </c>
      <c r="F167" s="33" t="str" cm="1">
        <f t="array" aca="1" ref="F167" ca="1">_xlfn.TEXTJOIN("", TRUE, IF(ISERR(MID(B167, ROW(INDIRECT("1"&amp;":"&amp;LEN(B167))), 1) * 1), MID(B167, ROW(INDIRECT("1"&amp;":"&amp;LEN(B167))), 1), ""))</f>
        <v>phm</v>
      </c>
    </row>
    <row r="168" spans="1:6">
      <c r="A168" s="33" t="s">
        <v>135</v>
      </c>
      <c r="B168" s="33" t="s">
        <v>432</v>
      </c>
      <c r="C168" s="33">
        <v>154535.40999999951</v>
      </c>
      <c r="D168" s="33">
        <v>17</v>
      </c>
      <c r="F168" s="33" t="str" cm="1">
        <f t="array" aca="1" ref="F168" ca="1">_xlfn.TEXTJOIN("", TRUE, IF(ISERR(MID(B168, ROW(INDIRECT("1"&amp;":"&amp;LEN(B168))), 1) * 1), MID(B168, ROW(INDIRECT("1"&amp;":"&amp;LEN(B168))), 1), ""))</f>
        <v>ofr</v>
      </c>
    </row>
    <row r="169" spans="1:6">
      <c r="A169" s="33" t="s">
        <v>135</v>
      </c>
      <c r="B169" s="33" t="s">
        <v>433</v>
      </c>
      <c r="C169" s="33">
        <v>177435.46599999981</v>
      </c>
      <c r="D169" s="33">
        <v>7</v>
      </c>
      <c r="F169" s="33" t="str" cm="1">
        <f t="array" aca="1" ref="F169" ca="1">_xlfn.TEXTJOIN("", TRUE, IF(ISERR(MID(B169, ROW(INDIRECT("1"&amp;":"&amp;LEN(B169))), 1) * 1), MID(B169, ROW(INDIRECT("1"&amp;":"&amp;LEN(B169))), 1), ""))</f>
        <v>elm</v>
      </c>
    </row>
    <row r="170" spans="1:6">
      <c r="A170" s="33" t="s">
        <v>135</v>
      </c>
      <c r="B170" s="33" t="s">
        <v>434</v>
      </c>
      <c r="C170" s="33">
        <v>89.109999999979394</v>
      </c>
      <c r="D170" s="33">
        <v>1</v>
      </c>
      <c r="F170" s="33" t="str" cm="1">
        <f t="array" aca="1" ref="F170" ca="1">_xlfn.TEXTJOIN("", TRUE, IF(ISERR(MID(B170, ROW(INDIRECT("1"&amp;":"&amp;LEN(B170))), 1) * 1), MID(B170, ROW(INDIRECT("1"&amp;":"&amp;LEN(B170))), 1), ""))</f>
        <v>wt</v>
      </c>
    </row>
    <row r="171" spans="1:6">
      <c r="A171" s="33" t="s">
        <v>134</v>
      </c>
      <c r="B171" s="33" t="s">
        <v>435</v>
      </c>
      <c r="C171" s="33">
        <v>1917532.2118188101</v>
      </c>
      <c r="D171" s="33">
        <v>152</v>
      </c>
      <c r="F171" s="33" t="str" cm="1">
        <f t="array" aca="1" ref="F171" ca="1">_xlfn.TEXTJOIN("", TRUE, IF(ISERR(MID(B171, ROW(INDIRECT("1"&amp;":"&amp;LEN(B171))), 1) * 1), MID(B171, ROW(INDIRECT("1"&amp;":"&amp;LEN(B171))), 1), ""))</f>
        <v>llg</v>
      </c>
    </row>
    <row r="172" spans="1:6">
      <c r="A172" s="33" t="s">
        <v>135</v>
      </c>
      <c r="B172" s="33" t="s">
        <v>436</v>
      </c>
      <c r="C172" s="33">
        <v>41156.679999999753</v>
      </c>
      <c r="D172" s="33">
        <v>10</v>
      </c>
      <c r="F172" s="33" t="str" cm="1">
        <f t="array" aca="1" ref="F172" ca="1">_xlfn.TEXTJOIN("", TRUE, IF(ISERR(MID(B172, ROW(INDIRECT("1"&amp;":"&amp;LEN(B172))), 1) * 1), MID(B172, ROW(INDIRECT("1"&amp;":"&amp;LEN(B172))), 1), ""))</f>
        <v>klk</v>
      </c>
    </row>
    <row r="173" spans="1:6">
      <c r="A173" s="33" t="s">
        <v>288</v>
      </c>
      <c r="B173" s="33" t="s">
        <v>437</v>
      </c>
      <c r="C173" s="33">
        <v>48247.639999999417</v>
      </c>
      <c r="D173" s="33">
        <v>17</v>
      </c>
      <c r="F173" s="33" t="str" cm="1">
        <f t="array" aca="1" ref="F173" ca="1">_xlfn.TEXTJOIN("", TRUE, IF(ISERR(MID(B173, ROW(INDIRECT("1"&amp;":"&amp;LEN(B173))), 1) * 1), MID(B173, ROW(INDIRECT("1"&amp;":"&amp;LEN(B173))), 1), ""))</f>
        <v>wt</v>
      </c>
    </row>
    <row r="174" spans="1:6">
      <c r="A174" s="33" t="s">
        <v>134</v>
      </c>
      <c r="B174" s="33" t="s">
        <v>438</v>
      </c>
      <c r="C174" s="33">
        <v>153288.29521739061</v>
      </c>
      <c r="D174" s="33">
        <v>21</v>
      </c>
      <c r="F174" s="33" t="str" cm="1">
        <f t="array" aca="1" ref="F174" ca="1">_xlfn.TEXTJOIN("", TRUE, IF(ISERR(MID(B174, ROW(INDIRECT("1"&amp;":"&amp;LEN(B174))), 1) * 1), MID(B174, ROW(INDIRECT("1"&amp;":"&amp;LEN(B174))), 1), ""))</f>
        <v>mdi</v>
      </c>
    </row>
    <row r="175" spans="1:6">
      <c r="A175" s="33" t="s">
        <v>135</v>
      </c>
      <c r="B175" s="33" t="s">
        <v>439</v>
      </c>
      <c r="C175" s="33">
        <v>19245.309999999859</v>
      </c>
      <c r="D175" s="33">
        <v>5</v>
      </c>
      <c r="F175" s="33" t="str" cm="1">
        <f t="array" aca="1" ref="F175" ca="1">_xlfn.TEXTJOIN("", TRUE, IF(ISERR(MID(B175, ROW(INDIRECT("1"&amp;":"&amp;LEN(B175))), 1) * 1), MID(B175, ROW(INDIRECT("1"&amp;":"&amp;LEN(B175))), 1), ""))</f>
        <v>nrn</v>
      </c>
    </row>
    <row r="176" spans="1:6">
      <c r="A176" s="33" t="s">
        <v>135</v>
      </c>
      <c r="B176" s="33" t="s">
        <v>440</v>
      </c>
      <c r="C176" s="33">
        <v>500659.10999999952</v>
      </c>
      <c r="D176" s="33">
        <v>16</v>
      </c>
      <c r="F176" s="33" t="str" cm="1">
        <f t="array" aca="1" ref="F176" ca="1">_xlfn.TEXTJOIN("", TRUE, IF(ISERR(MID(B176, ROW(INDIRECT("1"&amp;":"&amp;LEN(B176))), 1) * 1), MID(B176, ROW(INDIRECT("1"&amp;":"&amp;LEN(B176))), 1), ""))</f>
        <v>wgl</v>
      </c>
    </row>
    <row r="177" spans="1:6">
      <c r="A177" s="33" t="s">
        <v>134</v>
      </c>
      <c r="B177" s="33" t="s">
        <v>347</v>
      </c>
      <c r="C177" s="33">
        <v>80534.509999999776</v>
      </c>
      <c r="D177" s="33">
        <v>6</v>
      </c>
      <c r="F177" s="33" t="str" cm="1">
        <f t="array" aca="1" ref="F177" ca="1">_xlfn.TEXTJOIN("", TRUE, IF(ISERR(MID(B177, ROW(INDIRECT("1"&amp;":"&amp;LEN(B177))), 1) * 1), MID(B177, ROW(INDIRECT("1"&amp;":"&amp;LEN(B177))), 1), ""))</f>
        <v>fgy</v>
      </c>
    </row>
    <row r="178" spans="1:6">
      <c r="A178" s="33" t="s">
        <v>135</v>
      </c>
      <c r="B178" s="33" t="s">
        <v>441</v>
      </c>
      <c r="C178" s="33">
        <v>1597974.48</v>
      </c>
      <c r="D178" s="33">
        <v>1</v>
      </c>
      <c r="F178" s="33" t="str" cm="1">
        <f t="array" aca="1" ref="F178" ca="1">_xlfn.TEXTJOIN("", TRUE, IF(ISERR(MID(B178, ROW(INDIRECT("1"&amp;":"&amp;LEN(B178))), 1) * 1), MID(B178, ROW(INDIRECT("1"&amp;":"&amp;LEN(B178))), 1), ""))</f>
        <v>bwr</v>
      </c>
    </row>
    <row r="179" spans="1:6">
      <c r="A179" s="33" t="s">
        <v>304</v>
      </c>
      <c r="B179" s="33" t="s">
        <v>442</v>
      </c>
      <c r="C179" s="33">
        <v>103048.5</v>
      </c>
      <c r="D179" s="33">
        <v>1</v>
      </c>
      <c r="F179" s="33" t="str" cm="1">
        <f t="array" aca="1" ref="F179" ca="1">_xlfn.TEXTJOIN("", TRUE, IF(ISERR(MID(B179, ROW(INDIRECT("1"&amp;":"&amp;LEN(B179))), 1) * 1), MID(B179, ROW(INDIRECT("1"&amp;":"&amp;LEN(B179))), 1), ""))</f>
        <v>bn</v>
      </c>
    </row>
    <row r="180" spans="1:6">
      <c r="A180" s="33" t="s">
        <v>131</v>
      </c>
      <c r="B180" s="33" t="s">
        <v>443</v>
      </c>
      <c r="C180" s="33">
        <v>40411755.011701763</v>
      </c>
      <c r="D180" s="33">
        <v>10946</v>
      </c>
      <c r="F180" s="33" t="str" cm="1">
        <f t="array" aca="1" ref="F180" ca="1">_xlfn.TEXTJOIN("", TRUE, IF(ISERR(MID(B180, ROW(INDIRECT("1"&amp;":"&amp;LEN(B180))), 1) * 1), MID(B180, ROW(INDIRECT("1"&amp;":"&amp;LEN(B180))), 1), ""))</f>
        <v>klo</v>
      </c>
    </row>
    <row r="181" spans="1:6">
      <c r="A181" s="33" t="s">
        <v>131</v>
      </c>
      <c r="B181" s="33" t="s">
        <v>444</v>
      </c>
      <c r="C181" s="33">
        <v>9101921.8027631268</v>
      </c>
      <c r="D181" s="33">
        <v>1763</v>
      </c>
      <c r="F181" s="33" t="str" cm="1">
        <f t="array" aca="1" ref="F181" ca="1">_xlfn.TEXTJOIN("", TRUE, IF(ISERR(MID(B181, ROW(INDIRECT("1"&amp;":"&amp;LEN(B181))), 1) * 1), MID(B181, ROW(INDIRECT("1"&amp;":"&amp;LEN(B181))), 1), ""))</f>
        <v>fgy</v>
      </c>
    </row>
    <row r="182" spans="1:6">
      <c r="A182" s="33" t="s">
        <v>304</v>
      </c>
      <c r="B182" s="33" t="s">
        <v>357</v>
      </c>
      <c r="C182" s="33">
        <v>2308168.5099999998</v>
      </c>
      <c r="D182" s="33">
        <v>1</v>
      </c>
      <c r="F182" s="33" t="str" cm="1">
        <f t="array" aca="1" ref="F182" ca="1">_xlfn.TEXTJOIN("", TRUE, IF(ISERR(MID(B182, ROW(INDIRECT("1"&amp;":"&amp;LEN(B182))), 1) * 1), MID(B182, ROW(INDIRECT("1"&amp;":"&amp;LEN(B182))), 1), ""))</f>
        <v>cre</v>
      </c>
    </row>
    <row r="183" spans="1:6">
      <c r="A183" s="33" t="s">
        <v>131</v>
      </c>
      <c r="B183" s="33" t="s">
        <v>445</v>
      </c>
      <c r="C183" s="33">
        <v>8555201.9980698917</v>
      </c>
      <c r="D183" s="33">
        <v>1156</v>
      </c>
      <c r="F183" s="33" t="str" cm="1">
        <f t="array" aca="1" ref="F183" ca="1">_xlfn.TEXTJOIN("", TRUE, IF(ISERR(MID(B183, ROW(INDIRECT("1"&amp;":"&amp;LEN(B183))), 1) * 1), MID(B183, ROW(INDIRECT("1"&amp;":"&amp;LEN(B183))), 1), ""))</f>
        <v>wn</v>
      </c>
    </row>
    <row r="184" spans="1:6">
      <c r="A184" s="33" t="s">
        <v>128</v>
      </c>
      <c r="B184" s="33" t="s">
        <v>446</v>
      </c>
      <c r="C184" s="33">
        <v>5299491.9938461483</v>
      </c>
      <c r="D184" s="33">
        <v>179</v>
      </c>
      <c r="F184" s="33" t="str" cm="1">
        <f t="array" aca="1" ref="F184" ca="1">_xlfn.TEXTJOIN("", TRUE, IF(ISERR(MID(B184, ROW(INDIRECT("1"&amp;":"&amp;LEN(B184))), 1) * 1), MID(B184, ROW(INDIRECT("1"&amp;":"&amp;LEN(B184))), 1), ""))</f>
        <v>mfa</v>
      </c>
    </row>
    <row r="185" spans="1:6">
      <c r="A185" s="33" t="s">
        <v>128</v>
      </c>
      <c r="B185" s="33" t="s">
        <v>447</v>
      </c>
      <c r="C185" s="33">
        <v>3798691.8899999978</v>
      </c>
      <c r="D185" s="33">
        <v>62</v>
      </c>
      <c r="F185" s="33" t="str" cm="1">
        <f t="array" aca="1" ref="F185" ca="1">_xlfn.TEXTJOIN("", TRUE, IF(ISERR(MID(B185, ROW(INDIRECT("1"&amp;":"&amp;LEN(B185))), 1) * 1), MID(B185, ROW(INDIRECT("1"&amp;":"&amp;LEN(B185))), 1), ""))</f>
        <v>lyd</v>
      </c>
    </row>
    <row r="186" spans="1:6">
      <c r="A186" s="33" t="s">
        <v>304</v>
      </c>
      <c r="B186" s="33" t="s">
        <v>374</v>
      </c>
      <c r="C186" s="33">
        <v>2014.809999999967</v>
      </c>
      <c r="D186" s="33">
        <v>1</v>
      </c>
      <c r="F186" s="33" t="str" cm="1">
        <f t="array" aca="1" ref="F186" ca="1">_xlfn.TEXTJOIN("", TRUE, IF(ISERR(MID(B186, ROW(INDIRECT("1"&amp;":"&amp;LEN(B186))), 1) * 1), MID(B186, ROW(INDIRECT("1"&amp;":"&amp;LEN(B186))), 1), ""))</f>
        <v>bn</v>
      </c>
    </row>
    <row r="187" spans="1:6">
      <c r="A187" s="33" t="s">
        <v>128</v>
      </c>
      <c r="B187" s="33" t="s">
        <v>448</v>
      </c>
      <c r="C187" s="33">
        <v>9360587.4940717649</v>
      </c>
      <c r="D187" s="33">
        <v>189</v>
      </c>
      <c r="F187" s="33" t="str" cm="1">
        <f t="array" aca="1" ref="F187" ca="1">_xlfn.TEXTJOIN("", TRUE, IF(ISERR(MID(B187, ROW(INDIRECT("1"&amp;":"&amp;LEN(B187))), 1) * 1), MID(B187, ROW(INDIRECT("1"&amp;":"&amp;LEN(B187))), 1), ""))</f>
        <v>cf</v>
      </c>
    </row>
    <row r="188" spans="1:6">
      <c r="A188" s="33" t="s">
        <v>134</v>
      </c>
      <c r="B188" s="33" t="s">
        <v>449</v>
      </c>
      <c r="C188" s="33">
        <v>4665290.6529101282</v>
      </c>
      <c r="D188" s="33">
        <v>555</v>
      </c>
      <c r="F188" s="33" t="str" cm="1">
        <f t="array" aca="1" ref="F188" ca="1">_xlfn.TEXTJOIN("", TRUE, IF(ISERR(MID(B188, ROW(INDIRECT("1"&amp;":"&amp;LEN(B188))), 1) * 1), MID(B188, ROW(INDIRECT("1"&amp;":"&amp;LEN(B188))), 1), ""))</f>
        <v>lga</v>
      </c>
    </row>
    <row r="189" spans="1:6">
      <c r="A189" s="33" t="s">
        <v>131</v>
      </c>
      <c r="B189" s="33" t="s">
        <v>450</v>
      </c>
      <c r="C189" s="33">
        <v>10895753.23641165</v>
      </c>
      <c r="D189" s="33">
        <v>2051</v>
      </c>
      <c r="F189" s="33" t="str" cm="1">
        <f t="array" aca="1" ref="F189" ca="1">_xlfn.TEXTJOIN("", TRUE, IF(ISERR(MID(B189, ROW(INDIRECT("1"&amp;":"&amp;LEN(B189))), 1) * 1), MID(B189, ROW(INDIRECT("1"&amp;":"&amp;LEN(B189))), 1), ""))</f>
        <v>lyd</v>
      </c>
    </row>
    <row r="190" spans="1:6">
      <c r="A190" s="33" t="s">
        <v>288</v>
      </c>
      <c r="B190" s="33" t="s">
        <v>451</v>
      </c>
      <c r="C190" s="33">
        <v>35388.669999999292</v>
      </c>
      <c r="D190" s="33">
        <v>19</v>
      </c>
      <c r="F190" s="33" t="str" cm="1">
        <f t="array" aca="1" ref="F190" ca="1">_xlfn.TEXTJOIN("", TRUE, IF(ISERR(MID(B190, ROW(INDIRECT("1"&amp;":"&amp;LEN(B190))), 1) * 1), MID(B190, ROW(INDIRECT("1"&amp;":"&amp;LEN(B190))), 1), ""))</f>
        <v>cre</v>
      </c>
    </row>
    <row r="191" spans="1:6">
      <c r="B191" s="33" t="s">
        <v>452</v>
      </c>
      <c r="C191" s="33">
        <v>685.04999999998802</v>
      </c>
      <c r="D191" s="33">
        <v>3</v>
      </c>
      <c r="F191" s="33" t="str" cm="1">
        <f t="array" aca="1" ref="F191" ca="1">_xlfn.TEXTJOIN("", TRUE, IF(ISERR(MID(B191, ROW(INDIRECT("1"&amp;":"&amp;LEN(B191))), 1) * 1), MID(B191, ROW(INDIRECT("1"&amp;":"&amp;LEN(B191))), 1), ""))</f>
        <v>smg</v>
      </c>
    </row>
    <row r="192" spans="1:6">
      <c r="A192" s="33" t="s">
        <v>135</v>
      </c>
      <c r="B192" s="33" t="s">
        <v>412</v>
      </c>
      <c r="C192" s="33">
        <v>1966971.1028181801</v>
      </c>
      <c r="D192" s="33">
        <v>55</v>
      </c>
      <c r="F192" s="33" t="str" cm="1">
        <f t="array" aca="1" ref="F192" ca="1">_xlfn.TEXTJOIN("", TRUE, IF(ISERR(MID(B192, ROW(INDIRECT("1"&amp;":"&amp;LEN(B192))), 1) * 1), MID(B192, ROW(INDIRECT("1"&amp;":"&amp;LEN(B192))), 1), ""))</f>
        <v>cyn</v>
      </c>
    </row>
    <row r="193" spans="1:6">
      <c r="A193" s="33" t="s">
        <v>128</v>
      </c>
      <c r="B193" s="33" t="s">
        <v>370</v>
      </c>
      <c r="C193" s="33">
        <v>10157994.97978342</v>
      </c>
      <c r="D193" s="33">
        <v>156</v>
      </c>
      <c r="F193" s="33" t="str" cm="1">
        <f t="array" aca="1" ref="F193" ca="1">_xlfn.TEXTJOIN("", TRUE, IF(ISERR(MID(B193, ROW(INDIRECT("1"&amp;":"&amp;LEN(B193))), 1) * 1), MID(B193, ROW(INDIRECT("1"&amp;":"&amp;LEN(B193))), 1), ""))</f>
        <v>wn</v>
      </c>
    </row>
    <row r="194" spans="1:6">
      <c r="B194" s="33" t="s">
        <v>407</v>
      </c>
      <c r="C194" s="33">
        <v>32464.72118279558</v>
      </c>
      <c r="D194" s="33">
        <v>22</v>
      </c>
      <c r="F194" s="33" t="str" cm="1">
        <f t="array" aca="1" ref="F194" ca="1">_xlfn.TEXTJOIN("", TRUE, IF(ISERR(MID(B194, ROW(INDIRECT("1"&amp;":"&amp;LEN(B194))), 1) * 1), MID(B194, ROW(INDIRECT("1"&amp;":"&amp;LEN(B194))), 1), ""))</f>
        <v>phm</v>
      </c>
    </row>
    <row r="195" spans="1:6">
      <c r="B195" s="33" t="s">
        <v>327</v>
      </c>
      <c r="C195" s="33">
        <v>13890.63499999994</v>
      </c>
      <c r="D195" s="33">
        <v>10</v>
      </c>
      <c r="F195" s="33" t="str" cm="1">
        <f t="array" aca="1" ref="F195" ca="1">_xlfn.TEXTJOIN("", TRUE, IF(ISERR(MID(B195, ROW(INDIRECT("1"&amp;":"&amp;LEN(B195))), 1) * 1), MID(B195, ROW(INDIRECT("1"&amp;":"&amp;LEN(B195))), 1), ""))</f>
        <v>sfs</v>
      </c>
    </row>
    <row r="196" spans="1:6">
      <c r="A196" s="33" t="s">
        <v>288</v>
      </c>
      <c r="B196" s="33" t="s">
        <v>453</v>
      </c>
      <c r="C196" s="33">
        <v>15011.939999999729</v>
      </c>
      <c r="D196" s="33">
        <v>8</v>
      </c>
      <c r="F196" s="33" t="str" cm="1">
        <f t="array" aca="1" ref="F196" ca="1">_xlfn.TEXTJOIN("", TRUE, IF(ISERR(MID(B196, ROW(INDIRECT("1"&amp;":"&amp;LEN(B196))), 1) * 1), MID(B196, ROW(INDIRECT("1"&amp;":"&amp;LEN(B196))), 1), ""))</f>
        <v>tt</v>
      </c>
    </row>
    <row r="197" spans="1:6">
      <c r="A197" s="33" t="s">
        <v>134</v>
      </c>
      <c r="B197" s="33" t="s">
        <v>353</v>
      </c>
      <c r="C197" s="33">
        <v>1065599.696118895</v>
      </c>
      <c r="D197" s="33">
        <v>147</v>
      </c>
      <c r="F197" s="33" t="str" cm="1">
        <f t="array" aca="1" ref="F197" ca="1">_xlfn.TEXTJOIN("", TRUE, IF(ISERR(MID(B197, ROW(INDIRECT("1"&amp;":"&amp;LEN(B197))), 1) * 1), MID(B197, ROW(INDIRECT("1"&amp;":"&amp;LEN(B197))), 1), ""))</f>
        <v>lga</v>
      </c>
    </row>
    <row r="198" spans="1:6">
      <c r="B198" s="33" t="s">
        <v>362</v>
      </c>
      <c r="C198" s="33">
        <v>52350.629999999961</v>
      </c>
      <c r="D198" s="33">
        <v>6</v>
      </c>
      <c r="F198" s="33" t="str" cm="1">
        <f t="array" aca="1" ref="F198" ca="1">_xlfn.TEXTJOIN("", TRUE, IF(ISERR(MID(B198, ROW(INDIRECT("1"&amp;":"&amp;LEN(B198))), 1) * 1), MID(B198, ROW(INDIRECT("1"&amp;":"&amp;LEN(B198))), 1), ""))</f>
        <v>ldl</v>
      </c>
    </row>
    <row r="199" spans="1:6">
      <c r="A199" s="33" t="s">
        <v>135</v>
      </c>
      <c r="B199" s="33" t="s">
        <v>378</v>
      </c>
      <c r="C199" s="33">
        <v>231920.99999999971</v>
      </c>
      <c r="D199" s="33">
        <v>9</v>
      </c>
      <c r="F199" s="33" t="str" cm="1">
        <f t="array" aca="1" ref="F199" ca="1">_xlfn.TEXTJOIN("", TRUE, IF(ISERR(MID(B199, ROW(INDIRECT("1"&amp;":"&amp;LEN(B199))), 1) * 1), MID(B199, ROW(INDIRECT("1"&amp;":"&amp;LEN(B199))), 1), ""))</f>
        <v>smg</v>
      </c>
    </row>
    <row r="200" spans="1:6">
      <c r="A200" s="33" t="s">
        <v>304</v>
      </c>
      <c r="B200" s="33" t="s">
        <v>385</v>
      </c>
      <c r="C200" s="33">
        <v>813470.87999999977</v>
      </c>
      <c r="D200" s="33">
        <v>6</v>
      </c>
      <c r="F200" s="33" t="str" cm="1">
        <f t="array" aca="1" ref="F200" ca="1">_xlfn.TEXTJOIN("", TRUE, IF(ISERR(MID(B200, ROW(INDIRECT("1"&amp;":"&amp;LEN(B200))), 1) * 1), MID(B200, ROW(INDIRECT("1"&amp;":"&amp;LEN(B200))), 1), ""))</f>
        <v>myt</v>
      </c>
    </row>
    <row r="201" spans="1:6">
      <c r="B201" s="33" t="s">
        <v>346</v>
      </c>
      <c r="C201" s="33">
        <v>66801.899999999849</v>
      </c>
      <c r="D201" s="33">
        <v>34</v>
      </c>
      <c r="F201" s="33" t="str" cm="1">
        <f t="array" aca="1" ref="F201" ca="1">_xlfn.TEXTJOIN("", TRUE, IF(ISERR(MID(B201, ROW(INDIRECT("1"&amp;":"&amp;LEN(B201))), 1) * 1), MID(B201, ROW(INDIRECT("1"&amp;":"&amp;LEN(B201))), 1), ""))</f>
        <v>smr</v>
      </c>
    </row>
    <row r="202" spans="1:6">
      <c r="A202" s="33" t="s">
        <v>288</v>
      </c>
      <c r="B202" s="33" t="s">
        <v>454</v>
      </c>
      <c r="C202" s="33">
        <v>49453.442666665956</v>
      </c>
      <c r="D202" s="33">
        <v>23</v>
      </c>
      <c r="F202" s="33" t="str" cm="1">
        <f t="array" aca="1" ref="F202" ca="1">_xlfn.TEXTJOIN("", TRUE, IF(ISERR(MID(B202, ROW(INDIRECT("1"&amp;":"&amp;LEN(B202))), 1) * 1), MID(B202, ROW(INDIRECT("1"&amp;":"&amp;LEN(B202))), 1), ""))</f>
        <v>cre</v>
      </c>
    </row>
    <row r="203" spans="1:6">
      <c r="A203" s="33" t="s">
        <v>135</v>
      </c>
      <c r="B203" s="33" t="s">
        <v>455</v>
      </c>
      <c r="C203" s="33">
        <v>2337630.2077926411</v>
      </c>
      <c r="D203" s="33">
        <v>41</v>
      </c>
      <c r="F203" s="33" t="str" cm="1">
        <f t="array" aca="1" ref="F203" ca="1">_xlfn.TEXTJOIN("", TRUE, IF(ISERR(MID(B203, ROW(INDIRECT("1"&amp;":"&amp;LEN(B203))), 1) * 1), MID(B203, ROW(INDIRECT("1"&amp;":"&amp;LEN(B203))), 1), ""))</f>
        <v>bdl</v>
      </c>
    </row>
    <row r="204" spans="1:6">
      <c r="B204" s="33" t="s">
        <v>456</v>
      </c>
      <c r="C204" s="33">
        <v>302066.09999999992</v>
      </c>
      <c r="D204" s="33">
        <v>12</v>
      </c>
      <c r="F204" s="33" t="str" cm="1">
        <f t="array" aca="1" ref="F204" ca="1">_xlfn.TEXTJOIN("", TRUE, IF(ISERR(MID(B204, ROW(INDIRECT("1"&amp;":"&amp;LEN(B204))), 1) * 1), MID(B204, ROW(INDIRECT("1"&amp;":"&amp;LEN(B204))), 1), ""))</f>
        <v>rve</v>
      </c>
    </row>
    <row r="205" spans="1:6">
      <c r="A205" s="33" t="s">
        <v>134</v>
      </c>
      <c r="B205" s="33" t="s">
        <v>457</v>
      </c>
      <c r="C205" s="33">
        <v>3245.0099999999829</v>
      </c>
      <c r="D205" s="33">
        <v>1</v>
      </c>
      <c r="F205" s="33" t="str" cm="1">
        <f t="array" aca="1" ref="F205" ca="1">_xlfn.TEXTJOIN("", TRUE, IF(ISERR(MID(B205, ROW(INDIRECT("1"&amp;":"&amp;LEN(B205))), 1) * 1), MID(B205, ROW(INDIRECT("1"&amp;":"&amp;LEN(B205))), 1), ""))</f>
        <v>wo</v>
      </c>
    </row>
    <row r="206" spans="1:6">
      <c r="A206" s="33" t="s">
        <v>304</v>
      </c>
      <c r="B206" s="33" t="s">
        <v>458</v>
      </c>
      <c r="C206" s="33">
        <v>171706.1999999999</v>
      </c>
      <c r="D206" s="33">
        <v>2</v>
      </c>
      <c r="F206" s="33" t="str" cm="1">
        <f t="array" aca="1" ref="F206" ca="1">_xlfn.TEXTJOIN("", TRUE, IF(ISERR(MID(B206, ROW(INDIRECT("1"&amp;":"&amp;LEN(B206))), 1) * 1), MID(B206, ROW(INDIRECT("1"&amp;":"&amp;LEN(B206))), 1), ""))</f>
        <v>ofr</v>
      </c>
    </row>
    <row r="207" spans="1:6">
      <c r="A207" s="33" t="s">
        <v>131</v>
      </c>
      <c r="B207" s="33" t="s">
        <v>318</v>
      </c>
      <c r="C207" s="33">
        <v>13181645.44497977</v>
      </c>
      <c r="D207" s="33">
        <v>3553</v>
      </c>
      <c r="F207" s="33" t="str" cm="1">
        <f t="array" aca="1" ref="F207" ca="1">_xlfn.TEXTJOIN("", TRUE, IF(ISERR(MID(B207, ROW(INDIRECT("1"&amp;":"&amp;LEN(B207))), 1) * 1), MID(B207, ROW(INDIRECT("1"&amp;":"&amp;LEN(B207))), 1), ""))</f>
        <v>tt</v>
      </c>
    </row>
    <row r="208" spans="1:6">
      <c r="A208" s="33" t="s">
        <v>128</v>
      </c>
      <c r="B208" s="33" t="s">
        <v>459</v>
      </c>
      <c r="C208" s="33">
        <v>13522117.974151419</v>
      </c>
      <c r="D208" s="33">
        <v>216</v>
      </c>
      <c r="F208" s="33" t="str" cm="1">
        <f t="array" aca="1" ref="F208" ca="1">_xlfn.TEXTJOIN("", TRUE, IF(ISERR(MID(B208, ROW(INDIRECT("1"&amp;":"&amp;LEN(B208))), 1) * 1), MID(B208, ROW(INDIRECT("1"&amp;":"&amp;LEN(B208))), 1), ""))</f>
        <v>wgl</v>
      </c>
    </row>
    <row r="209" spans="1:6">
      <c r="A209" s="33" t="s">
        <v>128</v>
      </c>
      <c r="B209" s="33" t="s">
        <v>460</v>
      </c>
      <c r="C209" s="33">
        <v>15242696.97912902</v>
      </c>
      <c r="D209" s="33">
        <v>271</v>
      </c>
      <c r="F209" s="33" t="str" cm="1">
        <f t="array" aca="1" ref="F209" ca="1">_xlfn.TEXTJOIN("", TRUE, IF(ISERR(MID(B209, ROW(INDIRECT("1"&amp;":"&amp;LEN(B209))), 1) * 1), MID(B209, ROW(INDIRECT("1"&amp;":"&amp;LEN(B209))), 1), ""))</f>
        <v>hpk</v>
      </c>
    </row>
    <row r="210" spans="1:6">
      <c r="A210" s="33" t="s">
        <v>128</v>
      </c>
      <c r="B210" s="33" t="s">
        <v>461</v>
      </c>
      <c r="C210" s="33">
        <v>12222544.14231262</v>
      </c>
      <c r="D210" s="33">
        <v>437</v>
      </c>
      <c r="F210" s="33" t="str" cm="1">
        <f t="array" aca="1" ref="F210" ca="1">_xlfn.TEXTJOIN("", TRUE, IF(ISERR(MID(B210, ROW(INDIRECT("1"&amp;":"&amp;LEN(B210))), 1) * 1), MID(B210, ROW(INDIRECT("1"&amp;":"&amp;LEN(B210))), 1), ""))</f>
        <v>bwr</v>
      </c>
    </row>
    <row r="211" spans="1:6">
      <c r="A211" s="33" t="s">
        <v>288</v>
      </c>
      <c r="B211" s="33" t="s">
        <v>462</v>
      </c>
      <c r="C211" s="33">
        <v>19980.169999999609</v>
      </c>
      <c r="D211" s="33">
        <v>11</v>
      </c>
      <c r="F211" s="33" t="str" cm="1">
        <f t="array" aca="1" ref="F211" ca="1">_xlfn.TEXTJOIN("", TRUE, IF(ISERR(MID(B211, ROW(INDIRECT("1"&amp;":"&amp;LEN(B211))), 1) * 1), MID(B211, ROW(INDIRECT("1"&amp;":"&amp;LEN(B211))), 1), ""))</f>
        <v>nla</v>
      </c>
    </row>
    <row r="212" spans="1:6">
      <c r="A212" s="33" t="s">
        <v>134</v>
      </c>
      <c r="B212" s="33" t="s">
        <v>463</v>
      </c>
      <c r="C212" s="33">
        <v>9303.2599999999657</v>
      </c>
      <c r="D212" s="33">
        <v>1</v>
      </c>
      <c r="F212" s="33" t="str" cm="1">
        <f t="array" aca="1" ref="F212" ca="1">_xlfn.TEXTJOIN("", TRUE, IF(ISERR(MID(B212, ROW(INDIRECT("1"&amp;":"&amp;LEN(B212))), 1) * 1), MID(B212, ROW(INDIRECT("1"&amp;":"&amp;LEN(B212))), 1), ""))</f>
        <v>bwr</v>
      </c>
    </row>
    <row r="213" spans="1:6">
      <c r="B213" s="33" t="s">
        <v>464</v>
      </c>
      <c r="C213" s="33">
        <v>15962.879892472971</v>
      </c>
      <c r="D213" s="33">
        <v>36</v>
      </c>
      <c r="F213" s="33" t="str" cm="1">
        <f t="array" aca="1" ref="F213" ca="1">_xlfn.TEXTJOIN("", TRUE, IF(ISERR(MID(B213, ROW(INDIRECT("1"&amp;":"&amp;LEN(B213))), 1) * 1), MID(B213, ROW(INDIRECT("1"&amp;":"&amp;LEN(B213))), 1), ""))</f>
        <v>wgi</v>
      </c>
    </row>
    <row r="214" spans="1:6">
      <c r="A214" s="33" t="s">
        <v>131</v>
      </c>
      <c r="B214" s="33" t="s">
        <v>465</v>
      </c>
      <c r="C214" s="33">
        <v>18593732.56587686</v>
      </c>
      <c r="D214" s="33">
        <v>6830</v>
      </c>
      <c r="F214" s="33" t="str" cm="1">
        <f t="array" aca="1" ref="F214" ca="1">_xlfn.TEXTJOIN("", TRUE, IF(ISERR(MID(B214, ROW(INDIRECT("1"&amp;":"&amp;LEN(B214))), 1) * 1), MID(B214, ROW(INDIRECT("1"&amp;":"&amp;LEN(B214))), 1), ""))</f>
        <v>cln</v>
      </c>
    </row>
    <row r="215" spans="1:6">
      <c r="A215" s="33" t="s">
        <v>131</v>
      </c>
      <c r="B215" s="33" t="s">
        <v>466</v>
      </c>
      <c r="C215" s="33">
        <v>1879247.7046128931</v>
      </c>
      <c r="D215" s="33">
        <v>295</v>
      </c>
      <c r="F215" s="33" t="str" cm="1">
        <f t="array" aca="1" ref="F215" ca="1">_xlfn.TEXTJOIN("", TRUE, IF(ISERR(MID(B215, ROW(INDIRECT("1"&amp;":"&amp;LEN(B215))), 1) * 1), MID(B215, ROW(INDIRECT("1"&amp;":"&amp;LEN(B215))), 1), ""))</f>
        <v>lga</v>
      </c>
    </row>
    <row r="216" spans="1:6">
      <c r="A216" s="33" t="s">
        <v>131</v>
      </c>
      <c r="B216" s="33" t="s">
        <v>467</v>
      </c>
      <c r="C216" s="33">
        <v>108696.41860343479</v>
      </c>
      <c r="D216" s="33">
        <v>22</v>
      </c>
      <c r="F216" s="33" t="str" cm="1">
        <f t="array" aca="1" ref="F216" ca="1">_xlfn.TEXTJOIN("", TRUE, IF(ISERR(MID(B216, ROW(INDIRECT("1"&amp;":"&amp;LEN(B216))), 1) * 1), MID(B216, ROW(INDIRECT("1"&amp;":"&amp;LEN(B216))), 1), ""))</f>
        <v>cnr</v>
      </c>
    </row>
    <row r="217" spans="1:6">
      <c r="B217" s="33" t="s">
        <v>440</v>
      </c>
      <c r="C217" s="33">
        <v>112644.3660645159</v>
      </c>
      <c r="D217" s="33">
        <v>43</v>
      </c>
      <c r="F217" s="33" t="str" cm="1">
        <f t="array" aca="1" ref="F217" ca="1">_xlfn.TEXTJOIN("", TRUE, IF(ISERR(MID(B217, ROW(INDIRECT("1"&amp;":"&amp;LEN(B217))), 1) * 1), MID(B217, ROW(INDIRECT("1"&amp;":"&amp;LEN(B217))), 1), ""))</f>
        <v>wgl</v>
      </c>
    </row>
    <row r="218" spans="1:6">
      <c r="A218" s="33" t="s">
        <v>128</v>
      </c>
      <c r="B218" s="33" t="s">
        <v>468</v>
      </c>
      <c r="C218" s="33">
        <v>8203266.5202443851</v>
      </c>
      <c r="D218" s="33">
        <v>86</v>
      </c>
      <c r="F218" s="33" t="str" cm="1">
        <f t="array" aca="1" ref="F218" ca="1">_xlfn.TEXTJOIN("", TRUE, IF(ISERR(MID(B218, ROW(INDIRECT("1"&amp;":"&amp;LEN(B218))), 1) * 1), MID(B218, ROW(INDIRECT("1"&amp;":"&amp;LEN(B218))), 1), ""))</f>
        <v>cln</v>
      </c>
    </row>
    <row r="219" spans="1:6">
      <c r="A219" s="33" t="s">
        <v>288</v>
      </c>
      <c r="B219" s="33" t="s">
        <v>469</v>
      </c>
      <c r="C219" s="33">
        <v>100427.3499999987</v>
      </c>
      <c r="D219" s="33">
        <v>34</v>
      </c>
      <c r="F219" s="33" t="str" cm="1">
        <f t="array" aca="1" ref="F219" ca="1">_xlfn.TEXTJOIN("", TRUE, IF(ISERR(MID(B219, ROW(INDIRECT("1"&amp;":"&amp;LEN(B219))), 1) * 1), MID(B219, ROW(INDIRECT("1"&amp;":"&amp;LEN(B219))), 1), ""))</f>
        <v>ofr</v>
      </c>
    </row>
    <row r="220" spans="1:6">
      <c r="A220" s="33" t="s">
        <v>131</v>
      </c>
      <c r="B220" s="33" t="s">
        <v>470</v>
      </c>
      <c r="C220" s="33">
        <v>10021102.82311821</v>
      </c>
      <c r="D220" s="33">
        <v>2473</v>
      </c>
      <c r="F220" s="33" t="str" cm="1">
        <f t="array" aca="1" ref="F220" ca="1">_xlfn.TEXTJOIN("", TRUE, IF(ISERR(MID(B220, ROW(INDIRECT("1"&amp;":"&amp;LEN(B220))), 1) * 1), MID(B220, ROW(INDIRECT("1"&amp;":"&amp;LEN(B220))), 1), ""))</f>
        <v>drn</v>
      </c>
    </row>
    <row r="221" spans="1:6">
      <c r="A221" s="33" t="s">
        <v>128</v>
      </c>
      <c r="B221" s="33" t="s">
        <v>320</v>
      </c>
      <c r="C221" s="33">
        <v>1940881.6506666651</v>
      </c>
      <c r="D221" s="33">
        <v>53</v>
      </c>
      <c r="F221" s="33" t="str" cm="1">
        <f t="array" aca="1" ref="F221" ca="1">_xlfn.TEXTJOIN("", TRUE, IF(ISERR(MID(B221, ROW(INDIRECT("1"&amp;":"&amp;LEN(B221))), 1) * 1), MID(B221, ROW(INDIRECT("1"&amp;":"&amp;LEN(B221))), 1), ""))</f>
        <v>cyn</v>
      </c>
    </row>
    <row r="222" spans="1:6">
      <c r="A222" s="33" t="s">
        <v>288</v>
      </c>
      <c r="B222" s="33" t="s">
        <v>336</v>
      </c>
      <c r="C222" s="33">
        <v>34534.299999999392</v>
      </c>
      <c r="D222" s="33">
        <v>19</v>
      </c>
      <c r="F222" s="33" t="str" cm="1">
        <f t="array" aca="1" ref="F222" ca="1">_xlfn.TEXTJOIN("", TRUE, IF(ISERR(MID(B222, ROW(INDIRECT("1"&amp;":"&amp;LEN(B222))), 1) * 1), MID(B222, ROW(INDIRECT("1"&amp;":"&amp;LEN(B222))), 1), ""))</f>
        <v>ldl</v>
      </c>
    </row>
    <row r="223" spans="1:6">
      <c r="A223" s="33" t="s">
        <v>128</v>
      </c>
      <c r="B223" s="33" t="s">
        <v>458</v>
      </c>
      <c r="C223" s="33">
        <v>9302944.2986822594</v>
      </c>
      <c r="D223" s="33">
        <v>197</v>
      </c>
      <c r="F223" s="33" t="str" cm="1">
        <f t="array" aca="1" ref="F223" ca="1">_xlfn.TEXTJOIN("", TRUE, IF(ISERR(MID(B223, ROW(INDIRECT("1"&amp;":"&amp;LEN(B223))), 1) * 1), MID(B223, ROW(INDIRECT("1"&amp;":"&amp;LEN(B223))), 1), ""))</f>
        <v>ofr</v>
      </c>
    </row>
    <row r="224" spans="1:6">
      <c r="B224" s="33" t="s">
        <v>471</v>
      </c>
      <c r="C224" s="33">
        <v>58538.648387096597</v>
      </c>
      <c r="D224" s="33">
        <v>32</v>
      </c>
      <c r="F224" s="33" t="str" cm="1">
        <f t="array" aca="1" ref="F224" ca="1">_xlfn.TEXTJOIN("", TRUE, IF(ISERR(MID(B224, ROW(INDIRECT("1"&amp;":"&amp;LEN(B224))), 1) * 1), MID(B224, ROW(INDIRECT("1"&amp;":"&amp;LEN(B224))), 1), ""))</f>
        <v>wots</v>
      </c>
    </row>
    <row r="225" spans="1:6">
      <c r="B225" s="33" t="s">
        <v>472</v>
      </c>
      <c r="C225" s="33">
        <v>23360.080833333192</v>
      </c>
      <c r="D225" s="33">
        <v>24</v>
      </c>
      <c r="F225" s="33" t="str" cm="1">
        <f t="array" aca="1" ref="F225" ca="1">_xlfn.TEXTJOIN("", TRUE, IF(ISERR(MID(B225, ROW(INDIRECT("1"&amp;":"&amp;LEN(B225))), 1) * 1), MID(B225, ROW(INDIRECT("1"&amp;":"&amp;LEN(B225))), 1), ""))</f>
        <v>cpk</v>
      </c>
    </row>
    <row r="226" spans="1:6">
      <c r="A226" s="33" t="s">
        <v>288</v>
      </c>
      <c r="B226" s="33" t="s">
        <v>473</v>
      </c>
      <c r="C226" s="33">
        <v>4587.860645161004</v>
      </c>
      <c r="D226" s="33">
        <v>9</v>
      </c>
      <c r="F226" s="33" t="str" cm="1">
        <f t="array" aca="1" ref="F226" ca="1">_xlfn.TEXTJOIN("", TRUE, IF(ISERR(MID(B226, ROW(INDIRECT("1"&amp;":"&amp;LEN(B226))), 1) * 1), MID(B226, ROW(INDIRECT("1"&amp;":"&amp;LEN(B226))), 1), ""))</f>
        <v>cln</v>
      </c>
    </row>
    <row r="227" spans="1:6">
      <c r="B227" s="33" t="s">
        <v>419</v>
      </c>
      <c r="C227" s="33">
        <v>51811.399999999943</v>
      </c>
      <c r="D227" s="33">
        <v>11</v>
      </c>
      <c r="F227" s="33" t="str" cm="1">
        <f t="array" aca="1" ref="F227" ca="1">_xlfn.TEXTJOIN("", TRUE, IF(ISERR(MID(B227, ROW(INDIRECT("1"&amp;":"&amp;LEN(B227))), 1) * 1), MID(B227, ROW(INDIRECT("1"&amp;":"&amp;LEN(B227))), 1), ""))</f>
        <v>wt</v>
      </c>
    </row>
    <row r="228" spans="1:6">
      <c r="A228" s="33" t="s">
        <v>128</v>
      </c>
      <c r="B228" s="33" t="s">
        <v>474</v>
      </c>
      <c r="C228" s="33">
        <v>26841528</v>
      </c>
      <c r="D228" s="33">
        <v>1</v>
      </c>
      <c r="F228" s="33" t="str" cm="1">
        <f t="array" aca="1" ref="F228" ca="1">_xlfn.TEXTJOIN("", TRUE, IF(ISERR(MID(B228, ROW(INDIRECT("1"&amp;":"&amp;LEN(B228))), 1) * 1), MID(B228, ROW(INDIRECT("1"&amp;":"&amp;LEN(B228))), 1), ""))</f>
        <v>epg</v>
      </c>
    </row>
    <row r="229" spans="1:6">
      <c r="A229" s="33" t="s">
        <v>134</v>
      </c>
      <c r="B229" s="33" t="s">
        <v>379</v>
      </c>
      <c r="C229" s="33">
        <v>329138.50310203817</v>
      </c>
      <c r="D229" s="33">
        <v>52</v>
      </c>
      <c r="F229" s="33" t="str" cm="1">
        <f t="array" aca="1" ref="F229" ca="1">_xlfn.TEXTJOIN("", TRUE, IF(ISERR(MID(B229, ROW(INDIRECT("1"&amp;":"&amp;LEN(B229))), 1) * 1), MID(B229, ROW(INDIRECT("1"&amp;":"&amp;LEN(B229))), 1), ""))</f>
        <v>drn</v>
      </c>
    </row>
    <row r="230" spans="1:6">
      <c r="B230" s="33" t="s">
        <v>475</v>
      </c>
      <c r="C230" s="33">
        <v>16838.309999999899</v>
      </c>
      <c r="D230" s="33">
        <v>22</v>
      </c>
      <c r="F230" s="33" t="str" cm="1">
        <f t="array" aca="1" ref="F230" ca="1">_xlfn.TEXTJOIN("", TRUE, IF(ISERR(MID(B230, ROW(INDIRECT("1"&amp;":"&amp;LEN(B230))), 1) * 1), MID(B230, ROW(INDIRECT("1"&amp;":"&amp;LEN(B230))), 1), ""))</f>
        <v>mfa</v>
      </c>
    </row>
    <row r="231" spans="1:6">
      <c r="A231" s="33" t="s">
        <v>128</v>
      </c>
      <c r="B231" s="33" t="s">
        <v>405</v>
      </c>
      <c r="C231" s="33">
        <v>4055727.3403555229</v>
      </c>
      <c r="D231" s="33">
        <v>158</v>
      </c>
      <c r="F231" s="33" t="str" cm="1">
        <f t="array" aca="1" ref="F231" ca="1">_xlfn.TEXTJOIN("", TRUE, IF(ISERR(MID(B231, ROW(INDIRECT("1"&amp;":"&amp;LEN(B231))), 1) * 1), MID(B231, ROW(INDIRECT("1"&amp;":"&amp;LEN(B231))), 1), ""))</f>
        <v>bra</v>
      </c>
    </row>
    <row r="232" spans="1:6">
      <c r="A232" s="33" t="s">
        <v>128</v>
      </c>
      <c r="B232" s="33" t="s">
        <v>476</v>
      </c>
      <c r="C232" s="33">
        <v>14974774.554872841</v>
      </c>
      <c r="D232" s="33">
        <v>258</v>
      </c>
      <c r="F232" s="33" t="str" cm="1">
        <f t="array" aca="1" ref="F232" ca="1">_xlfn.TEXTJOIN("", TRUE, IF(ISERR(MID(B232, ROW(INDIRECT("1"&amp;":"&amp;LEN(B232))), 1) * 1), MID(B232, ROW(INDIRECT("1"&amp;":"&amp;LEN(B232))), 1), ""))</f>
        <v>cpk</v>
      </c>
    </row>
    <row r="233" spans="1:6">
      <c r="A233" s="33" t="s">
        <v>135</v>
      </c>
      <c r="B233" s="33" t="s">
        <v>477</v>
      </c>
      <c r="C233" s="33">
        <v>335981.96666666609</v>
      </c>
      <c r="D233" s="33">
        <v>19</v>
      </c>
      <c r="F233" s="33" t="str" cm="1">
        <f t="array" aca="1" ref="F233" ca="1">_xlfn.TEXTJOIN("", TRUE, IF(ISERR(MID(B233, ROW(INDIRECT("1"&amp;":"&amp;LEN(B233))), 1) * 1), MID(B233, ROW(INDIRECT("1"&amp;":"&amp;LEN(B233))), 1), ""))</f>
        <v>myt</v>
      </c>
    </row>
    <row r="234" spans="1:6">
      <c r="A234" s="33" t="s">
        <v>134</v>
      </c>
      <c r="B234" s="33" t="s">
        <v>439</v>
      </c>
      <c r="C234" s="33">
        <v>139044.46999999951</v>
      </c>
      <c r="D234" s="33">
        <v>14</v>
      </c>
      <c r="F234" s="33" t="str" cm="1">
        <f t="array" aca="1" ref="F234" ca="1">_xlfn.TEXTJOIN("", TRUE, IF(ISERR(MID(B234, ROW(INDIRECT("1"&amp;":"&amp;LEN(B234))), 1) * 1), MID(B234, ROW(INDIRECT("1"&amp;":"&amp;LEN(B234))), 1), ""))</f>
        <v>nrn</v>
      </c>
    </row>
    <row r="235" spans="1:6">
      <c r="B235" s="33" t="s">
        <v>434</v>
      </c>
      <c r="C235" s="33">
        <v>22324.849999999951</v>
      </c>
      <c r="D235" s="33">
        <v>13</v>
      </c>
      <c r="F235" s="33" t="str" cm="1">
        <f t="array" aca="1" ref="F235" ca="1">_xlfn.TEXTJOIN("", TRUE, IF(ISERR(MID(B235, ROW(INDIRECT("1"&amp;":"&amp;LEN(B235))), 1) * 1), MID(B235, ROW(INDIRECT("1"&amp;":"&amp;LEN(B235))), 1), ""))</f>
        <v>wt</v>
      </c>
    </row>
    <row r="236" spans="1:6">
      <c r="A236" s="33" t="s">
        <v>135</v>
      </c>
      <c r="B236" s="33" t="s">
        <v>314</v>
      </c>
      <c r="C236" s="33">
        <v>139940.32999999961</v>
      </c>
      <c r="D236" s="33">
        <v>14</v>
      </c>
      <c r="F236" s="33" t="str" cm="1">
        <f t="array" aca="1" ref="F236" ca="1">_xlfn.TEXTJOIN("", TRUE, IF(ISERR(MID(B236, ROW(INDIRECT("1"&amp;":"&amp;LEN(B236))), 1) * 1), MID(B236, ROW(INDIRECT("1"&amp;":"&amp;LEN(B236))), 1), ""))</f>
        <v>mfa</v>
      </c>
    </row>
    <row r="237" spans="1:6">
      <c r="A237" s="33" t="s">
        <v>134</v>
      </c>
      <c r="B237" s="33" t="s">
        <v>363</v>
      </c>
      <c r="C237" s="33">
        <v>2634438.6357317502</v>
      </c>
      <c r="D237" s="33">
        <v>233</v>
      </c>
      <c r="F237" s="33" t="str" cm="1">
        <f t="array" aca="1" ref="F237" ca="1">_xlfn.TEXTJOIN("", TRUE, IF(ISERR(MID(B237, ROW(INDIRECT("1"&amp;":"&amp;LEN(B237))), 1) * 1), MID(B237, ROW(INDIRECT("1"&amp;":"&amp;LEN(B237))), 1), ""))</f>
        <v>wyk</v>
      </c>
    </row>
    <row r="238" spans="1:6">
      <c r="A238" s="33" t="s">
        <v>131</v>
      </c>
      <c r="B238" s="33" t="s">
        <v>478</v>
      </c>
      <c r="C238" s="33">
        <v>3653084.6682250211</v>
      </c>
      <c r="D238" s="33">
        <v>932</v>
      </c>
      <c r="F238" s="33" t="str" cm="1">
        <f t="array" aca="1" ref="F238" ca="1">_xlfn.TEXTJOIN("", TRUE, IF(ISERR(MID(B238, ROW(INDIRECT("1"&amp;":"&amp;LEN(B238))), 1) * 1), MID(B238, ROW(INDIRECT("1"&amp;":"&amp;LEN(B238))), 1), ""))</f>
        <v>epg</v>
      </c>
    </row>
    <row r="239" spans="1:6">
      <c r="A239" s="33" t="s">
        <v>128</v>
      </c>
      <c r="B239" s="33" t="s">
        <v>479</v>
      </c>
      <c r="C239" s="33">
        <v>2525258.7099999981</v>
      </c>
      <c r="D239" s="33">
        <v>85</v>
      </c>
      <c r="F239" s="33" t="str" cm="1">
        <f t="array" aca="1" ref="F239" ca="1">_xlfn.TEXTJOIN("", TRUE, IF(ISERR(MID(B239, ROW(INDIRECT("1"&amp;":"&amp;LEN(B239))), 1) * 1), MID(B239, ROW(INDIRECT("1"&amp;":"&amp;LEN(B239))), 1), ""))</f>
        <v>tgn</v>
      </c>
    </row>
    <row r="240" spans="1:6">
      <c r="B240" s="33" t="s">
        <v>329</v>
      </c>
      <c r="C240" s="33">
        <v>22551.00624999986</v>
      </c>
      <c r="D240" s="33">
        <v>37</v>
      </c>
      <c r="F240" s="33" t="str" cm="1">
        <f t="array" aca="1" ref="F240" ca="1">_xlfn.TEXTJOIN("", TRUE, IF(ISERR(MID(B240, ROW(INDIRECT("1"&amp;":"&amp;LEN(B240))), 1) * 1), MID(B240, ROW(INDIRECT("1"&amp;":"&amp;LEN(B240))), 1), ""))</f>
        <v>wt</v>
      </c>
    </row>
    <row r="241" spans="1:6">
      <c r="B241" s="33" t="s">
        <v>356</v>
      </c>
      <c r="C241" s="33">
        <v>10533.27999999997</v>
      </c>
      <c r="D241" s="33">
        <v>7</v>
      </c>
      <c r="F241" s="33" t="str" cm="1">
        <f t="array" aca="1" ref="F241" ca="1">_xlfn.TEXTJOIN("", TRUE, IF(ISERR(MID(B241, ROW(INDIRECT("1"&amp;":"&amp;LEN(B241))), 1) * 1), MID(B241, ROW(INDIRECT("1"&amp;":"&amp;LEN(B241))), 1), ""))</f>
        <v>cyn</v>
      </c>
    </row>
    <row r="242" spans="1:6">
      <c r="A242" s="33" t="s">
        <v>135</v>
      </c>
      <c r="B242" s="33" t="s">
        <v>347</v>
      </c>
      <c r="C242" s="33">
        <v>259435.93999999989</v>
      </c>
      <c r="D242" s="33">
        <v>2</v>
      </c>
      <c r="F242" s="33" t="str" cm="1">
        <f t="array" aca="1" ref="F242" ca="1">_xlfn.TEXTJOIN("", TRUE, IF(ISERR(MID(B242, ROW(INDIRECT("1"&amp;":"&amp;LEN(B242))), 1) * 1), MID(B242, ROW(INDIRECT("1"&amp;":"&amp;LEN(B242))), 1), ""))</f>
        <v>fgy</v>
      </c>
    </row>
    <row r="243" spans="1:6">
      <c r="A243" s="33" t="s">
        <v>131</v>
      </c>
      <c r="B243" s="33" t="s">
        <v>468</v>
      </c>
      <c r="C243" s="33">
        <v>23908773.021580331</v>
      </c>
      <c r="D243" s="33">
        <v>6775</v>
      </c>
      <c r="F243" s="33" t="str" cm="1">
        <f t="array" aca="1" ref="F243" ca="1">_xlfn.TEXTJOIN("", TRUE, IF(ISERR(MID(B243, ROW(INDIRECT("1"&amp;":"&amp;LEN(B243))), 1) * 1), MID(B243, ROW(INDIRECT("1"&amp;":"&amp;LEN(B243))), 1), ""))</f>
        <v>cln</v>
      </c>
    </row>
    <row r="244" spans="1:6">
      <c r="A244" s="33" t="s">
        <v>128</v>
      </c>
      <c r="B244" s="33" t="s">
        <v>309</v>
      </c>
      <c r="C244" s="33">
        <v>9042592.219710717</v>
      </c>
      <c r="D244" s="33">
        <v>210</v>
      </c>
      <c r="F244" s="33" t="str" cm="1">
        <f t="array" aca="1" ref="F244" ca="1">_xlfn.TEXTJOIN("", TRUE, IF(ISERR(MID(B244, ROW(INDIRECT("1"&amp;":"&amp;LEN(B244))), 1) * 1), MID(B244, ROW(INDIRECT("1"&amp;":"&amp;LEN(B244))), 1), ""))</f>
        <v>brt</v>
      </c>
    </row>
    <row r="245" spans="1:6">
      <c r="A245" s="33" t="s">
        <v>128</v>
      </c>
      <c r="B245" s="33" t="s">
        <v>480</v>
      </c>
      <c r="C245" s="33">
        <v>7526054.6961340159</v>
      </c>
      <c r="D245" s="33">
        <v>146</v>
      </c>
      <c r="F245" s="33" t="str" cm="1">
        <f t="array" aca="1" ref="F245" ca="1">_xlfn.TEXTJOIN("", TRUE, IF(ISERR(MID(B245, ROW(INDIRECT("1"&amp;":"&amp;LEN(B245))), 1) * 1), MID(B245, ROW(INDIRECT("1"&amp;":"&amp;LEN(B245))), 1), ""))</f>
        <v>rwt</v>
      </c>
    </row>
    <row r="246" spans="1:6">
      <c r="A246" s="33" t="s">
        <v>134</v>
      </c>
      <c r="B246" s="33" t="s">
        <v>475</v>
      </c>
      <c r="C246" s="33">
        <v>218040.8355172404</v>
      </c>
      <c r="D246" s="33">
        <v>21</v>
      </c>
      <c r="F246" s="33" t="str" cm="1">
        <f t="array" aca="1" ref="F246" ca="1">_xlfn.TEXTJOIN("", TRUE, IF(ISERR(MID(B246, ROW(INDIRECT("1"&amp;":"&amp;LEN(B246))), 1) * 1), MID(B246, ROW(INDIRECT("1"&amp;":"&amp;LEN(B246))), 1), ""))</f>
        <v>mfa</v>
      </c>
    </row>
    <row r="247" spans="1:6">
      <c r="A247" s="33" t="s">
        <v>128</v>
      </c>
      <c r="B247" s="33" t="s">
        <v>481</v>
      </c>
      <c r="C247" s="33">
        <v>3248277.4443333331</v>
      </c>
      <c r="D247" s="33">
        <v>37</v>
      </c>
      <c r="F247" s="33" t="str" cm="1">
        <f t="array" aca="1" ref="F247" ca="1">_xlfn.TEXTJOIN("", TRUE, IF(ISERR(MID(B247, ROW(INDIRECT("1"&amp;":"&amp;LEN(B247))), 1) * 1), MID(B247, ROW(INDIRECT("1"&amp;":"&amp;LEN(B247))), 1), ""))</f>
        <v>cln</v>
      </c>
    </row>
    <row r="248" spans="1:6">
      <c r="A248" s="33" t="s">
        <v>288</v>
      </c>
      <c r="B248" s="33" t="s">
        <v>297</v>
      </c>
      <c r="C248" s="33">
        <v>22970.79999999969</v>
      </c>
      <c r="D248" s="33">
        <v>8</v>
      </c>
      <c r="F248" s="33" t="str" cm="1">
        <f t="array" aca="1" ref="F248" ca="1">_xlfn.TEXTJOIN("", TRUE, IF(ISERR(MID(B248, ROW(INDIRECT("1"&amp;":"&amp;LEN(B248))), 1) * 1), MID(B248, ROW(INDIRECT("1"&amp;":"&amp;LEN(B248))), 1), ""))</f>
        <v>bdl</v>
      </c>
    </row>
    <row r="249" spans="1:6">
      <c r="A249" s="33" t="s">
        <v>128</v>
      </c>
      <c r="B249" s="33" t="s">
        <v>482</v>
      </c>
      <c r="C249" s="33">
        <v>74427.590967741882</v>
      </c>
      <c r="D249" s="33">
        <v>4</v>
      </c>
      <c r="F249" s="33" t="str" cm="1">
        <f t="array" aca="1" ref="F249" ca="1">_xlfn.TEXTJOIN("", TRUE, IF(ISERR(MID(B249, ROW(INDIRECT("1"&amp;":"&amp;LEN(B249))), 1) * 1), MID(B249, ROW(INDIRECT("1"&amp;":"&amp;LEN(B249))), 1), ""))</f>
        <v>fgy</v>
      </c>
    </row>
    <row r="250" spans="1:6">
      <c r="A250" s="33" t="s">
        <v>131</v>
      </c>
      <c r="B250" s="33" t="s">
        <v>483</v>
      </c>
      <c r="C250" s="33">
        <v>8188909.2298354805</v>
      </c>
      <c r="D250" s="33">
        <v>1700</v>
      </c>
      <c r="F250" s="33" t="str" cm="1">
        <f t="array" aca="1" ref="F250" ca="1">_xlfn.TEXTJOIN("", TRUE, IF(ISERR(MID(B250, ROW(INDIRECT("1"&amp;":"&amp;LEN(B250))), 1) * 1), MID(B250, ROW(INDIRECT("1"&amp;":"&amp;LEN(B250))), 1), ""))</f>
        <v>mwl</v>
      </c>
    </row>
    <row r="251" spans="1:6">
      <c r="A251" s="33" t="s">
        <v>135</v>
      </c>
      <c r="B251" s="33" t="s">
        <v>484</v>
      </c>
      <c r="C251" s="33">
        <v>612177.98235294083</v>
      </c>
      <c r="D251" s="33">
        <v>16</v>
      </c>
      <c r="F251" s="33" t="str" cm="1">
        <f t="array" aca="1" ref="F251" ca="1">_xlfn.TEXTJOIN("", TRUE, IF(ISERR(MID(B251, ROW(INDIRECT("1"&amp;":"&amp;LEN(B251))), 1) * 1), MID(B251, ROW(INDIRECT("1"&amp;":"&amp;LEN(B251))), 1), ""))</f>
        <v>moe</v>
      </c>
    </row>
    <row r="252" spans="1:6">
      <c r="A252" s="33" t="s">
        <v>128</v>
      </c>
      <c r="B252" s="33" t="s">
        <v>485</v>
      </c>
      <c r="C252" s="33">
        <v>24970154.349119399</v>
      </c>
      <c r="D252" s="33">
        <v>341</v>
      </c>
      <c r="F252" s="33" t="str" cm="1">
        <f t="array" aca="1" ref="F252" ca="1">_xlfn.TEXTJOIN("", TRUE, IF(ISERR(MID(B252, ROW(INDIRECT("1"&amp;":"&amp;LEN(B252))), 1) * 1), MID(B252, ROW(INDIRECT("1"&amp;":"&amp;LEN(B252))), 1), ""))</f>
        <v>tt</v>
      </c>
    </row>
    <row r="253" spans="1:6">
      <c r="A253" s="33" t="s">
        <v>135</v>
      </c>
      <c r="B253" s="33" t="s">
        <v>463</v>
      </c>
      <c r="C253" s="33">
        <v>4118148.798738495</v>
      </c>
      <c r="D253" s="33">
        <v>125</v>
      </c>
      <c r="F253" s="33" t="str" cm="1">
        <f t="array" aca="1" ref="F253" ca="1">_xlfn.TEXTJOIN("", TRUE, IF(ISERR(MID(B253, ROW(INDIRECT("1"&amp;":"&amp;LEN(B253))), 1) * 1), MID(B253, ROW(INDIRECT("1"&amp;":"&amp;LEN(B253))), 1), ""))</f>
        <v>bwr</v>
      </c>
    </row>
    <row r="254" spans="1:6">
      <c r="A254" s="33" t="s">
        <v>131</v>
      </c>
      <c r="B254" s="33" t="s">
        <v>486</v>
      </c>
      <c r="C254" s="33">
        <v>2791200.4314833251</v>
      </c>
      <c r="D254" s="33">
        <v>357</v>
      </c>
      <c r="F254" s="33" t="str" cm="1">
        <f t="array" aca="1" ref="F254" ca="1">_xlfn.TEXTJOIN("", TRUE, IF(ISERR(MID(B254, ROW(INDIRECT("1"&amp;":"&amp;LEN(B254))), 1) * 1), MID(B254, ROW(INDIRECT("1"&amp;":"&amp;LEN(B254))), 1), ""))</f>
        <v>moe</v>
      </c>
    </row>
    <row r="255" spans="1:6">
      <c r="A255" s="33" t="s">
        <v>134</v>
      </c>
      <c r="B255" s="33" t="s">
        <v>487</v>
      </c>
      <c r="C255" s="33">
        <v>694188.33777953708</v>
      </c>
      <c r="D255" s="33">
        <v>94</v>
      </c>
      <c r="F255" s="33" t="str" cm="1">
        <f t="array" aca="1" ref="F255" ca="1">_xlfn.TEXTJOIN("", TRUE, IF(ISERR(MID(B255, ROW(INDIRECT("1"&amp;":"&amp;LEN(B255))), 1) * 1), MID(B255, ROW(INDIRECT("1"&amp;":"&amp;LEN(B255))), 1), ""))</f>
        <v>wyk</v>
      </c>
    </row>
    <row r="256" spans="1:6">
      <c r="A256" s="33" t="s">
        <v>288</v>
      </c>
      <c r="B256" s="33" t="s">
        <v>488</v>
      </c>
      <c r="C256" s="33">
        <v>36996.259999999587</v>
      </c>
      <c r="D256" s="33">
        <v>12</v>
      </c>
      <c r="F256" s="33" t="str" cm="1">
        <f t="array" aca="1" ref="F256" ca="1">_xlfn.TEXTJOIN("", TRUE, IF(ISERR(MID(B256, ROW(INDIRECT("1"&amp;":"&amp;LEN(B256))), 1) * 1), MID(B256, ROW(INDIRECT("1"&amp;":"&amp;LEN(B256))), 1), ""))</f>
        <v>wo</v>
      </c>
    </row>
    <row r="257" spans="1:6">
      <c r="A257" s="33" t="s">
        <v>131</v>
      </c>
      <c r="B257" s="33" t="s">
        <v>489</v>
      </c>
      <c r="C257" s="33">
        <v>6470560.8910789946</v>
      </c>
      <c r="D257" s="33">
        <v>1572</v>
      </c>
      <c r="F257" s="33" t="str" cm="1">
        <f t="array" aca="1" ref="F257" ca="1">_xlfn.TEXTJOIN("", TRUE, IF(ISERR(MID(B257, ROW(INDIRECT("1"&amp;":"&amp;LEN(B257))), 1) * 1), MID(B257, ROW(INDIRECT("1"&amp;":"&amp;LEN(B257))), 1), ""))</f>
        <v>bra</v>
      </c>
    </row>
    <row r="258" spans="1:6">
      <c r="A258" s="33" t="s">
        <v>131</v>
      </c>
      <c r="B258" s="33" t="s">
        <v>485</v>
      </c>
      <c r="C258" s="33">
        <v>39398.919999999773</v>
      </c>
      <c r="D258" s="33">
        <v>9</v>
      </c>
      <c r="F258" s="33" t="str" cm="1">
        <f t="array" aca="1" ref="F258" ca="1">_xlfn.TEXTJOIN("", TRUE, IF(ISERR(MID(B258, ROW(INDIRECT("1"&amp;":"&amp;LEN(B258))), 1) * 1), MID(B258, ROW(INDIRECT("1"&amp;":"&amp;LEN(B258))), 1), ""))</f>
        <v>tt</v>
      </c>
    </row>
    <row r="259" spans="1:6">
      <c r="A259" s="33" t="s">
        <v>134</v>
      </c>
      <c r="B259" s="33" t="s">
        <v>490</v>
      </c>
      <c r="C259" s="33">
        <v>15821.909999999871</v>
      </c>
      <c r="D259" s="33">
        <v>5</v>
      </c>
      <c r="F259" s="33" t="str" cm="1">
        <f t="array" aca="1" ref="F259" ca="1">_xlfn.TEXTJOIN("", TRUE, IF(ISERR(MID(B259, ROW(INDIRECT("1"&amp;":"&amp;LEN(B259))), 1) * 1), MID(B259, ROW(INDIRECT("1"&amp;":"&amp;LEN(B259))), 1), ""))</f>
        <v>epg</v>
      </c>
    </row>
    <row r="260" spans="1:6">
      <c r="A260" s="33" t="s">
        <v>135</v>
      </c>
      <c r="B260" s="33" t="s">
        <v>491</v>
      </c>
      <c r="C260" s="33">
        <v>6582.3799999999537</v>
      </c>
      <c r="D260" s="33">
        <v>2</v>
      </c>
      <c r="F260" s="33" t="str" cm="1">
        <f t="array" aca="1" ref="F260" ca="1">_xlfn.TEXTJOIN("", TRUE, IF(ISERR(MID(B260, ROW(INDIRECT("1"&amp;":"&amp;LEN(B260))), 1) * 1), MID(B260, ROW(INDIRECT("1"&amp;":"&amp;LEN(B260))), 1), ""))</f>
        <v>yn</v>
      </c>
    </row>
    <row r="261" spans="1:6">
      <c r="A261" s="33" t="s">
        <v>288</v>
      </c>
      <c r="B261" s="33" t="s">
        <v>408</v>
      </c>
      <c r="C261" s="33">
        <v>749.22999999995159</v>
      </c>
      <c r="D261" s="33">
        <v>1</v>
      </c>
      <c r="F261" s="33" t="str" cm="1">
        <f t="array" aca="1" ref="F261" ca="1">_xlfn.TEXTJOIN("", TRUE, IF(ISERR(MID(B261, ROW(INDIRECT("1"&amp;":"&amp;LEN(B261))), 1) * 1), MID(B261, ROW(INDIRECT("1"&amp;":"&amp;LEN(B261))), 1), ""))</f>
        <v>bwa</v>
      </c>
    </row>
    <row r="262" spans="1:6">
      <c r="A262" s="33" t="s">
        <v>134</v>
      </c>
      <c r="B262" s="33" t="s">
        <v>337</v>
      </c>
      <c r="C262" s="33">
        <v>1461316.559999998</v>
      </c>
      <c r="D262" s="33">
        <v>213</v>
      </c>
      <c r="F262" s="33" t="str" cm="1">
        <f t="array" aca="1" ref="F262" ca="1">_xlfn.TEXTJOIN("", TRUE, IF(ISERR(MID(B262, ROW(INDIRECT("1"&amp;":"&amp;LEN(B262))), 1) * 1), MID(B262, ROW(INDIRECT("1"&amp;":"&amp;LEN(B262))), 1), ""))</f>
        <v>sle</v>
      </c>
    </row>
    <row r="263" spans="1:6">
      <c r="A263" s="33" t="s">
        <v>128</v>
      </c>
      <c r="B263" s="33" t="s">
        <v>492</v>
      </c>
      <c r="C263" s="33">
        <v>4127340.597076958</v>
      </c>
      <c r="D263" s="33">
        <v>198</v>
      </c>
      <c r="F263" s="33" t="str" cm="1">
        <f t="array" aca="1" ref="F263" ca="1">_xlfn.TEXTJOIN("", TRUE, IF(ISERR(MID(B263, ROW(INDIRECT("1"&amp;":"&amp;LEN(B263))), 1) * 1), MID(B263, ROW(INDIRECT("1"&amp;":"&amp;LEN(B263))), 1), ""))</f>
        <v>cpk</v>
      </c>
    </row>
    <row r="264" spans="1:6">
      <c r="A264" s="33" t="s">
        <v>135</v>
      </c>
      <c r="B264" s="33" t="s">
        <v>335</v>
      </c>
      <c r="C264" s="33">
        <v>1064067.7426460481</v>
      </c>
      <c r="D264" s="33">
        <v>16</v>
      </c>
      <c r="F264" s="33" t="str" cm="1">
        <f t="array" aca="1" ref="F264" ca="1">_xlfn.TEXTJOIN("", TRUE, IF(ISERR(MID(B264, ROW(INDIRECT("1"&amp;":"&amp;LEN(B264))), 1) * 1), MID(B264, ROW(INDIRECT("1"&amp;":"&amp;LEN(B264))), 1), ""))</f>
        <v>ldl</v>
      </c>
    </row>
    <row r="265" spans="1:6">
      <c r="B265" s="33" t="s">
        <v>395</v>
      </c>
      <c r="C265" s="33">
        <v>62105.331249999937</v>
      </c>
      <c r="D265" s="33">
        <v>18</v>
      </c>
      <c r="F265" s="33" t="str" cm="1">
        <f t="array" aca="1" ref="F265" ca="1">_xlfn.TEXTJOIN("", TRUE, IF(ISERR(MID(B265, ROW(INDIRECT("1"&amp;":"&amp;LEN(B265))), 1) * 1), MID(B265, ROW(INDIRECT("1"&amp;":"&amp;LEN(B265))), 1), ""))</f>
        <v>rwt</v>
      </c>
    </row>
    <row r="266" spans="1:6">
      <c r="A266" s="33" t="s">
        <v>304</v>
      </c>
      <c r="B266" s="33" t="s">
        <v>493</v>
      </c>
      <c r="C266" s="33">
        <v>14513.84999999996</v>
      </c>
      <c r="D266" s="33">
        <v>1</v>
      </c>
      <c r="F266" s="33" t="str" cm="1">
        <f t="array" aca="1" ref="F266" ca="1">_xlfn.TEXTJOIN("", TRUE, IF(ISERR(MID(B266, ROW(INDIRECT("1"&amp;":"&amp;LEN(B266))), 1) * 1), MID(B266, ROW(INDIRECT("1"&amp;":"&amp;LEN(B266))), 1), ""))</f>
        <v>hpk</v>
      </c>
    </row>
    <row r="267" spans="1:6">
      <c r="A267" s="33" t="s">
        <v>131</v>
      </c>
      <c r="B267" s="33" t="s">
        <v>494</v>
      </c>
      <c r="C267" s="33">
        <v>940238.18999999587</v>
      </c>
      <c r="D267" s="33">
        <v>128</v>
      </c>
      <c r="F267" s="33" t="str" cm="1">
        <f t="array" aca="1" ref="F267" ca="1">_xlfn.TEXTJOIN("", TRUE, IF(ISERR(MID(B267, ROW(INDIRECT("1"&amp;":"&amp;LEN(B267))), 1) * 1), MID(B267, ROW(INDIRECT("1"&amp;":"&amp;LEN(B267))), 1), ""))</f>
        <v>klk</v>
      </c>
    </row>
    <row r="268" spans="1:6">
      <c r="A268" s="33" t="s">
        <v>128</v>
      </c>
      <c r="B268" s="33" t="s">
        <v>310</v>
      </c>
      <c r="C268" s="33">
        <v>259300.0599999995</v>
      </c>
      <c r="D268" s="33">
        <v>16</v>
      </c>
      <c r="F268" s="33" t="str" cm="1">
        <f t="array" aca="1" ref="F268" ca="1">_xlfn.TEXTJOIN("", TRUE, IF(ISERR(MID(B268, ROW(INDIRECT("1"&amp;":"&amp;LEN(B268))), 1) * 1), MID(B268, ROW(INDIRECT("1"&amp;":"&amp;LEN(B268))), 1), ""))</f>
        <v>mwl</v>
      </c>
    </row>
    <row r="269" spans="1:6">
      <c r="B269" s="33" t="s">
        <v>334</v>
      </c>
      <c r="C269" s="33">
        <v>96977.313548387057</v>
      </c>
      <c r="D269" s="33">
        <v>7</v>
      </c>
      <c r="F269" s="33" t="str" cm="1">
        <f t="array" aca="1" ref="F269" ca="1">_xlfn.TEXTJOIN("", TRUE, IF(ISERR(MID(B269, ROW(INDIRECT("1"&amp;":"&amp;LEN(B269))), 1) * 1), MID(B269, ROW(INDIRECT("1"&amp;":"&amp;LEN(B269))), 1), ""))</f>
        <v>mjg</v>
      </c>
    </row>
    <row r="270" spans="1:6">
      <c r="A270" s="33" t="s">
        <v>131</v>
      </c>
      <c r="B270" s="33" t="s">
        <v>460</v>
      </c>
      <c r="C270" s="33">
        <v>4867180.3451385237</v>
      </c>
      <c r="D270" s="33">
        <v>1284</v>
      </c>
      <c r="F270" s="33" t="str" cm="1">
        <f t="array" aca="1" ref="F270" ca="1">_xlfn.TEXTJOIN("", TRUE, IF(ISERR(MID(B270, ROW(INDIRECT("1"&amp;":"&amp;LEN(B270))), 1) * 1), MID(B270, ROW(INDIRECT("1"&amp;":"&amp;LEN(B270))), 1), ""))</f>
        <v>hpk</v>
      </c>
    </row>
    <row r="271" spans="1:6">
      <c r="A271" s="33" t="s">
        <v>134</v>
      </c>
      <c r="B271" s="33" t="s">
        <v>421</v>
      </c>
      <c r="C271" s="33">
        <v>6703423.0704029202</v>
      </c>
      <c r="D271" s="33">
        <v>705</v>
      </c>
      <c r="F271" s="33" t="str" cm="1">
        <f t="array" aca="1" ref="F271" ca="1">_xlfn.TEXTJOIN("", TRUE, IF(ISERR(MID(B271, ROW(INDIRECT("1"&amp;":"&amp;LEN(B271))), 1) * 1), MID(B271, ROW(INDIRECT("1"&amp;":"&amp;LEN(B271))), 1), ""))</f>
        <v>ftr</v>
      </c>
    </row>
    <row r="272" spans="1:6">
      <c r="A272" s="33" t="s">
        <v>134</v>
      </c>
      <c r="B272" s="33" t="s">
        <v>495</v>
      </c>
      <c r="C272" s="33">
        <v>441800.24999999843</v>
      </c>
      <c r="D272" s="33">
        <v>44</v>
      </c>
      <c r="F272" s="33" t="str" cm="1">
        <f t="array" aca="1" ref="F272" ca="1">_xlfn.TEXTJOIN("", TRUE, IF(ISERR(MID(B272, ROW(INDIRECT("1"&amp;":"&amp;LEN(B272))), 1) * 1), MID(B272, ROW(INDIRECT("1"&amp;":"&amp;LEN(B272))), 1), ""))</f>
        <v>smr</v>
      </c>
    </row>
    <row r="273" spans="1:6">
      <c r="A273" s="33" t="s">
        <v>134</v>
      </c>
      <c r="B273" s="33" t="s">
        <v>328</v>
      </c>
      <c r="C273" s="33">
        <v>73574.539999999586</v>
      </c>
      <c r="D273" s="33">
        <v>13</v>
      </c>
      <c r="F273" s="33" t="str" cm="1">
        <f t="array" aca="1" ref="F273" ca="1">_xlfn.TEXTJOIN("", TRUE, IF(ISERR(MID(B273, ROW(INDIRECT("1"&amp;":"&amp;LEN(B273))), 1) * 1), MID(B273, ROW(INDIRECT("1"&amp;":"&amp;LEN(B273))), 1), ""))</f>
        <v>bwr</v>
      </c>
    </row>
    <row r="274" spans="1:6">
      <c r="B274" s="33" t="s">
        <v>312</v>
      </c>
      <c r="C274" s="33">
        <v>9241.1099999999569</v>
      </c>
      <c r="D274" s="33">
        <v>9</v>
      </c>
      <c r="F274" s="33" t="str" cm="1">
        <f t="array" aca="1" ref="F274" ca="1">_xlfn.TEXTJOIN("", TRUE, IF(ISERR(MID(B274, ROW(INDIRECT("1"&amp;":"&amp;LEN(B274))), 1) * 1), MID(B274, ROW(INDIRECT("1"&amp;":"&amp;LEN(B274))), 1), ""))</f>
        <v>ldl</v>
      </c>
    </row>
    <row r="275" spans="1:6">
      <c r="A275" s="33" t="s">
        <v>134</v>
      </c>
      <c r="B275" s="33" t="s">
        <v>496</v>
      </c>
      <c r="C275" s="33">
        <v>35676.334999999774</v>
      </c>
      <c r="D275" s="33">
        <v>7</v>
      </c>
      <c r="F275" s="33" t="str" cm="1">
        <f t="array" aca="1" ref="F275" ca="1">_xlfn.TEXTJOIN("", TRUE, IF(ISERR(MID(B275, ROW(INDIRECT("1"&amp;":"&amp;LEN(B275))), 1) * 1), MID(B275, ROW(INDIRECT("1"&amp;":"&amp;LEN(B275))), 1), ""))</f>
        <v>wo</v>
      </c>
    </row>
    <row r="276" spans="1:6">
      <c r="A276" s="33" t="s">
        <v>288</v>
      </c>
      <c r="B276" s="33" t="s">
        <v>497</v>
      </c>
      <c r="C276" s="33">
        <v>9318.8999999998869</v>
      </c>
      <c r="D276" s="33">
        <v>3</v>
      </c>
      <c r="F276" s="33" t="str" cm="1">
        <f t="array" aca="1" ref="F276" ca="1">_xlfn.TEXTJOIN("", TRUE, IF(ISERR(MID(B276, ROW(INDIRECT("1"&amp;":"&amp;LEN(B276))), 1) * 1), MID(B276, ROW(INDIRECT("1"&amp;":"&amp;LEN(B276))), 1), ""))</f>
        <v>moe</v>
      </c>
    </row>
    <row r="277" spans="1:6">
      <c r="A277" s="33" t="s">
        <v>135</v>
      </c>
      <c r="B277" s="33" t="s">
        <v>498</v>
      </c>
      <c r="C277" s="33">
        <v>1561951.6977892311</v>
      </c>
      <c r="D277" s="33">
        <v>44</v>
      </c>
      <c r="F277" s="33" t="str" cm="1">
        <f t="array" aca="1" ref="F277" ca="1">_xlfn.TEXTJOIN("", TRUE, IF(ISERR(MID(B277, ROW(INDIRECT("1"&amp;":"&amp;LEN(B277))), 1) * 1), MID(B277, ROW(INDIRECT("1"&amp;":"&amp;LEN(B277))), 1), ""))</f>
        <v>bdl</v>
      </c>
    </row>
    <row r="278" spans="1:6">
      <c r="A278" s="33" t="s">
        <v>128</v>
      </c>
      <c r="B278" s="33" t="s">
        <v>300</v>
      </c>
      <c r="C278" s="33">
        <v>8393968.2568090446</v>
      </c>
      <c r="D278" s="33">
        <v>77</v>
      </c>
      <c r="F278" s="33" t="str" cm="1">
        <f t="array" aca="1" ref="F278" ca="1">_xlfn.TEXTJOIN("", TRUE, IF(ISERR(MID(B278, ROW(INDIRECT("1"&amp;":"&amp;LEN(B278))), 1) * 1), MID(B278, ROW(INDIRECT("1"&amp;":"&amp;LEN(B278))), 1), ""))</f>
        <v>ofr</v>
      </c>
    </row>
    <row r="279" spans="1:6">
      <c r="A279" s="33" t="s">
        <v>288</v>
      </c>
      <c r="B279" s="33" t="s">
        <v>332</v>
      </c>
      <c r="C279" s="33">
        <v>48562.709999999417</v>
      </c>
      <c r="D279" s="33">
        <v>16</v>
      </c>
      <c r="F279" s="33" t="str" cm="1">
        <f t="array" aca="1" ref="F279" ca="1">_xlfn.TEXTJOIN("", TRUE, IF(ISERR(MID(B279, ROW(INDIRECT("1"&amp;":"&amp;LEN(B279))), 1) * 1), MID(B279, ROW(INDIRECT("1"&amp;":"&amp;LEN(B279))), 1), ""))</f>
        <v>tgn</v>
      </c>
    </row>
    <row r="280" spans="1:6">
      <c r="A280" s="33" t="s">
        <v>288</v>
      </c>
      <c r="B280" s="33" t="s">
        <v>398</v>
      </c>
      <c r="C280" s="33">
        <v>25127.289999999819</v>
      </c>
      <c r="D280" s="33">
        <v>5</v>
      </c>
      <c r="F280" s="33" t="str" cm="1">
        <f t="array" aca="1" ref="F280" ca="1">_xlfn.TEXTJOIN("", TRUE, IF(ISERR(MID(B280, ROW(INDIRECT("1"&amp;":"&amp;LEN(B280))), 1) * 1), MID(B280, ROW(INDIRECT("1"&amp;":"&amp;LEN(B280))), 1), ""))</f>
        <v>cyn</v>
      </c>
    </row>
    <row r="281" spans="1:6">
      <c r="A281" s="33" t="s">
        <v>134</v>
      </c>
      <c r="B281" s="33" t="s">
        <v>499</v>
      </c>
      <c r="C281" s="33">
        <v>22945.579999999911</v>
      </c>
      <c r="D281" s="33">
        <v>3</v>
      </c>
      <c r="F281" s="33" t="str" cm="1">
        <f t="array" aca="1" ref="F281" ca="1">_xlfn.TEXTJOIN("", TRUE, IF(ISERR(MID(B281, ROW(INDIRECT("1"&amp;":"&amp;LEN(B281))), 1) * 1), MID(B281, ROW(INDIRECT("1"&amp;":"&amp;LEN(B281))), 1), ""))</f>
        <v>phm</v>
      </c>
    </row>
    <row r="282" spans="1:6">
      <c r="A282" s="33" t="s">
        <v>135</v>
      </c>
      <c r="B282" s="33" t="s">
        <v>500</v>
      </c>
      <c r="C282" s="33">
        <v>36519.919999999882</v>
      </c>
      <c r="D282" s="33">
        <v>4</v>
      </c>
      <c r="F282" s="33" t="str" cm="1">
        <f t="array" aca="1" ref="F282" ca="1">_xlfn.TEXTJOIN("", TRUE, IF(ISERR(MID(B282, ROW(INDIRECT("1"&amp;":"&amp;LEN(B282))), 1) * 1), MID(B282, ROW(INDIRECT("1"&amp;":"&amp;LEN(B282))), 1), ""))</f>
        <v>cyn</v>
      </c>
    </row>
    <row r="283" spans="1:6">
      <c r="A283" s="33" t="s">
        <v>304</v>
      </c>
      <c r="B283" s="33" t="s">
        <v>501</v>
      </c>
      <c r="C283" s="33">
        <v>1070.039999999969</v>
      </c>
      <c r="D283" s="33">
        <v>1</v>
      </c>
      <c r="F283" s="33" t="str" cm="1">
        <f t="array" aca="1" ref="F283" ca="1">_xlfn.TEXTJOIN("", TRUE, IF(ISERR(MID(B283, ROW(INDIRECT("1"&amp;":"&amp;LEN(B283))), 1) * 1), MID(B283, ROW(INDIRECT("1"&amp;":"&amp;LEN(B283))), 1), ""))</f>
        <v>bmb</v>
      </c>
    </row>
    <row r="284" spans="1:6">
      <c r="A284" s="33" t="s">
        <v>134</v>
      </c>
      <c r="B284" s="33" t="s">
        <v>321</v>
      </c>
      <c r="C284" s="33">
        <v>5311057.9488199614</v>
      </c>
      <c r="D284" s="33">
        <v>488</v>
      </c>
      <c r="F284" s="33" t="str" cm="1">
        <f t="array" aca="1" ref="F284" ca="1">_xlfn.TEXTJOIN("", TRUE, IF(ISERR(MID(B284, ROW(INDIRECT("1"&amp;":"&amp;LEN(B284))), 1) * 1), MID(B284, ROW(INDIRECT("1"&amp;":"&amp;LEN(B284))), 1), ""))</f>
        <v>llg</v>
      </c>
    </row>
    <row r="285" spans="1:6">
      <c r="A285" s="33" t="s">
        <v>288</v>
      </c>
      <c r="B285" s="33" t="s">
        <v>502</v>
      </c>
      <c r="C285" s="33">
        <v>94072.849999998478</v>
      </c>
      <c r="D285" s="33">
        <v>46</v>
      </c>
      <c r="F285" s="33" t="str" cm="1">
        <f t="array" aca="1" ref="F285" ca="1">_xlfn.TEXTJOIN("", TRUE, IF(ISERR(MID(B285, ROW(INDIRECT("1"&amp;":"&amp;LEN(B285))), 1) * 1), MID(B285, ROW(INDIRECT("1"&amp;":"&amp;LEN(B285))), 1), ""))</f>
        <v>rwt</v>
      </c>
    </row>
    <row r="286" spans="1:6">
      <c r="A286" s="33" t="s">
        <v>128</v>
      </c>
      <c r="B286" s="33" t="s">
        <v>503</v>
      </c>
      <c r="C286" s="33">
        <v>912988.52999999875</v>
      </c>
      <c r="D286" s="33">
        <v>42</v>
      </c>
      <c r="F286" s="33" t="str" cm="1">
        <f t="array" aca="1" ref="F286" ca="1">_xlfn.TEXTJOIN("", TRUE, IF(ISERR(MID(B286, ROW(INDIRECT("1"&amp;":"&amp;LEN(B286))), 1) * 1), MID(B286, ROW(INDIRECT("1"&amp;":"&amp;LEN(B286))), 1), ""))</f>
        <v>myt</v>
      </c>
    </row>
    <row r="287" spans="1:6">
      <c r="A287" s="33" t="s">
        <v>135</v>
      </c>
      <c r="B287" s="33" t="s">
        <v>423</v>
      </c>
      <c r="C287" s="33">
        <v>129954.9099999996</v>
      </c>
      <c r="D287" s="33">
        <v>11</v>
      </c>
      <c r="F287" s="33" t="str" cm="1">
        <f t="array" aca="1" ref="F287" ca="1">_xlfn.TEXTJOIN("", TRUE, IF(ISERR(MID(B287, ROW(INDIRECT("1"&amp;":"&amp;LEN(B287))), 1) * 1), MID(B287, ROW(INDIRECT("1"&amp;":"&amp;LEN(B287))), 1), ""))</f>
        <v>cpk</v>
      </c>
    </row>
    <row r="288" spans="1:6">
      <c r="B288" s="33" t="s">
        <v>316</v>
      </c>
      <c r="C288" s="33">
        <v>20388.051020408031</v>
      </c>
      <c r="D288" s="33">
        <v>33</v>
      </c>
      <c r="F288" s="33" t="str" cm="1">
        <f t="array" aca="1" ref="F288" ca="1">_xlfn.TEXTJOIN("", TRUE, IF(ISERR(MID(B288, ROW(INDIRECT("1"&amp;":"&amp;LEN(B288))), 1) * 1), MID(B288, ROW(INDIRECT("1"&amp;":"&amp;LEN(B288))), 1), ""))</f>
        <v>cre</v>
      </c>
    </row>
    <row r="289" spans="1:6">
      <c r="A289" s="33" t="s">
        <v>131</v>
      </c>
      <c r="B289" s="33" t="s">
        <v>386</v>
      </c>
      <c r="C289" s="33">
        <v>5451727.7740981402</v>
      </c>
      <c r="D289" s="33">
        <v>1502</v>
      </c>
      <c r="F289" s="33" t="str" cm="1">
        <f t="array" aca="1" ref="F289" ca="1">_xlfn.TEXTJOIN("", TRUE, IF(ISERR(MID(B289, ROW(INDIRECT("1"&amp;":"&amp;LEN(B289))), 1) * 1), MID(B289, ROW(INDIRECT("1"&amp;":"&amp;LEN(B289))), 1), ""))</f>
        <v>ldl</v>
      </c>
    </row>
    <row r="290" spans="1:6">
      <c r="A290" s="33" t="s">
        <v>134</v>
      </c>
      <c r="B290" s="33" t="s">
        <v>455</v>
      </c>
      <c r="C290" s="33">
        <v>8189534.7866154686</v>
      </c>
      <c r="D290" s="33">
        <v>736</v>
      </c>
      <c r="F290" s="33" t="str" cm="1">
        <f t="array" aca="1" ref="F290" ca="1">_xlfn.TEXTJOIN("", TRUE, IF(ISERR(MID(B290, ROW(INDIRECT("1"&amp;":"&amp;LEN(B290))), 1) * 1), MID(B290, ROW(INDIRECT("1"&amp;":"&amp;LEN(B290))), 1), ""))</f>
        <v>bdl</v>
      </c>
    </row>
    <row r="291" spans="1:6">
      <c r="A291" s="33" t="s">
        <v>135</v>
      </c>
      <c r="B291" s="33" t="s">
        <v>442</v>
      </c>
      <c r="C291" s="33">
        <v>1899511.3656912539</v>
      </c>
      <c r="D291" s="33">
        <v>45</v>
      </c>
      <c r="F291" s="33" t="str" cm="1">
        <f t="array" aca="1" ref="F291" ca="1">_xlfn.TEXTJOIN("", TRUE, IF(ISERR(MID(B291, ROW(INDIRECT("1"&amp;":"&amp;LEN(B291))), 1) * 1), MID(B291, ROW(INDIRECT("1"&amp;":"&amp;LEN(B291))), 1), ""))</f>
        <v>bn</v>
      </c>
    </row>
    <row r="292" spans="1:6">
      <c r="A292" s="33" t="s">
        <v>135</v>
      </c>
      <c r="B292" s="33" t="s">
        <v>504</v>
      </c>
      <c r="C292" s="33">
        <v>152399.59999999951</v>
      </c>
      <c r="D292" s="33">
        <v>19</v>
      </c>
      <c r="F292" s="33" t="str" cm="1">
        <f t="array" aca="1" ref="F292" ca="1">_xlfn.TEXTJOIN("", TRUE, IF(ISERR(MID(B292, ROW(INDIRECT("1"&amp;":"&amp;LEN(B292))), 1) * 1), MID(B292, ROW(INDIRECT("1"&amp;":"&amp;LEN(B292))), 1), ""))</f>
        <v>wgi</v>
      </c>
    </row>
    <row r="293" spans="1:6">
      <c r="A293" s="33" t="s">
        <v>135</v>
      </c>
      <c r="B293" s="33" t="s">
        <v>438</v>
      </c>
      <c r="C293" s="33">
        <v>16.042553191475001</v>
      </c>
      <c r="D293" s="33">
        <v>1</v>
      </c>
      <c r="F293" s="33" t="str" cm="1">
        <f t="array" aca="1" ref="F293" ca="1">_xlfn.TEXTJOIN("", TRUE, IF(ISERR(MID(B293, ROW(INDIRECT("1"&amp;":"&amp;LEN(B293))), 1) * 1), MID(B293, ROW(INDIRECT("1"&amp;":"&amp;LEN(B293))), 1), ""))</f>
        <v>mdi</v>
      </c>
    </row>
    <row r="294" spans="1:6">
      <c r="B294" s="33" t="s">
        <v>344</v>
      </c>
      <c r="C294" s="33">
        <v>90492.48166666631</v>
      </c>
      <c r="D294" s="33">
        <v>79</v>
      </c>
      <c r="F294" s="33" t="str" cm="1">
        <f t="array" aca="1" ref="F294" ca="1">_xlfn.TEXTJOIN("", TRUE, IF(ISERR(MID(B294, ROW(INDIRECT("1"&amp;":"&amp;LEN(B294))), 1) * 1), MID(B294, ROW(INDIRECT("1"&amp;":"&amp;LEN(B294))), 1), ""))</f>
        <v>ofr</v>
      </c>
    </row>
    <row r="295" spans="1:6">
      <c r="A295" s="33" t="s">
        <v>304</v>
      </c>
      <c r="B295" s="33" t="s">
        <v>401</v>
      </c>
      <c r="C295" s="33">
        <v>547479.18999999994</v>
      </c>
      <c r="D295" s="33">
        <v>1</v>
      </c>
      <c r="F295" s="33" t="str" cm="1">
        <f t="array" aca="1" ref="F295" ca="1">_xlfn.TEXTJOIN("", TRUE, IF(ISERR(MID(B295, ROW(INDIRECT("1"&amp;":"&amp;LEN(B295))), 1) * 1), MID(B295, ROW(INDIRECT("1"&amp;":"&amp;LEN(B295))), 1), ""))</f>
        <v>kms</v>
      </c>
    </row>
    <row r="296" spans="1:6">
      <c r="A296" s="33" t="s">
        <v>131</v>
      </c>
      <c r="B296" s="33" t="s">
        <v>505</v>
      </c>
      <c r="C296" s="33">
        <v>18738852.008152969</v>
      </c>
      <c r="D296" s="33">
        <v>4967</v>
      </c>
      <c r="F296" s="33" t="str" cm="1">
        <f t="array" aca="1" ref="F296" ca="1">_xlfn.TEXTJOIN("", TRUE, IF(ISERR(MID(B296, ROW(INDIRECT("1"&amp;":"&amp;LEN(B296))), 1) * 1), MID(B296, ROW(INDIRECT("1"&amp;":"&amp;LEN(B296))), 1), ""))</f>
        <v>phi</v>
      </c>
    </row>
    <row r="297" spans="1:6">
      <c r="A297" s="33" t="s">
        <v>128</v>
      </c>
      <c r="B297" s="33" t="s">
        <v>506</v>
      </c>
      <c r="C297" s="33">
        <v>7897915.6021931916</v>
      </c>
      <c r="D297" s="33">
        <v>287</v>
      </c>
      <c r="F297" s="33" t="str" cm="1">
        <f t="array" aca="1" ref="F297" ca="1">_xlfn.TEXTJOIN("", TRUE, IF(ISERR(MID(B297, ROW(INDIRECT("1"&amp;":"&amp;LEN(B297))), 1) * 1), MID(B297, ROW(INDIRECT("1"&amp;":"&amp;LEN(B297))), 1), ""))</f>
        <v>bwr</v>
      </c>
    </row>
    <row r="298" spans="1:6">
      <c r="A298" s="33" t="s">
        <v>134</v>
      </c>
      <c r="B298" s="33" t="s">
        <v>507</v>
      </c>
      <c r="C298" s="33">
        <v>2520603.4143955931</v>
      </c>
      <c r="D298" s="33">
        <v>354</v>
      </c>
      <c r="F298" s="33" t="str" cm="1">
        <f t="array" aca="1" ref="F298" ca="1">_xlfn.TEXTJOIN("", TRUE, IF(ISERR(MID(B298, ROW(INDIRECT("1"&amp;":"&amp;LEN(B298))), 1) * 1), MID(B298, ROW(INDIRECT("1"&amp;":"&amp;LEN(B298))), 1), ""))</f>
        <v>msd</v>
      </c>
    </row>
    <row r="299" spans="1:6">
      <c r="A299" s="33" t="s">
        <v>128</v>
      </c>
      <c r="B299" s="33" t="s">
        <v>508</v>
      </c>
      <c r="C299" s="33">
        <v>4662112.1799999969</v>
      </c>
      <c r="D299" s="33">
        <v>89</v>
      </c>
      <c r="F299" s="33" t="str" cm="1">
        <f t="array" aca="1" ref="F299" ca="1">_xlfn.TEXTJOIN("", TRUE, IF(ISERR(MID(B299, ROW(INDIRECT("1"&amp;":"&amp;LEN(B299))), 1) * 1), MID(B299, ROW(INDIRECT("1"&amp;":"&amp;LEN(B299))), 1), ""))</f>
        <v>tgn</v>
      </c>
    </row>
    <row r="300" spans="1:6">
      <c r="A300" s="33" t="s">
        <v>288</v>
      </c>
      <c r="B300" s="33" t="s">
        <v>509</v>
      </c>
      <c r="C300" s="33">
        <v>29815.849999999471</v>
      </c>
      <c r="D300" s="33">
        <v>15</v>
      </c>
      <c r="F300" s="33" t="str" cm="1">
        <f t="array" aca="1" ref="F300" ca="1">_xlfn.TEXTJOIN("", TRUE, IF(ISERR(MID(B300, ROW(INDIRECT("1"&amp;":"&amp;LEN(B300))), 1) * 1), MID(B300, ROW(INDIRECT("1"&amp;":"&amp;LEN(B300))), 1), ""))</f>
        <v>uwy</v>
      </c>
    </row>
    <row r="301" spans="1:6">
      <c r="A301" s="33" t="s">
        <v>288</v>
      </c>
      <c r="B301" s="33" t="s">
        <v>510</v>
      </c>
      <c r="C301" s="33">
        <v>54192.289999999433</v>
      </c>
      <c r="D301" s="33">
        <v>17</v>
      </c>
      <c r="F301" s="33" t="str" cm="1">
        <f t="array" aca="1" ref="F301" ca="1">_xlfn.TEXTJOIN("", TRUE, IF(ISERR(MID(B301, ROW(INDIRECT("1"&amp;":"&amp;LEN(B301))), 1) * 1), MID(B301, ROW(INDIRECT("1"&amp;":"&amp;LEN(B301))), 1), ""))</f>
        <v>lga</v>
      </c>
    </row>
    <row r="302" spans="1:6">
      <c r="A302" s="33" t="s">
        <v>288</v>
      </c>
      <c r="B302" s="33" t="s">
        <v>511</v>
      </c>
      <c r="C302" s="33">
        <v>17186.12999999979</v>
      </c>
      <c r="D302" s="33">
        <v>6</v>
      </c>
      <c r="F302" s="33" t="str" cm="1">
        <f t="array" aca="1" ref="F302" ca="1">_xlfn.TEXTJOIN("", TRUE, IF(ISERR(MID(B302, ROW(INDIRECT("1"&amp;":"&amp;LEN(B302))), 1) * 1), MID(B302, ROW(INDIRECT("1"&amp;":"&amp;LEN(B302))), 1), ""))</f>
        <v>lga</v>
      </c>
    </row>
    <row r="303" spans="1:6">
      <c r="A303" s="33" t="s">
        <v>135</v>
      </c>
      <c r="B303" s="33" t="s">
        <v>493</v>
      </c>
      <c r="C303" s="33">
        <v>1952010.47</v>
      </c>
      <c r="D303" s="33">
        <v>3</v>
      </c>
      <c r="F303" s="33" t="str" cm="1">
        <f t="array" aca="1" ref="F303" ca="1">_xlfn.TEXTJOIN("", TRUE, IF(ISERR(MID(B303, ROW(INDIRECT("1"&amp;":"&amp;LEN(B303))), 1) * 1), MID(B303, ROW(INDIRECT("1"&amp;":"&amp;LEN(B303))), 1), ""))</f>
        <v>hpk</v>
      </c>
    </row>
    <row r="304" spans="1:6">
      <c r="A304" s="33" t="s">
        <v>134</v>
      </c>
      <c r="B304" s="33" t="s">
        <v>512</v>
      </c>
      <c r="C304" s="33">
        <v>391232.63819499651</v>
      </c>
      <c r="D304" s="33">
        <v>58</v>
      </c>
      <c r="F304" s="33" t="str" cm="1">
        <f t="array" aca="1" ref="F304" ca="1">_xlfn.TEXTJOIN("", TRUE, IF(ISERR(MID(B304, ROW(INDIRECT("1"&amp;":"&amp;LEN(B304))), 1) * 1), MID(B304, ROW(INDIRECT("1"&amp;":"&amp;LEN(B304))), 1), ""))</f>
        <v>drn</v>
      </c>
    </row>
    <row r="305" spans="1:6">
      <c r="A305" s="33" t="s">
        <v>134</v>
      </c>
      <c r="B305" s="33" t="s">
        <v>513</v>
      </c>
      <c r="C305" s="33">
        <v>5910515.5528645227</v>
      </c>
      <c r="D305" s="33">
        <v>453</v>
      </c>
      <c r="F305" s="33" t="str" cm="1">
        <f t="array" aca="1" ref="F305" ca="1">_xlfn.TEXTJOIN("", TRUE, IF(ISERR(MID(B305, ROW(INDIRECT("1"&amp;":"&amp;LEN(B305))), 1) * 1), MID(B305, ROW(INDIRECT("1"&amp;":"&amp;LEN(B305))), 1), ""))</f>
        <v>ldl</v>
      </c>
    </row>
    <row r="306" spans="1:6">
      <c r="A306" s="33" t="s">
        <v>134</v>
      </c>
      <c r="B306" s="33" t="s">
        <v>498</v>
      </c>
      <c r="C306" s="33">
        <v>55336.849999999627</v>
      </c>
      <c r="D306" s="33">
        <v>12</v>
      </c>
      <c r="F306" s="33" t="str" cm="1">
        <f t="array" aca="1" ref="F306" ca="1">_xlfn.TEXTJOIN("", TRUE, IF(ISERR(MID(B306, ROW(INDIRECT("1"&amp;":"&amp;LEN(B306))), 1) * 1), MID(B306, ROW(INDIRECT("1"&amp;":"&amp;LEN(B306))), 1), ""))</f>
        <v>bdl</v>
      </c>
    </row>
    <row r="307" spans="1:6">
      <c r="A307" s="33" t="s">
        <v>131</v>
      </c>
      <c r="B307" s="33" t="s">
        <v>461</v>
      </c>
      <c r="C307" s="33">
        <v>11176240.01598496</v>
      </c>
      <c r="D307" s="33">
        <v>2984</v>
      </c>
      <c r="F307" s="33" t="str" cm="1">
        <f t="array" aca="1" ref="F307" ca="1">_xlfn.TEXTJOIN("", TRUE, IF(ISERR(MID(B307, ROW(INDIRECT("1"&amp;":"&amp;LEN(B307))), 1) * 1), MID(B307, ROW(INDIRECT("1"&amp;":"&amp;LEN(B307))), 1), ""))</f>
        <v>bwr</v>
      </c>
    </row>
    <row r="308" spans="1:6">
      <c r="A308" s="33" t="s">
        <v>131</v>
      </c>
      <c r="B308" s="33" t="s">
        <v>458</v>
      </c>
      <c r="C308" s="33">
        <v>5689359.8131039459</v>
      </c>
      <c r="D308" s="33">
        <v>1445</v>
      </c>
      <c r="F308" s="33" t="str" cm="1">
        <f t="array" aca="1" ref="F308" ca="1">_xlfn.TEXTJOIN("", TRUE, IF(ISERR(MID(B308, ROW(INDIRECT("1"&amp;":"&amp;LEN(B308))), 1) * 1), MID(B308, ROW(INDIRECT("1"&amp;":"&amp;LEN(B308))), 1), ""))</f>
        <v>ofr</v>
      </c>
    </row>
    <row r="309" spans="1:6">
      <c r="A309" s="33" t="s">
        <v>288</v>
      </c>
      <c r="B309" s="33" t="s">
        <v>375</v>
      </c>
      <c r="C309" s="33">
        <v>145563.00195698699</v>
      </c>
      <c r="D309" s="33">
        <v>72</v>
      </c>
      <c r="F309" s="33" t="str" cm="1">
        <f t="array" aca="1" ref="F309" ca="1">_xlfn.TEXTJOIN("", TRUE, IF(ISERR(MID(B309, ROW(INDIRECT("1"&amp;":"&amp;LEN(B309))), 1) * 1), MID(B309, ROW(INDIRECT("1"&amp;":"&amp;LEN(B309))), 1), ""))</f>
        <v>bra</v>
      </c>
    </row>
    <row r="310" spans="1:6">
      <c r="A310" s="33" t="s">
        <v>128</v>
      </c>
      <c r="B310" s="33" t="s">
        <v>514</v>
      </c>
      <c r="C310" s="33">
        <v>1114027.369685475</v>
      </c>
      <c r="D310" s="33">
        <v>138</v>
      </c>
      <c r="F310" s="33" t="str" cm="1">
        <f t="array" aca="1" ref="F310" ca="1">_xlfn.TEXTJOIN("", TRUE, IF(ISERR(MID(B310, ROW(INDIRECT("1"&amp;":"&amp;LEN(B310))), 1) * 1), MID(B310, ROW(INDIRECT("1"&amp;":"&amp;LEN(B310))), 1), ""))</f>
        <v>cf</v>
      </c>
    </row>
    <row r="311" spans="1:6">
      <c r="A311" s="33" t="s">
        <v>131</v>
      </c>
      <c r="B311" s="33" t="s">
        <v>515</v>
      </c>
      <c r="C311" s="33">
        <v>16368580.90203253</v>
      </c>
      <c r="D311" s="33">
        <v>3124</v>
      </c>
      <c r="F311" s="33" t="str" cm="1">
        <f t="array" aca="1" ref="F311" ca="1">_xlfn.TEXTJOIN("", TRUE, IF(ISERR(MID(B311, ROW(INDIRECT("1"&amp;":"&amp;LEN(B311))), 1) * 1), MID(B311, ROW(INDIRECT("1"&amp;":"&amp;LEN(B311))), 1), ""))</f>
        <v>bdl</v>
      </c>
    </row>
    <row r="312" spans="1:6">
      <c r="A312" s="33" t="s">
        <v>128</v>
      </c>
      <c r="B312" s="33" t="s">
        <v>516</v>
      </c>
      <c r="C312" s="33">
        <v>10240657.52363578</v>
      </c>
      <c r="D312" s="33">
        <v>95</v>
      </c>
      <c r="F312" s="33" t="str" cm="1">
        <f t="array" aca="1" ref="F312" ca="1">_xlfn.TEXTJOIN("", TRUE, IF(ISERR(MID(B312, ROW(INDIRECT("1"&amp;":"&amp;LEN(B312))), 1) * 1), MID(B312, ROW(INDIRECT("1"&amp;":"&amp;LEN(B312))), 1), ""))</f>
        <v>smr</v>
      </c>
    </row>
    <row r="313" spans="1:6">
      <c r="A313" s="33" t="s">
        <v>288</v>
      </c>
      <c r="B313" s="33" t="s">
        <v>517</v>
      </c>
      <c r="C313" s="33">
        <v>34563.179999999273</v>
      </c>
      <c r="D313" s="33">
        <v>21</v>
      </c>
      <c r="F313" s="33" t="str" cm="1">
        <f t="array" aca="1" ref="F313" ca="1">_xlfn.TEXTJOIN("", TRUE, IF(ISERR(MID(B313, ROW(INDIRECT("1"&amp;":"&amp;LEN(B313))), 1) * 1), MID(B313, ROW(INDIRECT("1"&amp;":"&amp;LEN(B313))), 1), ""))</f>
        <v>rve</v>
      </c>
    </row>
    <row r="314" spans="1:6">
      <c r="A314" s="33" t="s">
        <v>128</v>
      </c>
      <c r="B314" s="33" t="s">
        <v>467</v>
      </c>
      <c r="C314" s="33">
        <v>208527.62999999971</v>
      </c>
      <c r="D314" s="33">
        <v>11</v>
      </c>
      <c r="F314" s="33" t="str" cm="1">
        <f t="array" aca="1" ref="F314" ca="1">_xlfn.TEXTJOIN("", TRUE, IF(ISERR(MID(B314, ROW(INDIRECT("1"&amp;":"&amp;LEN(B314))), 1) * 1), MID(B314, ROW(INDIRECT("1"&amp;":"&amp;LEN(B314))), 1), ""))</f>
        <v>cnr</v>
      </c>
    </row>
    <row r="315" spans="1:6">
      <c r="B315" s="33" t="s">
        <v>518</v>
      </c>
      <c r="C315" s="33">
        <v>9741.0154501369889</v>
      </c>
      <c r="D315" s="33">
        <v>15</v>
      </c>
      <c r="F315" s="33" t="str" cm="1">
        <f t="array" aca="1" ref="F315" ca="1">_xlfn.TEXTJOIN("", TRUE, IF(ISERR(MID(B315, ROW(INDIRECT("1"&amp;":"&amp;LEN(B315))), 1) * 1), MID(B315, ROW(INDIRECT("1"&amp;":"&amp;LEN(B315))), 1), ""))</f>
        <v>elm</v>
      </c>
    </row>
    <row r="316" spans="1:6">
      <c r="A316" s="33" t="s">
        <v>135</v>
      </c>
      <c r="B316" s="33" t="s">
        <v>450</v>
      </c>
      <c r="C316" s="33">
        <v>30651.209999999832</v>
      </c>
      <c r="D316" s="33">
        <v>5</v>
      </c>
      <c r="F316" s="33" t="str" cm="1">
        <f t="array" aca="1" ref="F316" ca="1">_xlfn.TEXTJOIN("", TRUE, IF(ISERR(MID(B316, ROW(INDIRECT("1"&amp;":"&amp;LEN(B316))), 1) * 1), MID(B316, ROW(INDIRECT("1"&amp;":"&amp;LEN(B316))), 1), ""))</f>
        <v>lyd</v>
      </c>
    </row>
    <row r="317" spans="1:6">
      <c r="A317" s="33" t="s">
        <v>135</v>
      </c>
      <c r="B317" s="33" t="s">
        <v>367</v>
      </c>
      <c r="C317" s="33">
        <v>279353.08999999991</v>
      </c>
      <c r="D317" s="33">
        <v>7</v>
      </c>
      <c r="F317" s="33" t="str" cm="1">
        <f t="array" aca="1" ref="F317" ca="1">_xlfn.TEXTJOIN("", TRUE, IF(ISERR(MID(B317, ROW(INDIRECT("1"&amp;":"&amp;LEN(B317))), 1) * 1), MID(B317, ROW(INDIRECT("1"&amp;":"&amp;LEN(B317))), 1), ""))</f>
        <v>mby</v>
      </c>
    </row>
    <row r="318" spans="1:6">
      <c r="A318" s="33" t="s">
        <v>135</v>
      </c>
      <c r="B318" s="33" t="s">
        <v>519</v>
      </c>
      <c r="C318" s="33">
        <v>31298.680322580629</v>
      </c>
      <c r="D318" s="33">
        <v>2</v>
      </c>
      <c r="F318" s="33" t="str" cm="1">
        <f t="array" aca="1" ref="F318" ca="1">_xlfn.TEXTJOIN("", TRUE, IF(ISERR(MID(B318, ROW(INDIRECT("1"&amp;":"&amp;LEN(B318))), 1) * 1), MID(B318, ROW(INDIRECT("1"&amp;":"&amp;LEN(B318))), 1), ""))</f>
        <v>epg</v>
      </c>
    </row>
    <row r="319" spans="1:6">
      <c r="A319" s="33" t="s">
        <v>134</v>
      </c>
      <c r="B319" s="33" t="s">
        <v>440</v>
      </c>
      <c r="C319" s="33">
        <v>7817936.5801696526</v>
      </c>
      <c r="D319" s="33">
        <v>624</v>
      </c>
      <c r="F319" s="33" t="str" cm="1">
        <f t="array" aca="1" ref="F319" ca="1">_xlfn.TEXTJOIN("", TRUE, IF(ISERR(MID(B319, ROW(INDIRECT("1"&amp;":"&amp;LEN(B319))), 1) * 1), MID(B319, ROW(INDIRECT("1"&amp;":"&amp;LEN(B319))), 1), ""))</f>
        <v>wgl</v>
      </c>
    </row>
    <row r="320" spans="1:6">
      <c r="A320" s="33" t="s">
        <v>128</v>
      </c>
      <c r="B320" s="33" t="s">
        <v>486</v>
      </c>
      <c r="C320" s="33">
        <v>1401894.017435981</v>
      </c>
      <c r="D320" s="33">
        <v>82</v>
      </c>
      <c r="F320" s="33" t="str" cm="1">
        <f t="array" aca="1" ref="F320" ca="1">_xlfn.TEXTJOIN("", TRUE, IF(ISERR(MID(B320, ROW(INDIRECT("1"&amp;":"&amp;LEN(B320))), 1) * 1), MID(B320, ROW(INDIRECT("1"&amp;":"&amp;LEN(B320))), 1), ""))</f>
        <v>moe</v>
      </c>
    </row>
    <row r="321" spans="1:6">
      <c r="A321" s="33" t="s">
        <v>131</v>
      </c>
      <c r="B321" s="33" t="s">
        <v>396</v>
      </c>
      <c r="C321" s="33">
        <v>7239522.4699220471</v>
      </c>
      <c r="D321" s="33">
        <v>1158</v>
      </c>
      <c r="F321" s="33" t="str" cm="1">
        <f t="array" aca="1" ref="F321" ca="1">_xlfn.TEXTJOIN("", TRUE, IF(ISERR(MID(B321, ROW(INDIRECT("1"&amp;":"&amp;LEN(B321))), 1) * 1), MID(B321, ROW(INDIRECT("1"&amp;":"&amp;LEN(B321))), 1), ""))</f>
        <v>lga</v>
      </c>
    </row>
    <row r="322" spans="1:6">
      <c r="A322" s="33" t="s">
        <v>131</v>
      </c>
      <c r="B322" s="33" t="s">
        <v>520</v>
      </c>
      <c r="C322" s="33">
        <v>308209.77999999939</v>
      </c>
      <c r="D322" s="33">
        <v>22</v>
      </c>
      <c r="F322" s="33" t="str" cm="1">
        <f t="array" aca="1" ref="F322" ca="1">_xlfn.TEXTJOIN("", TRUE, IF(ISERR(MID(B322, ROW(INDIRECT("1"&amp;":"&amp;LEN(B322))), 1) * 1), MID(B322, ROW(INDIRECT("1"&amp;":"&amp;LEN(B322))), 1), ""))</f>
        <v>epg</v>
      </c>
    </row>
    <row r="323" spans="1:6">
      <c r="A323" s="33" t="s">
        <v>134</v>
      </c>
      <c r="B323" s="33" t="s">
        <v>376</v>
      </c>
      <c r="C323" s="33">
        <v>29274.38999999985</v>
      </c>
      <c r="D323" s="33">
        <v>5</v>
      </c>
      <c r="F323" s="33" t="str" cm="1">
        <f t="array" aca="1" ref="F323" ca="1">_xlfn.TEXTJOIN("", TRUE, IF(ISERR(MID(B323, ROW(INDIRECT("1"&amp;":"&amp;LEN(B323))), 1) * 1), MID(B323, ROW(INDIRECT("1"&amp;":"&amp;LEN(B323))), 1), ""))</f>
        <v>hpk</v>
      </c>
    </row>
    <row r="324" spans="1:6">
      <c r="A324" s="33" t="s">
        <v>304</v>
      </c>
      <c r="B324" s="33" t="s">
        <v>521</v>
      </c>
      <c r="C324" s="33">
        <v>341591.58</v>
      </c>
      <c r="D324" s="33">
        <v>1</v>
      </c>
      <c r="F324" s="33" t="str" cm="1">
        <f t="array" aca="1" ref="F324" ca="1">_xlfn.TEXTJOIN("", TRUE, IF(ISERR(MID(B324, ROW(INDIRECT("1"&amp;":"&amp;LEN(B324))), 1) * 1), MID(B324, ROW(INDIRECT("1"&amp;":"&amp;LEN(B324))), 1), ""))</f>
        <v>bn</v>
      </c>
    </row>
    <row r="325" spans="1:6">
      <c r="A325" s="33" t="s">
        <v>288</v>
      </c>
      <c r="B325" s="33" t="s">
        <v>522</v>
      </c>
      <c r="C325" s="33">
        <v>85890.459999998508</v>
      </c>
      <c r="D325" s="33">
        <v>45</v>
      </c>
      <c r="F325" s="33" t="str" cm="1">
        <f t="array" aca="1" ref="F325" ca="1">_xlfn.TEXTJOIN("", TRUE, IF(ISERR(MID(B325, ROW(INDIRECT("1"&amp;":"&amp;LEN(B325))), 1) * 1), MID(B325, ROW(INDIRECT("1"&amp;":"&amp;LEN(B325))), 1), ""))</f>
        <v>bge</v>
      </c>
    </row>
    <row r="326" spans="1:6">
      <c r="A326" s="33" t="s">
        <v>288</v>
      </c>
      <c r="B326" s="33" t="s">
        <v>523</v>
      </c>
      <c r="C326" s="33">
        <v>26985.189999999398</v>
      </c>
      <c r="D326" s="33">
        <v>18</v>
      </c>
      <c r="F326" s="33" t="str" cm="1">
        <f t="array" aca="1" ref="F326" ca="1">_xlfn.TEXTJOIN("", TRUE, IF(ISERR(MID(B326, ROW(INDIRECT("1"&amp;":"&amp;LEN(B326))), 1) * 1), MID(B326, ROW(INDIRECT("1"&amp;":"&amp;LEN(B326))), 1), ""))</f>
        <v>wt</v>
      </c>
    </row>
    <row r="327" spans="1:6">
      <c r="B327" s="33" t="s">
        <v>457</v>
      </c>
      <c r="C327" s="33">
        <v>27869.14901098888</v>
      </c>
      <c r="D327" s="33">
        <v>41</v>
      </c>
      <c r="F327" s="33" t="str" cm="1">
        <f t="array" aca="1" ref="F327" ca="1">_xlfn.TEXTJOIN("", TRUE, IF(ISERR(MID(B327, ROW(INDIRECT("1"&amp;":"&amp;LEN(B327))), 1) * 1), MID(B327, ROW(INDIRECT("1"&amp;":"&amp;LEN(B327))), 1), ""))</f>
        <v>wo</v>
      </c>
    </row>
    <row r="328" spans="1:6">
      <c r="A328" s="33" t="s">
        <v>135</v>
      </c>
      <c r="B328" s="33" t="s">
        <v>340</v>
      </c>
      <c r="C328" s="33">
        <v>759094.42584287853</v>
      </c>
      <c r="D328" s="33">
        <v>68</v>
      </c>
      <c r="F328" s="33" t="str" cm="1">
        <f t="array" aca="1" ref="F328" ca="1">_xlfn.TEXTJOIN("", TRUE, IF(ISERR(MID(B328, ROW(INDIRECT("1"&amp;":"&amp;LEN(B328))), 1) * 1), MID(B328, ROW(INDIRECT("1"&amp;":"&amp;LEN(B328))), 1), ""))</f>
        <v>elm</v>
      </c>
    </row>
    <row r="329" spans="1:6">
      <c r="A329" s="33" t="s">
        <v>288</v>
      </c>
      <c r="B329" s="33" t="s">
        <v>330</v>
      </c>
      <c r="C329" s="33">
        <v>95638.499999999112</v>
      </c>
      <c r="D329" s="33">
        <v>25</v>
      </c>
      <c r="F329" s="33" t="str" cm="1">
        <f t="array" aca="1" ref="F329" ca="1">_xlfn.TEXTJOIN("", TRUE, IF(ISERR(MID(B329, ROW(INDIRECT("1"&amp;":"&amp;LEN(B329))), 1) * 1), MID(B329, ROW(INDIRECT("1"&amp;":"&amp;LEN(B329))), 1), ""))</f>
        <v>cre</v>
      </c>
    </row>
    <row r="330" spans="1:6">
      <c r="A330" s="33" t="s">
        <v>131</v>
      </c>
      <c r="B330" s="33" t="s">
        <v>524</v>
      </c>
      <c r="C330" s="33">
        <v>19292170.14879135</v>
      </c>
      <c r="D330" s="33">
        <v>4992</v>
      </c>
      <c r="F330" s="33" t="str" cm="1">
        <f t="array" aca="1" ref="F330" ca="1">_xlfn.TEXTJOIN("", TRUE, IF(ISERR(MID(B330, ROW(INDIRECT("1"&amp;":"&amp;LEN(B330))), 1) * 1), MID(B330, ROW(INDIRECT("1"&amp;":"&amp;LEN(B330))), 1), ""))</f>
        <v>cln</v>
      </c>
    </row>
    <row r="331" spans="1:6">
      <c r="B331" s="33" t="s">
        <v>353</v>
      </c>
      <c r="C331" s="33">
        <v>17263.279999999912</v>
      </c>
      <c r="D331" s="33">
        <v>18</v>
      </c>
      <c r="F331" s="33" t="str" cm="1">
        <f t="array" aca="1" ref="F331" ca="1">_xlfn.TEXTJOIN("", TRUE, IF(ISERR(MID(B331, ROW(INDIRECT("1"&amp;":"&amp;LEN(B331))), 1) * 1), MID(B331, ROW(INDIRECT("1"&amp;":"&amp;LEN(B331))), 1), ""))</f>
        <v>lga</v>
      </c>
    </row>
    <row r="332" spans="1:6">
      <c r="A332" s="33" t="s">
        <v>288</v>
      </c>
      <c r="B332" s="33" t="s">
        <v>384</v>
      </c>
      <c r="C332" s="33">
        <v>35975.239999999583</v>
      </c>
      <c r="D332" s="33">
        <v>12</v>
      </c>
      <c r="F332" s="33" t="str" cm="1">
        <f t="array" aca="1" ref="F332" ca="1">_xlfn.TEXTJOIN("", TRUE, IF(ISERR(MID(B332, ROW(INDIRECT("1"&amp;":"&amp;LEN(B332))), 1) * 1), MID(B332, ROW(INDIRECT("1"&amp;":"&amp;LEN(B332))), 1), ""))</f>
        <v>bwn</v>
      </c>
    </row>
    <row r="333" spans="1:6">
      <c r="B333" s="33" t="s">
        <v>382</v>
      </c>
      <c r="C333" s="33">
        <v>1671.7599999999909</v>
      </c>
      <c r="D333" s="33">
        <v>6</v>
      </c>
      <c r="F333" s="33" t="str" cm="1">
        <f t="array" aca="1" ref="F333" ca="1">_xlfn.TEXTJOIN("", TRUE, IF(ISERR(MID(B333, ROW(INDIRECT("1"&amp;":"&amp;LEN(B333))), 1) * 1), MID(B333, ROW(INDIRECT("1"&amp;":"&amp;LEN(B333))), 1), ""))</f>
        <v>fgy</v>
      </c>
    </row>
    <row r="334" spans="1:6">
      <c r="A334" s="33" t="s">
        <v>288</v>
      </c>
      <c r="B334" s="33" t="s">
        <v>525</v>
      </c>
      <c r="C334" s="33">
        <v>39743.685161289257</v>
      </c>
      <c r="D334" s="33">
        <v>30</v>
      </c>
      <c r="F334" s="33" t="str" cm="1">
        <f t="array" aca="1" ref="F334" ca="1">_xlfn.TEXTJOIN("", TRUE, IF(ISERR(MID(B334, ROW(INDIRECT("1"&amp;":"&amp;LEN(B334))), 1) * 1), MID(B334, ROW(INDIRECT("1"&amp;":"&amp;LEN(B334))), 1), ""))</f>
        <v>ftr</v>
      </c>
    </row>
    <row r="335" spans="1:6">
      <c r="A335" s="33" t="s">
        <v>288</v>
      </c>
      <c r="B335" s="33" t="s">
        <v>526</v>
      </c>
      <c r="C335" s="33">
        <v>9405.1099999998132</v>
      </c>
      <c r="D335" s="33">
        <v>5</v>
      </c>
      <c r="F335" s="33" t="str" cm="1">
        <f t="array" aca="1" ref="F335" ca="1">_xlfn.TEXTJOIN("", TRUE, IF(ISERR(MID(B335, ROW(INDIRECT("1"&amp;":"&amp;LEN(B335))), 1) * 1), MID(B335, ROW(INDIRECT("1"&amp;":"&amp;LEN(B335))), 1), ""))</f>
        <v>smg</v>
      </c>
    </row>
    <row r="336" spans="1:6">
      <c r="A336" s="33" t="s">
        <v>131</v>
      </c>
      <c r="B336" s="33" t="s">
        <v>527</v>
      </c>
      <c r="C336" s="33">
        <v>24819451.017431121</v>
      </c>
      <c r="D336" s="33">
        <v>7299</v>
      </c>
      <c r="F336" s="33" t="str" cm="1">
        <f t="array" aca="1" ref="F336" ca="1">_xlfn.TEXTJOIN("", TRUE, IF(ISERR(MID(B336, ROW(INDIRECT("1"&amp;":"&amp;LEN(B336))), 1) * 1), MID(B336, ROW(INDIRECT("1"&amp;":"&amp;LEN(B336))), 1), ""))</f>
        <v>epg</v>
      </c>
    </row>
    <row r="337" spans="1:6">
      <c r="A337" s="33" t="s">
        <v>131</v>
      </c>
      <c r="B337" s="33" t="s">
        <v>322</v>
      </c>
      <c r="C337" s="33">
        <v>5955886.5899999673</v>
      </c>
      <c r="D337" s="33">
        <v>1080</v>
      </c>
      <c r="F337" s="33" t="str" cm="1">
        <f t="array" aca="1" ref="F337" ca="1">_xlfn.TEXTJOIN("", TRUE, IF(ISERR(MID(B337, ROW(INDIRECT("1"&amp;":"&amp;LEN(B337))), 1) * 1), MID(B337, ROW(INDIRECT("1"&amp;":"&amp;LEN(B337))), 1), ""))</f>
        <v>ruba</v>
      </c>
    </row>
    <row r="338" spans="1:6">
      <c r="A338" s="33" t="s">
        <v>135</v>
      </c>
      <c r="B338" s="33" t="s">
        <v>528</v>
      </c>
      <c r="C338" s="33">
        <v>1917390.405764228</v>
      </c>
      <c r="D338" s="33">
        <v>110</v>
      </c>
      <c r="F338" s="33" t="str" cm="1">
        <f t="array" aca="1" ref="F338" ca="1">_xlfn.TEXTJOIN("", TRUE, IF(ISERR(MID(B338, ROW(INDIRECT("1"&amp;":"&amp;LEN(B338))), 1) * 1), MID(B338, ROW(INDIRECT("1"&amp;":"&amp;LEN(B338))), 1), ""))</f>
        <v>bwr</v>
      </c>
    </row>
    <row r="339" spans="1:6">
      <c r="A339" s="33" t="s">
        <v>128</v>
      </c>
      <c r="B339" s="33" t="s">
        <v>529</v>
      </c>
      <c r="C339" s="33">
        <v>4585306.8999999966</v>
      </c>
      <c r="D339" s="33">
        <v>117</v>
      </c>
      <c r="F339" s="33" t="str" cm="1">
        <f t="array" aca="1" ref="F339" ca="1">_xlfn.TEXTJOIN("", TRUE, IF(ISERR(MID(B339, ROW(INDIRECT("1"&amp;":"&amp;LEN(B339))), 1) * 1), MID(B339, ROW(INDIRECT("1"&amp;":"&amp;LEN(B339))), 1), ""))</f>
        <v>bn</v>
      </c>
    </row>
    <row r="340" spans="1:6">
      <c r="B340" s="33" t="s">
        <v>413</v>
      </c>
      <c r="C340" s="33">
        <v>60212.149999999863</v>
      </c>
      <c r="D340" s="33">
        <v>95</v>
      </c>
      <c r="F340" s="33" t="str" cm="1">
        <f t="array" aca="1" ref="F340" ca="1">_xlfn.TEXTJOIN("", TRUE, IF(ISERR(MID(B340, ROW(INDIRECT("1"&amp;":"&amp;LEN(B340))), 1) * 1), MID(B340, ROW(INDIRECT("1"&amp;":"&amp;LEN(B340))), 1), ""))</f>
        <v>fgy</v>
      </c>
    </row>
    <row r="341" spans="1:6">
      <c r="A341" s="33" t="s">
        <v>304</v>
      </c>
      <c r="B341" s="33" t="s">
        <v>400</v>
      </c>
      <c r="C341" s="33">
        <v>27441.259999999969</v>
      </c>
      <c r="D341" s="33">
        <v>1</v>
      </c>
      <c r="F341" s="33" t="str" cm="1">
        <f t="array" aca="1" ref="F341" ca="1">_xlfn.TEXTJOIN("", TRUE, IF(ISERR(MID(B341, ROW(INDIRECT("1"&amp;":"&amp;LEN(B341))), 1) * 1), MID(B341, ROW(INDIRECT("1"&amp;":"&amp;LEN(B341))), 1), ""))</f>
        <v>brt</v>
      </c>
    </row>
    <row r="342" spans="1:6">
      <c r="A342" s="33" t="s">
        <v>128</v>
      </c>
      <c r="B342" s="33" t="s">
        <v>530</v>
      </c>
      <c r="C342" s="33">
        <v>13812.559999999939</v>
      </c>
      <c r="D342" s="33">
        <v>3</v>
      </c>
      <c r="F342" s="33" t="str" cm="1">
        <f t="array" aca="1" ref="F342" ca="1">_xlfn.TEXTJOIN("", TRUE, IF(ISERR(MID(B342, ROW(INDIRECT("1"&amp;":"&amp;LEN(B342))), 1) * 1), MID(B342, ROW(INDIRECT("1"&amp;":"&amp;LEN(B342))), 1), ""))</f>
        <v>mby</v>
      </c>
    </row>
    <row r="343" spans="1:6">
      <c r="A343" s="33" t="s">
        <v>131</v>
      </c>
      <c r="B343" s="33" t="s">
        <v>531</v>
      </c>
      <c r="C343" s="33">
        <v>15235611.80740818</v>
      </c>
      <c r="D343" s="33">
        <v>3585</v>
      </c>
      <c r="F343" s="33" t="str" cm="1">
        <f t="array" aca="1" ref="F343" ca="1">_xlfn.TEXTJOIN("", TRUE, IF(ISERR(MID(B343, ROW(INDIRECT("1"&amp;":"&amp;LEN(B343))), 1) * 1), MID(B343, ROW(INDIRECT("1"&amp;":"&amp;LEN(B343))), 1), ""))</f>
        <v>drn</v>
      </c>
    </row>
    <row r="344" spans="1:6">
      <c r="A344" s="33" t="s">
        <v>131</v>
      </c>
      <c r="B344" s="33" t="s">
        <v>532</v>
      </c>
      <c r="C344" s="33">
        <v>3368324.1063315952</v>
      </c>
      <c r="D344" s="33">
        <v>703</v>
      </c>
      <c r="F344" s="33" t="str" cm="1">
        <f t="array" aca="1" ref="F344" ca="1">_xlfn.TEXTJOIN("", TRUE, IF(ISERR(MID(B344, ROW(INDIRECT("1"&amp;":"&amp;LEN(B344))), 1) * 1), MID(B344, ROW(INDIRECT("1"&amp;":"&amp;LEN(B344))), 1), ""))</f>
        <v>nrn</v>
      </c>
    </row>
    <row r="345" spans="1:6">
      <c r="A345" s="33" t="s">
        <v>288</v>
      </c>
      <c r="B345" s="33" t="s">
        <v>387</v>
      </c>
      <c r="C345" s="33">
        <v>97183.189677418297</v>
      </c>
      <c r="D345" s="33">
        <v>28</v>
      </c>
      <c r="F345" s="33" t="str" cm="1">
        <f t="array" aca="1" ref="F345" ca="1">_xlfn.TEXTJOIN("", TRUE, IF(ISERR(MID(B345, ROW(INDIRECT("1"&amp;":"&amp;LEN(B345))), 1) * 1), MID(B345, ROW(INDIRECT("1"&amp;":"&amp;LEN(B345))), 1), ""))</f>
        <v>cln</v>
      </c>
    </row>
    <row r="346" spans="1:6">
      <c r="A346" s="33" t="s">
        <v>288</v>
      </c>
      <c r="B346" s="33" t="s">
        <v>389</v>
      </c>
      <c r="C346" s="33">
        <v>26909.779999999671</v>
      </c>
      <c r="D346" s="33">
        <v>9</v>
      </c>
      <c r="F346" s="33" t="str" cm="1">
        <f t="array" aca="1" ref="F346" ca="1">_xlfn.TEXTJOIN("", TRUE, IF(ISERR(MID(B346, ROW(INDIRECT("1"&amp;":"&amp;LEN(B346))), 1) * 1), MID(B346, ROW(INDIRECT("1"&amp;":"&amp;LEN(B346))), 1), ""))</f>
        <v>tgn</v>
      </c>
    </row>
    <row r="347" spans="1:6">
      <c r="A347" s="33" t="s">
        <v>134</v>
      </c>
      <c r="B347" s="33" t="s">
        <v>533</v>
      </c>
      <c r="C347" s="33">
        <v>48531.589999999756</v>
      </c>
      <c r="D347" s="33">
        <v>7</v>
      </c>
      <c r="F347" s="33" t="str" cm="1">
        <f t="array" aca="1" ref="F347" ca="1">_xlfn.TEXTJOIN("", TRUE, IF(ISERR(MID(B347, ROW(INDIRECT("1"&amp;":"&amp;LEN(B347))), 1) * 1), MID(B347, ROW(INDIRECT("1"&amp;":"&amp;LEN(B347))), 1), ""))</f>
        <v>moe</v>
      </c>
    </row>
    <row r="348" spans="1:6">
      <c r="A348" s="33" t="s">
        <v>131</v>
      </c>
      <c r="B348" s="33" t="s">
        <v>420</v>
      </c>
      <c r="C348" s="33">
        <v>17287022.238607191</v>
      </c>
      <c r="D348" s="33">
        <v>4193</v>
      </c>
      <c r="F348" s="33" t="str" cm="1">
        <f t="array" aca="1" ref="F348" ca="1">_xlfn.TEXTJOIN("", TRUE, IF(ISERR(MID(B348, ROW(INDIRECT("1"&amp;":"&amp;LEN(B348))), 1) * 1), MID(B348, ROW(INDIRECT("1"&amp;":"&amp;LEN(B348))), 1), ""))</f>
        <v>bra</v>
      </c>
    </row>
    <row r="349" spans="1:6">
      <c r="A349" s="33" t="s">
        <v>131</v>
      </c>
      <c r="B349" s="33" t="s">
        <v>400</v>
      </c>
      <c r="C349" s="33">
        <v>8587133.8203810714</v>
      </c>
      <c r="D349" s="33">
        <v>1368</v>
      </c>
      <c r="F349" s="33" t="str" cm="1">
        <f t="array" aca="1" ref="F349" ca="1">_xlfn.TEXTJOIN("", TRUE, IF(ISERR(MID(B349, ROW(INDIRECT("1"&amp;":"&amp;LEN(B349))), 1) * 1), MID(B349, ROW(INDIRECT("1"&amp;":"&amp;LEN(B349))), 1), ""))</f>
        <v>brt</v>
      </c>
    </row>
    <row r="350" spans="1:6">
      <c r="A350" s="33" t="s">
        <v>135</v>
      </c>
      <c r="B350" s="33" t="s">
        <v>513</v>
      </c>
      <c r="C350" s="33">
        <v>2181365.609999998</v>
      </c>
      <c r="D350" s="33">
        <v>45</v>
      </c>
      <c r="F350" s="33" t="str" cm="1">
        <f t="array" aca="1" ref="F350" ca="1">_xlfn.TEXTJOIN("", TRUE, IF(ISERR(MID(B350, ROW(INDIRECT("1"&amp;":"&amp;LEN(B350))), 1) * 1), MID(B350, ROW(INDIRECT("1"&amp;":"&amp;LEN(B350))), 1), ""))</f>
        <v>ldl</v>
      </c>
    </row>
    <row r="351" spans="1:6">
      <c r="A351" s="33" t="s">
        <v>288</v>
      </c>
      <c r="B351" s="33" t="s">
        <v>399</v>
      </c>
      <c r="C351" s="33">
        <v>121410.56999999841</v>
      </c>
      <c r="D351" s="33">
        <v>41</v>
      </c>
      <c r="F351" s="33" t="str" cm="1">
        <f t="array" aca="1" ref="F351" ca="1">_xlfn.TEXTJOIN("", TRUE, IF(ISERR(MID(B351, ROW(INDIRECT("1"&amp;":"&amp;LEN(B351))), 1) * 1), MID(B351, ROW(INDIRECT("1"&amp;":"&amp;LEN(B351))), 1), ""))</f>
        <v>klo</v>
      </c>
    </row>
    <row r="352" spans="1:6">
      <c r="A352" s="33" t="s">
        <v>135</v>
      </c>
      <c r="B352" s="33" t="s">
        <v>383</v>
      </c>
      <c r="C352" s="33">
        <v>22231.359999999881</v>
      </c>
      <c r="D352" s="33">
        <v>5</v>
      </c>
      <c r="F352" s="33" t="str" cm="1">
        <f t="array" aca="1" ref="F352" ca="1">_xlfn.TEXTJOIN("", TRUE, IF(ISERR(MID(B352, ROW(INDIRECT("1"&amp;":"&amp;LEN(B352))), 1) * 1), MID(B352, ROW(INDIRECT("1"&amp;":"&amp;LEN(B352))), 1), ""))</f>
        <v>wt</v>
      </c>
    </row>
    <row r="353" spans="1:6">
      <c r="B353" s="33" t="s">
        <v>348</v>
      </c>
      <c r="C353" s="33">
        <v>27628.472100313342</v>
      </c>
      <c r="D353" s="33">
        <v>32</v>
      </c>
      <c r="F353" s="33" t="str" cm="1">
        <f t="array" aca="1" ref="F353" ca="1">_xlfn.TEXTJOIN("", TRUE, IF(ISERR(MID(B353, ROW(INDIRECT("1"&amp;":"&amp;LEN(B353))), 1) * 1), MID(B353, ROW(INDIRECT("1"&amp;":"&amp;LEN(B353))), 1), ""))</f>
        <v>bdl</v>
      </c>
    </row>
    <row r="354" spans="1:6">
      <c r="A354" s="33" t="s">
        <v>128</v>
      </c>
      <c r="B354" s="33" t="s">
        <v>534</v>
      </c>
      <c r="C354" s="33">
        <v>13227565.762258049</v>
      </c>
      <c r="D354" s="33">
        <v>343</v>
      </c>
      <c r="F354" s="33" t="str" cm="1">
        <f t="array" aca="1" ref="F354" ca="1">_xlfn.TEXTJOIN("", TRUE, IF(ISERR(MID(B354, ROW(INDIRECT("1"&amp;":"&amp;LEN(B354))), 1) * 1), MID(B354, ROW(INDIRECT("1"&amp;":"&amp;LEN(B354))), 1), ""))</f>
        <v>sle</v>
      </c>
    </row>
    <row r="355" spans="1:6">
      <c r="B355" s="33" t="s">
        <v>298</v>
      </c>
      <c r="C355" s="33">
        <v>17300.311640953631</v>
      </c>
      <c r="D355" s="33">
        <v>19</v>
      </c>
      <c r="F355" s="33" t="str" cm="1">
        <f t="array" aca="1" ref="F355" ca="1">_xlfn.TEXTJOIN("", TRUE, IF(ISERR(MID(B355, ROW(INDIRECT("1"&amp;":"&amp;LEN(B355))), 1) * 1), MID(B355, ROW(INDIRECT("1"&amp;":"&amp;LEN(B355))), 1), ""))</f>
        <v>smr</v>
      </c>
    </row>
    <row r="356" spans="1:6">
      <c r="A356" s="33" t="s">
        <v>135</v>
      </c>
      <c r="B356" s="33" t="s">
        <v>535</v>
      </c>
      <c r="C356" s="33">
        <v>439641.20999999967</v>
      </c>
      <c r="D356" s="33">
        <v>9</v>
      </c>
      <c r="F356" s="33" t="str" cm="1">
        <f t="array" aca="1" ref="F356" ca="1">_xlfn.TEXTJOIN("", TRUE, IF(ISERR(MID(B356, ROW(INDIRECT("1"&amp;":"&amp;LEN(B356))), 1) * 1), MID(B356, ROW(INDIRECT("1"&amp;":"&amp;LEN(B356))), 1), ""))</f>
        <v>llg</v>
      </c>
    </row>
    <row r="357" spans="1:6">
      <c r="B357" s="33" t="s">
        <v>311</v>
      </c>
      <c r="C357" s="33">
        <v>13903.09999999986</v>
      </c>
      <c r="D357" s="33">
        <v>35</v>
      </c>
      <c r="F357" s="33" t="str" cm="1">
        <f t="array" aca="1" ref="F357" ca="1">_xlfn.TEXTJOIN("", TRUE, IF(ISERR(MID(B357, ROW(INDIRECT("1"&amp;":"&amp;LEN(B357))), 1) * 1), MID(B357, ROW(INDIRECT("1"&amp;":"&amp;LEN(B357))), 1), ""))</f>
        <v>wgi</v>
      </c>
    </row>
    <row r="358" spans="1:6">
      <c r="A358" s="33" t="s">
        <v>288</v>
      </c>
      <c r="B358" s="33" t="s">
        <v>533</v>
      </c>
      <c r="C358" s="33">
        <v>34069.449999999662</v>
      </c>
      <c r="D358" s="33">
        <v>10</v>
      </c>
      <c r="F358" s="33" t="str" cm="1">
        <f t="array" aca="1" ref="F358" ca="1">_xlfn.TEXTJOIN("", TRUE, IF(ISERR(MID(B358, ROW(INDIRECT("1"&amp;":"&amp;LEN(B358))), 1) * 1), MID(B358, ROW(INDIRECT("1"&amp;":"&amp;LEN(B358))), 1), ""))</f>
        <v>moe</v>
      </c>
    </row>
    <row r="359" spans="1:6">
      <c r="B359" s="33" t="s">
        <v>341</v>
      </c>
      <c r="C359" s="33">
        <v>15921.459999999861</v>
      </c>
      <c r="D359" s="33">
        <v>17</v>
      </c>
      <c r="F359" s="33" t="str" cm="1">
        <f t="array" aca="1" ref="F359" ca="1">_xlfn.TEXTJOIN("", TRUE, IF(ISERR(MID(B359, ROW(INDIRECT("1"&amp;":"&amp;LEN(B359))), 1) * 1), MID(B359, ROW(INDIRECT("1"&amp;":"&amp;LEN(B359))), 1), ""))</f>
        <v>ftr</v>
      </c>
    </row>
    <row r="360" spans="1:6">
      <c r="A360" s="33" t="s">
        <v>128</v>
      </c>
      <c r="B360" s="33" t="s">
        <v>536</v>
      </c>
      <c r="C360" s="33">
        <v>902129.4499999996</v>
      </c>
      <c r="D360" s="33">
        <v>16</v>
      </c>
      <c r="F360" s="33" t="str" cm="1">
        <f t="array" aca="1" ref="F360" ca="1">_xlfn.TEXTJOIN("", TRUE, IF(ISERR(MID(B360, ROW(INDIRECT("1"&amp;":"&amp;LEN(B360))), 1) * 1), MID(B360, ROW(INDIRECT("1"&amp;":"&amp;LEN(B360))), 1), ""))</f>
        <v>epg</v>
      </c>
    </row>
    <row r="361" spans="1:6">
      <c r="A361" s="33" t="s">
        <v>131</v>
      </c>
      <c r="B361" s="33" t="s">
        <v>492</v>
      </c>
      <c r="C361" s="33">
        <v>21255549.742887869</v>
      </c>
      <c r="D361" s="33">
        <v>4974</v>
      </c>
      <c r="F361" s="33" t="str" cm="1">
        <f t="array" aca="1" ref="F361" ca="1">_xlfn.TEXTJOIN("", TRUE, IF(ISERR(MID(B361, ROW(INDIRECT("1"&amp;":"&amp;LEN(B361))), 1) * 1), MID(B361, ROW(INDIRECT("1"&amp;":"&amp;LEN(B361))), 1), ""))</f>
        <v>cpk</v>
      </c>
    </row>
    <row r="362" spans="1:6">
      <c r="B362" s="33" t="s">
        <v>404</v>
      </c>
      <c r="C362" s="33">
        <v>9273.2499999999527</v>
      </c>
      <c r="D362" s="33">
        <v>10</v>
      </c>
      <c r="F362" s="33" t="str" cm="1">
        <f t="array" aca="1" ref="F362" ca="1">_xlfn.TEXTJOIN("", TRUE, IF(ISERR(MID(B362, ROW(INDIRECT("1"&amp;":"&amp;LEN(B362))), 1) * 1), MID(B362, ROW(INDIRECT("1"&amp;":"&amp;LEN(B362))), 1), ""))</f>
        <v>fgy</v>
      </c>
    </row>
    <row r="363" spans="1:6">
      <c r="A363" s="33" t="s">
        <v>134</v>
      </c>
      <c r="B363" s="33" t="s">
        <v>537</v>
      </c>
      <c r="C363" s="33">
        <v>9105.4599999999391</v>
      </c>
      <c r="D363" s="33">
        <v>2</v>
      </c>
      <c r="F363" s="33" t="str" cm="1">
        <f t="array" aca="1" ref="F363" ca="1">_xlfn.TEXTJOIN("", TRUE, IF(ISERR(MID(B363, ROW(INDIRECT("1"&amp;":"&amp;LEN(B363))), 1) * 1), MID(B363, ROW(INDIRECT("1"&amp;":"&amp;LEN(B363))), 1), ""))</f>
        <v>cyn</v>
      </c>
    </row>
    <row r="364" spans="1:6">
      <c r="A364" s="33" t="s">
        <v>135</v>
      </c>
      <c r="B364" s="33" t="s">
        <v>538</v>
      </c>
      <c r="C364" s="33">
        <v>527467.65999999933</v>
      </c>
      <c r="D364" s="33">
        <v>22</v>
      </c>
      <c r="F364" s="33" t="str" cm="1">
        <f t="array" aca="1" ref="F364" ca="1">_xlfn.TEXTJOIN("", TRUE, IF(ISERR(MID(B364, ROW(INDIRECT("1"&amp;":"&amp;LEN(B364))), 1) * 1), MID(B364, ROW(INDIRECT("1"&amp;":"&amp;LEN(B364))), 1), ""))</f>
        <v>rwn</v>
      </c>
    </row>
    <row r="365" spans="1:6">
      <c r="A365" s="33" t="s">
        <v>131</v>
      </c>
      <c r="B365" s="33" t="s">
        <v>501</v>
      </c>
      <c r="C365" s="33">
        <v>357081.22698301519</v>
      </c>
      <c r="D365" s="33">
        <v>62</v>
      </c>
      <c r="F365" s="33" t="str" cm="1">
        <f t="array" aca="1" ref="F365" ca="1">_xlfn.TEXTJOIN("", TRUE, IF(ISERR(MID(B365, ROW(INDIRECT("1"&amp;":"&amp;LEN(B365))), 1) * 1), MID(B365, ROW(INDIRECT("1"&amp;":"&amp;LEN(B365))), 1), ""))</f>
        <v>bmb</v>
      </c>
    </row>
    <row r="366" spans="1:6">
      <c r="A366" s="33" t="s">
        <v>134</v>
      </c>
      <c r="B366" s="33" t="s">
        <v>322</v>
      </c>
      <c r="C366" s="33">
        <v>1060033.1320910931</v>
      </c>
      <c r="D366" s="33">
        <v>158</v>
      </c>
      <c r="F366" s="33" t="str" cm="1">
        <f t="array" aca="1" ref="F366" ca="1">_xlfn.TEXTJOIN("", TRUE, IF(ISERR(MID(B366, ROW(INDIRECT("1"&amp;":"&amp;LEN(B366))), 1) * 1), MID(B366, ROW(INDIRECT("1"&amp;":"&amp;LEN(B366))), 1), ""))</f>
        <v>ruba</v>
      </c>
    </row>
    <row r="367" spans="1:6">
      <c r="A367" s="33" t="s">
        <v>135</v>
      </c>
      <c r="B367" s="33" t="s">
        <v>539</v>
      </c>
      <c r="C367" s="33">
        <v>88077.929999999906</v>
      </c>
      <c r="D367" s="33">
        <v>3</v>
      </c>
      <c r="F367" s="33" t="str" cm="1">
        <f t="array" aca="1" ref="F367" ca="1">_xlfn.TEXTJOIN("", TRUE, IF(ISERR(MID(B367, ROW(INDIRECT("1"&amp;":"&amp;LEN(B367))), 1) * 1), MID(B367, ROW(INDIRECT("1"&amp;":"&amp;LEN(B367))), 1), ""))</f>
        <v>cnr</v>
      </c>
    </row>
    <row r="368" spans="1:6">
      <c r="A368" s="33" t="s">
        <v>134</v>
      </c>
      <c r="B368" s="33" t="s">
        <v>425</v>
      </c>
      <c r="C368" s="33">
        <v>972803.93578307331</v>
      </c>
      <c r="D368" s="33">
        <v>91</v>
      </c>
      <c r="F368" s="33" t="str" cm="1">
        <f t="array" aca="1" ref="F368" ca="1">_xlfn.TEXTJOIN("", TRUE, IF(ISERR(MID(B368, ROW(INDIRECT("1"&amp;":"&amp;LEN(B368))), 1) * 1), MID(B368, ROW(INDIRECT("1"&amp;":"&amp;LEN(B368))), 1), ""))</f>
        <v>cpk</v>
      </c>
    </row>
    <row r="369" spans="1:6">
      <c r="A369" s="33" t="s">
        <v>128</v>
      </c>
      <c r="B369" s="33" t="s">
        <v>488</v>
      </c>
      <c r="C369" s="33">
        <v>14658340.779593259</v>
      </c>
      <c r="D369" s="33">
        <v>304</v>
      </c>
      <c r="F369" s="33" t="str" cm="1">
        <f t="array" aca="1" ref="F369" ca="1">_xlfn.TEXTJOIN("", TRUE, IF(ISERR(MID(B369, ROW(INDIRECT("1"&amp;":"&amp;LEN(B369))), 1) * 1), MID(B369, ROW(INDIRECT("1"&amp;":"&amp;LEN(B369))), 1), ""))</f>
        <v>wo</v>
      </c>
    </row>
    <row r="370" spans="1:6">
      <c r="A370" s="33" t="s">
        <v>128</v>
      </c>
      <c r="B370" s="33" t="s">
        <v>540</v>
      </c>
      <c r="C370" s="33">
        <v>6134357.439525729</v>
      </c>
      <c r="D370" s="33">
        <v>224</v>
      </c>
      <c r="F370" s="33" t="str" cm="1">
        <f t="array" aca="1" ref="F370" ca="1">_xlfn.TEXTJOIN("", TRUE, IF(ISERR(MID(B370, ROW(INDIRECT("1"&amp;":"&amp;LEN(B370))), 1) * 1), MID(B370, ROW(INDIRECT("1"&amp;":"&amp;LEN(B370))), 1), ""))</f>
        <v>tt</v>
      </c>
    </row>
    <row r="371" spans="1:6">
      <c r="A371" s="33" t="s">
        <v>135</v>
      </c>
      <c r="B371" s="33" t="s">
        <v>365</v>
      </c>
      <c r="C371" s="33">
        <v>18559582.739999998</v>
      </c>
      <c r="D371" s="33">
        <v>7</v>
      </c>
      <c r="F371" s="33" t="str" cm="1">
        <f t="array" aca="1" ref="F371" ca="1">_xlfn.TEXTJOIN("", TRUE, IF(ISERR(MID(B371, ROW(INDIRECT("1"&amp;":"&amp;LEN(B371))), 1) * 1), MID(B371, ROW(INDIRECT("1"&amp;":"&amp;LEN(B371))), 1), ""))</f>
        <v>wo</v>
      </c>
    </row>
    <row r="372" spans="1:6">
      <c r="B372" s="33" t="s">
        <v>541</v>
      </c>
      <c r="C372" s="33">
        <v>17798.728888888829</v>
      </c>
      <c r="D372" s="33">
        <v>12</v>
      </c>
      <c r="F372" s="33" t="str" cm="1">
        <f t="array" aca="1" ref="F372" ca="1">_xlfn.TEXTJOIN("", TRUE, IF(ISERR(MID(B372, ROW(INDIRECT("1"&amp;":"&amp;LEN(B372))), 1) * 1), MID(B372, ROW(INDIRECT("1"&amp;":"&amp;LEN(B372))), 1), ""))</f>
        <v>wgl</v>
      </c>
    </row>
    <row r="373" spans="1:6">
      <c r="A373" s="33" t="s">
        <v>288</v>
      </c>
      <c r="B373" s="33" t="s">
        <v>537</v>
      </c>
      <c r="C373" s="33">
        <v>64730.899999999281</v>
      </c>
      <c r="D373" s="33">
        <v>21</v>
      </c>
      <c r="F373" s="33" t="str" cm="1">
        <f t="array" aca="1" ref="F373" ca="1">_xlfn.TEXTJOIN("", TRUE, IF(ISERR(MID(B373, ROW(INDIRECT("1"&amp;":"&amp;LEN(B373))), 1) * 1), MID(B373, ROW(INDIRECT("1"&amp;":"&amp;LEN(B373))), 1), ""))</f>
        <v>cyn</v>
      </c>
    </row>
    <row r="374" spans="1:6">
      <c r="A374" s="33" t="s">
        <v>128</v>
      </c>
      <c r="B374" s="33" t="s">
        <v>372</v>
      </c>
      <c r="C374" s="33">
        <v>3515549.759032256</v>
      </c>
      <c r="D374" s="33">
        <v>83</v>
      </c>
      <c r="F374" s="33" t="str" cm="1">
        <f t="array" aca="1" ref="F374" ca="1">_xlfn.TEXTJOIN("", TRUE, IF(ISERR(MID(B374, ROW(INDIRECT("1"&amp;":"&amp;LEN(B374))), 1) * 1), MID(B374, ROW(INDIRECT("1"&amp;":"&amp;LEN(B374))), 1), ""))</f>
        <v>bwr</v>
      </c>
    </row>
    <row r="375" spans="1:6">
      <c r="A375" s="33" t="s">
        <v>128</v>
      </c>
      <c r="B375" s="33" t="s">
        <v>542</v>
      </c>
      <c r="C375" s="33">
        <v>10287381.483727271</v>
      </c>
      <c r="D375" s="33">
        <v>183</v>
      </c>
      <c r="F375" s="33" t="str" cm="1">
        <f t="array" aca="1" ref="F375" ca="1">_xlfn.TEXTJOIN("", TRUE, IF(ISERR(MID(B375, ROW(INDIRECT("1"&amp;":"&amp;LEN(B375))), 1) * 1), MID(B375, ROW(INDIRECT("1"&amp;":"&amp;LEN(B375))), 1), ""))</f>
        <v>cyn</v>
      </c>
    </row>
    <row r="376" spans="1:6">
      <c r="A376" s="33" t="s">
        <v>128</v>
      </c>
      <c r="B376" s="33" t="s">
        <v>502</v>
      </c>
      <c r="C376" s="33">
        <v>5482054.6842857087</v>
      </c>
      <c r="D376" s="33">
        <v>198</v>
      </c>
      <c r="F376" s="33" t="str" cm="1">
        <f t="array" aca="1" ref="F376" ca="1">_xlfn.TEXTJOIN("", TRUE, IF(ISERR(MID(B376, ROW(INDIRECT("1"&amp;":"&amp;LEN(B376))), 1) * 1), MID(B376, ROW(INDIRECT("1"&amp;":"&amp;LEN(B376))), 1), ""))</f>
        <v>rwt</v>
      </c>
    </row>
    <row r="377" spans="1:6">
      <c r="A377" s="33" t="s">
        <v>135</v>
      </c>
      <c r="B377" s="33" t="s">
        <v>543</v>
      </c>
      <c r="C377" s="33">
        <v>7260.7299999999595</v>
      </c>
      <c r="D377" s="33">
        <v>2</v>
      </c>
      <c r="F377" s="33" t="str" cm="1">
        <f t="array" aca="1" ref="F377" ca="1">_xlfn.TEXTJOIN("", TRUE, IF(ISERR(MID(B377, ROW(INDIRECT("1"&amp;":"&amp;LEN(B377))), 1) * 1), MID(B377, ROW(INDIRECT("1"&amp;":"&amp;LEN(B377))), 1), ""))</f>
        <v>nrn</v>
      </c>
    </row>
    <row r="378" spans="1:6">
      <c r="A378" s="33" t="s">
        <v>131</v>
      </c>
      <c r="B378" s="33" t="s">
        <v>481</v>
      </c>
      <c r="C378" s="33">
        <v>8137131.1146357469</v>
      </c>
      <c r="D378" s="33">
        <v>3340</v>
      </c>
      <c r="F378" s="33" t="str" cm="1">
        <f t="array" aca="1" ref="F378" ca="1">_xlfn.TEXTJOIN("", TRUE, IF(ISERR(MID(B378, ROW(INDIRECT("1"&amp;":"&amp;LEN(B378))), 1) * 1), MID(B378, ROW(INDIRECT("1"&amp;":"&amp;LEN(B378))), 1), ""))</f>
        <v>cln</v>
      </c>
    </row>
    <row r="379" spans="1:6">
      <c r="B379" s="33" t="s">
        <v>319</v>
      </c>
      <c r="C379" s="33">
        <v>36774.134285714099</v>
      </c>
      <c r="D379" s="33">
        <v>44</v>
      </c>
      <c r="F379" s="33" t="str" cm="1">
        <f t="array" aca="1" ref="F379" ca="1">_xlfn.TEXTJOIN("", TRUE, IF(ISERR(MID(B379, ROW(INDIRECT("1"&amp;":"&amp;LEN(B379))), 1) * 1), MID(B379, ROW(INDIRECT("1"&amp;":"&amp;LEN(B379))), 1), ""))</f>
        <v>kms</v>
      </c>
    </row>
    <row r="380" spans="1:6">
      <c r="B380" s="33" t="s">
        <v>406</v>
      </c>
      <c r="C380" s="33">
        <v>12784.084193548309</v>
      </c>
      <c r="D380" s="33">
        <v>11</v>
      </c>
      <c r="F380" s="33" t="str" cm="1">
        <f t="array" aca="1" ref="F380" ca="1">_xlfn.TEXTJOIN("", TRUE, IF(ISERR(MID(B380, ROW(INDIRECT("1"&amp;":"&amp;LEN(B380))), 1) * 1), MID(B380, ROW(INDIRECT("1"&amp;":"&amp;LEN(B380))), 1), ""))</f>
        <v>cyn</v>
      </c>
    </row>
    <row r="381" spans="1:6">
      <c r="B381" s="33" t="s">
        <v>544</v>
      </c>
      <c r="C381" s="33">
        <v>11524.63999999993</v>
      </c>
      <c r="D381" s="33">
        <v>21</v>
      </c>
      <c r="F381" s="33" t="str" cm="1">
        <f t="array" aca="1" ref="F381" ca="1">_xlfn.TEXTJOIN("", TRUE, IF(ISERR(MID(B381, ROW(INDIRECT("1"&amp;":"&amp;LEN(B381))), 1) * 1), MID(B381, ROW(INDIRECT("1"&amp;":"&amp;LEN(B381))), 1), ""))</f>
        <v>smg</v>
      </c>
    </row>
    <row r="382" spans="1:6">
      <c r="A382" s="33" t="s">
        <v>128</v>
      </c>
      <c r="B382" s="33" t="s">
        <v>456</v>
      </c>
      <c r="C382" s="33">
        <v>18192998.07208522</v>
      </c>
      <c r="D382" s="33">
        <v>274</v>
      </c>
      <c r="F382" s="33" t="str" cm="1">
        <f t="array" aca="1" ref="F382" ca="1">_xlfn.TEXTJOIN("", TRUE, IF(ISERR(MID(B382, ROW(INDIRECT("1"&amp;":"&amp;LEN(B382))), 1) * 1), MID(B382, ROW(INDIRECT("1"&amp;":"&amp;LEN(B382))), 1), ""))</f>
        <v>rve</v>
      </c>
    </row>
    <row r="383" spans="1:6">
      <c r="A383" s="33" t="s">
        <v>134</v>
      </c>
      <c r="B383" s="33" t="s">
        <v>434</v>
      </c>
      <c r="C383" s="33">
        <v>8146.4799999999432</v>
      </c>
      <c r="D383" s="33">
        <v>2</v>
      </c>
      <c r="F383" s="33" t="str" cm="1">
        <f t="array" aca="1" ref="F383" ca="1">_xlfn.TEXTJOIN("", TRUE, IF(ISERR(MID(B383, ROW(INDIRECT("1"&amp;":"&amp;LEN(B383))), 1) * 1), MID(B383, ROW(INDIRECT("1"&amp;":"&amp;LEN(B383))), 1), ""))</f>
        <v>wt</v>
      </c>
    </row>
    <row r="384" spans="1:6">
      <c r="A384" s="33" t="s">
        <v>135</v>
      </c>
      <c r="B384" s="33" t="s">
        <v>339</v>
      </c>
      <c r="C384" s="33">
        <v>983662.85382821586</v>
      </c>
      <c r="D384" s="33">
        <v>7</v>
      </c>
      <c r="F384" s="33" t="str" cm="1">
        <f t="array" aca="1" ref="F384" ca="1">_xlfn.TEXTJOIN("", TRUE, IF(ISERR(MID(B384, ROW(INDIRECT("1"&amp;":"&amp;LEN(B384))), 1) * 1), MID(B384, ROW(INDIRECT("1"&amp;":"&amp;LEN(B384))), 1), ""))</f>
        <v>bge</v>
      </c>
    </row>
    <row r="385" spans="1:6">
      <c r="B385" s="33" t="s">
        <v>293</v>
      </c>
      <c r="C385" s="33">
        <v>9983.5999999999476</v>
      </c>
      <c r="D385" s="33">
        <v>13</v>
      </c>
      <c r="F385" s="33" t="str" cm="1">
        <f t="array" aca="1" ref="F385" ca="1">_xlfn.TEXTJOIN("", TRUE, IF(ISERR(MID(B385, ROW(INDIRECT("1"&amp;":"&amp;LEN(B385))), 1) * 1), MID(B385, ROW(INDIRECT("1"&amp;":"&amp;LEN(B385))), 1), ""))</f>
        <v>msd</v>
      </c>
    </row>
    <row r="386" spans="1:6">
      <c r="B386" s="33" t="s">
        <v>545</v>
      </c>
      <c r="C386" s="33">
        <v>98134.869999999981</v>
      </c>
      <c r="D386" s="33">
        <v>2</v>
      </c>
      <c r="F386" s="33" t="str" cm="1">
        <f t="array" aca="1" ref="F386" ca="1">_xlfn.TEXTJOIN("", TRUE, IF(ISERR(MID(B386, ROW(INDIRECT("1"&amp;":"&amp;LEN(B386))), 1) * 1), MID(B386, ROW(INDIRECT("1"&amp;":"&amp;LEN(B386))), 1), ""))</f>
        <v>bra</v>
      </c>
    </row>
    <row r="387" spans="1:6">
      <c r="A387" s="33" t="s">
        <v>131</v>
      </c>
      <c r="B387" s="33" t="s">
        <v>546</v>
      </c>
      <c r="C387" s="33">
        <v>13762355.50726884</v>
      </c>
      <c r="D387" s="33">
        <v>3377</v>
      </c>
      <c r="F387" s="33" t="str" cm="1">
        <f t="array" aca="1" ref="F387" ca="1">_xlfn.TEXTJOIN("", TRUE, IF(ISERR(MID(B387, ROW(INDIRECT("1"&amp;":"&amp;LEN(B387))), 1) * 1), MID(B387, ROW(INDIRECT("1"&amp;":"&amp;LEN(B387))), 1), ""))</f>
        <v>hpk</v>
      </c>
    </row>
    <row r="388" spans="1:6">
      <c r="A388" s="33" t="s">
        <v>128</v>
      </c>
      <c r="B388" s="33" t="s">
        <v>547</v>
      </c>
      <c r="C388" s="33">
        <v>15057236.758880589</v>
      </c>
      <c r="D388" s="33">
        <v>394</v>
      </c>
      <c r="F388" s="33" t="str" cm="1">
        <f t="array" aca="1" ref="F388" ca="1">_xlfn.TEXTJOIN("", TRUE, IF(ISERR(MID(B388, ROW(INDIRECT("1"&amp;":"&amp;LEN(B388))), 1) * 1), MID(B388, ROW(INDIRECT("1"&amp;":"&amp;LEN(B388))), 1), ""))</f>
        <v>smr</v>
      </c>
    </row>
    <row r="389" spans="1:6">
      <c r="A389" s="33" t="s">
        <v>135</v>
      </c>
      <c r="B389" s="33" t="s">
        <v>548</v>
      </c>
      <c r="C389" s="33">
        <v>372221.48999999871</v>
      </c>
      <c r="D389" s="33">
        <v>45</v>
      </c>
      <c r="F389" s="33" t="str" cm="1">
        <f t="array" aca="1" ref="F389" ca="1">_xlfn.TEXTJOIN("", TRUE, IF(ISERR(MID(B389, ROW(INDIRECT("1"&amp;":"&amp;LEN(B389))), 1) * 1), MID(B389, ROW(INDIRECT("1"&amp;":"&amp;LEN(B389))), 1), ""))</f>
        <v>rwt</v>
      </c>
    </row>
    <row r="390" spans="1:6">
      <c r="A390" s="33" t="s">
        <v>134</v>
      </c>
      <c r="B390" s="33" t="s">
        <v>517</v>
      </c>
      <c r="C390" s="33">
        <v>22362.859999999881</v>
      </c>
      <c r="D390" s="33">
        <v>5</v>
      </c>
      <c r="F390" s="33" t="str" cm="1">
        <f t="array" aca="1" ref="F390" ca="1">_xlfn.TEXTJOIN("", TRUE, IF(ISERR(MID(B390, ROW(INDIRECT("1"&amp;":"&amp;LEN(B390))), 1) * 1), MID(B390, ROW(INDIRECT("1"&amp;":"&amp;LEN(B390))), 1), ""))</f>
        <v>rve</v>
      </c>
    </row>
    <row r="391" spans="1:6">
      <c r="A391" s="33" t="s">
        <v>288</v>
      </c>
      <c r="B391" s="33" t="s">
        <v>549</v>
      </c>
      <c r="C391" s="33">
        <v>32042.279999999439</v>
      </c>
      <c r="D391" s="33">
        <v>18</v>
      </c>
      <c r="F391" s="33" t="str" cm="1">
        <f t="array" aca="1" ref="F391" ca="1">_xlfn.TEXTJOIN("", TRUE, IF(ISERR(MID(B391, ROW(INDIRECT("1"&amp;":"&amp;LEN(B391))), 1) * 1), MID(B391, ROW(INDIRECT("1"&amp;":"&amp;LEN(B391))), 1), ""))</f>
        <v>fgy</v>
      </c>
    </row>
    <row r="392" spans="1:6">
      <c r="A392" s="33" t="s">
        <v>135</v>
      </c>
      <c r="B392" s="33" t="s">
        <v>495</v>
      </c>
      <c r="C392" s="33">
        <v>37387308.689999998</v>
      </c>
      <c r="D392" s="33">
        <v>3</v>
      </c>
      <c r="F392" s="33" t="str" cm="1">
        <f t="array" aca="1" ref="F392" ca="1">_xlfn.TEXTJOIN("", TRUE, IF(ISERR(MID(B392, ROW(INDIRECT("1"&amp;":"&amp;LEN(B392))), 1) * 1), MID(B392, ROW(INDIRECT("1"&amp;":"&amp;LEN(B392))), 1), ""))</f>
        <v>smr</v>
      </c>
    </row>
    <row r="393" spans="1:6">
      <c r="A393" s="33" t="s">
        <v>288</v>
      </c>
      <c r="B393" s="33" t="s">
        <v>427</v>
      </c>
      <c r="C393" s="33">
        <v>19451.18999999966</v>
      </c>
      <c r="D393" s="33">
        <v>8</v>
      </c>
      <c r="F393" s="33" t="str" cm="1">
        <f t="array" aca="1" ref="F393" ca="1">_xlfn.TEXTJOIN("", TRUE, IF(ISERR(MID(B393, ROW(INDIRECT("1"&amp;":"&amp;LEN(B393))), 1) * 1), MID(B393, ROW(INDIRECT("1"&amp;":"&amp;LEN(B393))), 1), ""))</f>
        <v>mfa</v>
      </c>
    </row>
    <row r="394" spans="1:6">
      <c r="A394" s="33" t="s">
        <v>134</v>
      </c>
      <c r="B394" s="33" t="s">
        <v>471</v>
      </c>
      <c r="C394" s="33">
        <v>4844280.0942409681</v>
      </c>
      <c r="D394" s="33">
        <v>510</v>
      </c>
      <c r="F394" s="33" t="str" cm="1">
        <f t="array" aca="1" ref="F394" ca="1">_xlfn.TEXTJOIN("", TRUE, IF(ISERR(MID(B394, ROW(INDIRECT("1"&amp;":"&amp;LEN(B394))), 1) * 1), MID(B394, ROW(INDIRECT("1"&amp;":"&amp;LEN(B394))), 1), ""))</f>
        <v>wots</v>
      </c>
    </row>
    <row r="395" spans="1:6">
      <c r="A395" s="33" t="s">
        <v>128</v>
      </c>
      <c r="B395" s="33" t="s">
        <v>531</v>
      </c>
      <c r="C395" s="33">
        <v>3220798.939999999</v>
      </c>
      <c r="D395" s="33">
        <v>52</v>
      </c>
      <c r="F395" s="33" t="str" cm="1">
        <f t="array" aca="1" ref="F395" ca="1">_xlfn.TEXTJOIN("", TRUE, IF(ISERR(MID(B395, ROW(INDIRECT("1"&amp;":"&amp;LEN(B395))), 1) * 1), MID(B395, ROW(INDIRECT("1"&amp;":"&amp;LEN(B395))), 1), ""))</f>
        <v>drn</v>
      </c>
    </row>
    <row r="396" spans="1:6">
      <c r="A396" s="33" t="s">
        <v>135</v>
      </c>
      <c r="B396" s="33" t="s">
        <v>457</v>
      </c>
      <c r="C396" s="33">
        <v>765.76999999997281</v>
      </c>
      <c r="D396" s="33">
        <v>1</v>
      </c>
      <c r="F396" s="33" t="str" cm="1">
        <f t="array" aca="1" ref="F396" ca="1">_xlfn.TEXTJOIN("", TRUE, IF(ISERR(MID(B396, ROW(INDIRECT("1"&amp;":"&amp;LEN(B396))), 1) * 1), MID(B396, ROW(INDIRECT("1"&amp;":"&amp;LEN(B396))), 1), ""))</f>
        <v>wo</v>
      </c>
    </row>
    <row r="397" spans="1:6">
      <c r="B397" s="33" t="s">
        <v>549</v>
      </c>
      <c r="C397" s="33">
        <v>8528.506290322548</v>
      </c>
      <c r="D397" s="33">
        <v>10</v>
      </c>
      <c r="F397" s="33" t="str" cm="1">
        <f t="array" aca="1" ref="F397" ca="1">_xlfn.TEXTJOIN("", TRUE, IF(ISERR(MID(B397, ROW(INDIRECT("1"&amp;":"&amp;LEN(B397))), 1) * 1), MID(B397, ROW(INDIRECT("1"&amp;":"&amp;LEN(B397))), 1), ""))</f>
        <v>fgy</v>
      </c>
    </row>
    <row r="398" spans="1:6">
      <c r="A398" s="33" t="s">
        <v>135</v>
      </c>
      <c r="B398" s="33" t="s">
        <v>550</v>
      </c>
      <c r="C398" s="33">
        <v>3058613.9999999981</v>
      </c>
      <c r="D398" s="33">
        <v>72</v>
      </c>
      <c r="F398" s="33" t="str" cm="1">
        <f t="array" aca="1" ref="F398" ca="1">_xlfn.TEXTJOIN("", TRUE, IF(ISERR(MID(B398, ROW(INDIRECT("1"&amp;":"&amp;LEN(B398))), 1) * 1), MID(B398, ROW(INDIRECT("1"&amp;":"&amp;LEN(B398))), 1), ""))</f>
        <v>bwr</v>
      </c>
    </row>
    <row r="399" spans="1:6">
      <c r="B399" s="33" t="s">
        <v>349</v>
      </c>
      <c r="C399" s="33">
        <v>20831.599999999849</v>
      </c>
      <c r="D399" s="33">
        <v>30</v>
      </c>
      <c r="F399" s="33" t="str" cm="1">
        <f t="array" aca="1" ref="F399" ca="1">_xlfn.TEXTJOIN("", TRUE, IF(ISERR(MID(B399, ROW(INDIRECT("1"&amp;":"&amp;LEN(B399))), 1) * 1), MID(B399, ROW(INDIRECT("1"&amp;":"&amp;LEN(B399))), 1), ""))</f>
        <v>elm</v>
      </c>
    </row>
    <row r="400" spans="1:6">
      <c r="A400" s="33" t="s">
        <v>135</v>
      </c>
      <c r="B400" s="33" t="s">
        <v>551</v>
      </c>
      <c r="C400" s="33">
        <v>574569.28999999957</v>
      </c>
      <c r="D400" s="33">
        <v>12</v>
      </c>
      <c r="F400" s="33" t="str" cm="1">
        <f t="array" aca="1" ref="F400" ca="1">_xlfn.TEXTJOIN("", TRUE, IF(ISERR(MID(B400, ROW(INDIRECT("1"&amp;":"&amp;LEN(B400))), 1) * 1), MID(B400, ROW(INDIRECT("1"&amp;":"&amp;LEN(B400))), 1), ""))</f>
        <v>mwl</v>
      </c>
    </row>
    <row r="401" spans="1:6">
      <c r="A401" s="33" t="s">
        <v>131</v>
      </c>
      <c r="B401" s="33" t="s">
        <v>476</v>
      </c>
      <c r="C401" s="33">
        <v>7771248.3520315988</v>
      </c>
      <c r="D401" s="33">
        <v>1679</v>
      </c>
      <c r="F401" s="33" t="str" cm="1">
        <f t="array" aca="1" ref="F401" ca="1">_xlfn.TEXTJOIN("", TRUE, IF(ISERR(MID(B401, ROW(INDIRECT("1"&amp;":"&amp;LEN(B401))), 1) * 1), MID(B401, ROW(INDIRECT("1"&amp;":"&amp;LEN(B401))), 1), ""))</f>
        <v>cpk</v>
      </c>
    </row>
    <row r="402" spans="1:6">
      <c r="A402" s="33" t="s">
        <v>128</v>
      </c>
      <c r="B402" s="33" t="s">
        <v>552</v>
      </c>
      <c r="C402" s="33">
        <v>6621581.9604392583</v>
      </c>
      <c r="D402" s="33">
        <v>243</v>
      </c>
      <c r="F402" s="33" t="str" cm="1">
        <f t="array" aca="1" ref="F402" ca="1">_xlfn.TEXTJOIN("", TRUE, IF(ISERR(MID(B402, ROW(INDIRECT("1"&amp;":"&amp;LEN(B402))), 1) * 1), MID(B402, ROW(INDIRECT("1"&amp;":"&amp;LEN(B402))), 1), ""))</f>
        <v>wots</v>
      </c>
    </row>
    <row r="403" spans="1:6">
      <c r="A403" s="33" t="s">
        <v>135</v>
      </c>
      <c r="B403" s="33" t="s">
        <v>421</v>
      </c>
      <c r="C403" s="33">
        <v>313604.79999999941</v>
      </c>
      <c r="D403" s="33">
        <v>24</v>
      </c>
      <c r="F403" s="33" t="str" cm="1">
        <f t="array" aca="1" ref="F403" ca="1">_xlfn.TEXTJOIN("", TRUE, IF(ISERR(MID(B403, ROW(INDIRECT("1"&amp;":"&amp;LEN(B403))), 1) * 1), MID(B403, ROW(INDIRECT("1"&amp;":"&amp;LEN(B403))), 1), ""))</f>
        <v>ftr</v>
      </c>
    </row>
    <row r="404" spans="1:6">
      <c r="A404" s="33" t="s">
        <v>288</v>
      </c>
      <c r="B404" s="33" t="s">
        <v>447</v>
      </c>
      <c r="C404" s="33">
        <v>43059.749999999702</v>
      </c>
      <c r="D404" s="33">
        <v>9</v>
      </c>
      <c r="F404" s="33" t="str" cm="1">
        <f t="array" aca="1" ref="F404" ca="1">_xlfn.TEXTJOIN("", TRUE, IF(ISERR(MID(B404, ROW(INDIRECT("1"&amp;":"&amp;LEN(B404))), 1) * 1), MID(B404, ROW(INDIRECT("1"&amp;":"&amp;LEN(B404))), 1), ""))</f>
        <v>lyd</v>
      </c>
    </row>
    <row r="405" spans="1:6">
      <c r="A405" s="33" t="s">
        <v>134</v>
      </c>
      <c r="B405" s="33" t="s">
        <v>407</v>
      </c>
      <c r="C405" s="33">
        <v>25361.559999999881</v>
      </c>
      <c r="D405" s="33">
        <v>3</v>
      </c>
      <c r="F405" s="33" t="str" cm="1">
        <f t="array" aca="1" ref="F405" ca="1">_xlfn.TEXTJOIN("", TRUE, IF(ISERR(MID(B405, ROW(INDIRECT("1"&amp;":"&amp;LEN(B405))), 1) * 1), MID(B405, ROW(INDIRECT("1"&amp;":"&amp;LEN(B405))), 1), ""))</f>
        <v>phm</v>
      </c>
    </row>
    <row r="406" spans="1:6">
      <c r="A406" s="33" t="s">
        <v>135</v>
      </c>
      <c r="B406" s="33" t="s">
        <v>553</v>
      </c>
      <c r="C406" s="33">
        <v>453974.55000719201</v>
      </c>
      <c r="D406" s="33">
        <v>15</v>
      </c>
      <c r="F406" s="33" t="str" cm="1">
        <f t="array" aca="1" ref="F406" ca="1">_xlfn.TEXTJOIN("", TRUE, IF(ISERR(MID(B406, ROW(INDIRECT("1"&amp;":"&amp;LEN(B406))), 1) * 1), MID(B406, ROW(INDIRECT("1"&amp;":"&amp;LEN(B406))), 1), ""))</f>
        <v>wyk</v>
      </c>
    </row>
    <row r="407" spans="1:6">
      <c r="A407" s="33" t="s">
        <v>135</v>
      </c>
      <c r="B407" s="33" t="s">
        <v>429</v>
      </c>
      <c r="C407" s="33">
        <v>21781.419999999969</v>
      </c>
      <c r="D407" s="33">
        <v>1</v>
      </c>
      <c r="F407" s="33" t="str" cm="1">
        <f t="array" aca="1" ref="F407" ca="1">_xlfn.TEXTJOIN("", TRUE, IF(ISERR(MID(B407, ROW(INDIRECT("1"&amp;":"&amp;LEN(B407))), 1) * 1), MID(B407, ROW(INDIRECT("1"&amp;":"&amp;LEN(B407))), 1), ""))</f>
        <v>mdg</v>
      </c>
    </row>
    <row r="408" spans="1:6">
      <c r="A408" s="33" t="s">
        <v>135</v>
      </c>
      <c r="B408" s="33" t="s">
        <v>307</v>
      </c>
      <c r="C408" s="33">
        <v>7434378.9861388048</v>
      </c>
      <c r="D408" s="33">
        <v>77</v>
      </c>
      <c r="F408" s="33" t="str" cm="1">
        <f t="array" aca="1" ref="F408" ca="1">_xlfn.TEXTJOIN("", TRUE, IF(ISERR(MID(B408, ROW(INDIRECT("1"&amp;":"&amp;LEN(B408))), 1) * 1), MID(B408, ROW(INDIRECT("1"&amp;":"&amp;LEN(B408))), 1), ""))</f>
        <v>tt</v>
      </c>
    </row>
    <row r="409" spans="1:6">
      <c r="A409" s="33" t="s">
        <v>135</v>
      </c>
      <c r="B409" s="33" t="s">
        <v>361</v>
      </c>
      <c r="C409" s="33">
        <v>1206209.57</v>
      </c>
      <c r="D409" s="33">
        <v>8</v>
      </c>
      <c r="F409" s="33" t="str" cm="1">
        <f t="array" aca="1" ref="F409" ca="1">_xlfn.TEXTJOIN("", TRUE, IF(ISERR(MID(B409, ROW(INDIRECT("1"&amp;":"&amp;LEN(B409))), 1) * 1), MID(B409, ROW(INDIRECT("1"&amp;":"&amp;LEN(B409))), 1), ""))</f>
        <v>wgi</v>
      </c>
    </row>
    <row r="410" spans="1:6">
      <c r="A410" s="33" t="s">
        <v>304</v>
      </c>
      <c r="B410" s="33" t="s">
        <v>554</v>
      </c>
      <c r="C410" s="33">
        <v>1050486.0487096771</v>
      </c>
      <c r="D410" s="33">
        <v>2</v>
      </c>
      <c r="F410" s="33" t="str" cm="1">
        <f t="array" aca="1" ref="F410" ca="1">_xlfn.TEXTJOIN("", TRUE, IF(ISERR(MID(B410, ROW(INDIRECT("1"&amp;":"&amp;LEN(B410))), 1) * 1), MID(B410, ROW(INDIRECT("1"&amp;":"&amp;LEN(B410))), 1), ""))</f>
        <v>wgi</v>
      </c>
    </row>
    <row r="411" spans="1:6">
      <c r="A411" s="33" t="s">
        <v>128</v>
      </c>
      <c r="B411" s="33" t="s">
        <v>555</v>
      </c>
      <c r="C411" s="33">
        <v>27996457.38305594</v>
      </c>
      <c r="D411" s="33">
        <v>596</v>
      </c>
      <c r="F411" s="33" t="str" cm="1">
        <f t="array" aca="1" ref="F411" ca="1">_xlfn.TEXTJOIN("", TRUE, IF(ISERR(MID(B411, ROW(INDIRECT("1"&amp;":"&amp;LEN(B411))), 1) * 1), MID(B411, ROW(INDIRECT("1"&amp;":"&amp;LEN(B411))), 1), ""))</f>
        <v>wgl</v>
      </c>
    </row>
    <row r="412" spans="1:6">
      <c r="A412" s="33" t="s">
        <v>131</v>
      </c>
      <c r="B412" s="33" t="s">
        <v>339</v>
      </c>
      <c r="C412" s="33">
        <v>16900476.9278876</v>
      </c>
      <c r="D412" s="33">
        <v>2094</v>
      </c>
      <c r="F412" s="33" t="str" cm="1">
        <f t="array" aca="1" ref="F412" ca="1">_xlfn.TEXTJOIN("", TRUE, IF(ISERR(MID(B412, ROW(INDIRECT("1"&amp;":"&amp;LEN(B412))), 1) * 1), MID(B412, ROW(INDIRECT("1"&amp;":"&amp;LEN(B412))), 1), ""))</f>
        <v>bge</v>
      </c>
    </row>
    <row r="413" spans="1:6">
      <c r="A413" s="33" t="s">
        <v>135</v>
      </c>
      <c r="B413" s="33" t="s">
        <v>328</v>
      </c>
      <c r="C413" s="33">
        <v>2417661.2776397471</v>
      </c>
      <c r="D413" s="33">
        <v>147</v>
      </c>
      <c r="F413" s="33" t="str" cm="1">
        <f t="array" aca="1" ref="F413" ca="1">_xlfn.TEXTJOIN("", TRUE, IF(ISERR(MID(B413, ROW(INDIRECT("1"&amp;":"&amp;LEN(B413))), 1) * 1), MID(B413, ROW(INDIRECT("1"&amp;":"&amp;LEN(B413))), 1), ""))</f>
        <v>bwr</v>
      </c>
    </row>
    <row r="414" spans="1:6">
      <c r="A414" s="33" t="s">
        <v>288</v>
      </c>
      <c r="B414" s="33" t="s">
        <v>478</v>
      </c>
      <c r="C414" s="33">
        <v>28250.729999999749</v>
      </c>
      <c r="D414" s="33">
        <v>7</v>
      </c>
      <c r="F414" s="33" t="str" cm="1">
        <f t="array" aca="1" ref="F414" ca="1">_xlfn.TEXTJOIN("", TRUE, IF(ISERR(MID(B414, ROW(INDIRECT("1"&amp;":"&amp;LEN(B414))), 1) * 1), MID(B414, ROW(INDIRECT("1"&amp;":"&amp;LEN(B414))), 1), ""))</f>
        <v>epg</v>
      </c>
    </row>
    <row r="415" spans="1:6">
      <c r="A415" s="33" t="s">
        <v>135</v>
      </c>
      <c r="B415" s="33" t="s">
        <v>556</v>
      </c>
      <c r="C415" s="33">
        <v>25996.949999999939</v>
      </c>
      <c r="D415" s="33">
        <v>2</v>
      </c>
      <c r="F415" s="33" t="str" cm="1">
        <f t="array" aca="1" ref="F415" ca="1">_xlfn.TEXTJOIN("", TRUE, IF(ISERR(MID(B415, ROW(INDIRECT("1"&amp;":"&amp;LEN(B415))), 1) * 1), MID(B415, ROW(INDIRECT("1"&amp;":"&amp;LEN(B415))), 1), ""))</f>
        <v>drn</v>
      </c>
    </row>
    <row r="416" spans="1:6">
      <c r="A416" s="33" t="s">
        <v>131</v>
      </c>
      <c r="B416" s="33" t="s">
        <v>556</v>
      </c>
      <c r="C416" s="33">
        <v>23831050.974127561</v>
      </c>
      <c r="D416" s="33">
        <v>4399</v>
      </c>
      <c r="F416" s="33" t="str" cm="1">
        <f t="array" aca="1" ref="F416" ca="1">_xlfn.TEXTJOIN("", TRUE, IF(ISERR(MID(B416, ROW(INDIRECT("1"&amp;":"&amp;LEN(B416))), 1) * 1), MID(B416, ROW(INDIRECT("1"&amp;":"&amp;LEN(B416))), 1), ""))</f>
        <v>drn</v>
      </c>
    </row>
    <row r="417" spans="1:6">
      <c r="A417" s="33" t="s">
        <v>131</v>
      </c>
      <c r="B417" s="33" t="s">
        <v>557</v>
      </c>
      <c r="C417" s="33">
        <v>5842296.4370796354</v>
      </c>
      <c r="D417" s="33">
        <v>1436</v>
      </c>
      <c r="F417" s="33" t="str" cm="1">
        <f t="array" aca="1" ref="F417" ca="1">_xlfn.TEXTJOIN("", TRUE, IF(ISERR(MID(B417, ROW(INDIRECT("1"&amp;":"&amp;LEN(B417))), 1) * 1), MID(B417, ROW(INDIRECT("1"&amp;":"&amp;LEN(B417))), 1), ""))</f>
        <v>rwt</v>
      </c>
    </row>
    <row r="418" spans="1:6">
      <c r="A418" s="33" t="s">
        <v>128</v>
      </c>
      <c r="B418" s="33" t="s">
        <v>470</v>
      </c>
      <c r="C418" s="33">
        <v>1717660.899999999</v>
      </c>
      <c r="D418" s="33">
        <v>35</v>
      </c>
      <c r="F418" s="33" t="str" cm="1">
        <f t="array" aca="1" ref="F418" ca="1">_xlfn.TEXTJOIN("", TRUE, IF(ISERR(MID(B418, ROW(INDIRECT("1"&amp;":"&amp;LEN(B418))), 1) * 1), MID(B418, ROW(INDIRECT("1"&amp;":"&amp;LEN(B418))), 1), ""))</f>
        <v>drn</v>
      </c>
    </row>
    <row r="419" spans="1:6">
      <c r="A419" s="33" t="s">
        <v>134</v>
      </c>
      <c r="B419" s="33" t="s">
        <v>558</v>
      </c>
      <c r="C419" s="33">
        <v>3614.7199999999739</v>
      </c>
      <c r="D419" s="33">
        <v>1</v>
      </c>
      <c r="F419" s="33" t="str" cm="1">
        <f t="array" aca="1" ref="F419" ca="1">_xlfn.TEXTJOIN("", TRUE, IF(ISERR(MID(B419, ROW(INDIRECT("1"&amp;":"&amp;LEN(B419))), 1) * 1), MID(B419, ROW(INDIRECT("1"&amp;":"&amp;LEN(B419))), 1), ""))</f>
        <v>epg</v>
      </c>
    </row>
    <row r="420" spans="1:6">
      <c r="A420" s="33" t="s">
        <v>131</v>
      </c>
      <c r="B420" s="33" t="s">
        <v>547</v>
      </c>
      <c r="C420" s="33">
        <v>11225814.54639405</v>
      </c>
      <c r="D420" s="33">
        <v>2447</v>
      </c>
      <c r="F420" s="33" t="str" cm="1">
        <f t="array" aca="1" ref="F420" ca="1">_xlfn.TEXTJOIN("", TRUE, IF(ISERR(MID(B420, ROW(INDIRECT("1"&amp;":"&amp;LEN(B420))), 1) * 1), MID(B420, ROW(INDIRECT("1"&amp;":"&amp;LEN(B420))), 1), ""))</f>
        <v>smr</v>
      </c>
    </row>
    <row r="421" spans="1:6">
      <c r="A421" s="33" t="s">
        <v>128</v>
      </c>
      <c r="B421" s="33" t="s">
        <v>559</v>
      </c>
      <c r="C421" s="33">
        <v>14359758.47320625</v>
      </c>
      <c r="D421" s="33">
        <v>371</v>
      </c>
      <c r="F421" s="33" t="str" cm="1">
        <f t="array" aca="1" ref="F421" ca="1">_xlfn.TEXTJOIN("", TRUE, IF(ISERR(MID(B421, ROW(INDIRECT("1"&amp;":"&amp;LEN(B421))), 1) * 1), MID(B421, ROW(INDIRECT("1"&amp;":"&amp;LEN(B421))), 1), ""))</f>
        <v>wots</v>
      </c>
    </row>
    <row r="422" spans="1:6">
      <c r="A422" s="33" t="s">
        <v>128</v>
      </c>
      <c r="B422" s="33" t="s">
        <v>560</v>
      </c>
      <c r="C422" s="33">
        <v>3080934.426900716</v>
      </c>
      <c r="D422" s="33">
        <v>114</v>
      </c>
      <c r="F422" s="33" t="str" cm="1">
        <f t="array" aca="1" ref="F422" ca="1">_xlfn.TEXTJOIN("", TRUE, IF(ISERR(MID(B422, ROW(INDIRECT("1"&amp;":"&amp;LEN(B422))), 1) * 1), MID(B422, ROW(INDIRECT("1"&amp;":"&amp;LEN(B422))), 1), ""))</f>
        <v>klk</v>
      </c>
    </row>
    <row r="423" spans="1:6">
      <c r="A423" s="33" t="s">
        <v>288</v>
      </c>
      <c r="B423" s="33" t="s">
        <v>561</v>
      </c>
      <c r="C423" s="33">
        <v>31252.60999999956</v>
      </c>
      <c r="D423" s="33">
        <v>13</v>
      </c>
      <c r="F423" s="33" t="str" cm="1">
        <f t="array" aca="1" ref="F423" ca="1">_xlfn.TEXTJOIN("", TRUE, IF(ISERR(MID(B423, ROW(INDIRECT("1"&amp;":"&amp;LEN(B423))), 1) * 1), MID(B423, ROW(INDIRECT("1"&amp;":"&amp;LEN(B423))), 1), ""))</f>
        <v>mwl</v>
      </c>
    </row>
    <row r="424" spans="1:6">
      <c r="A424" s="33" t="s">
        <v>135</v>
      </c>
      <c r="B424" s="33" t="s">
        <v>562</v>
      </c>
      <c r="C424" s="33">
        <v>266690.09999999922</v>
      </c>
      <c r="D424" s="33">
        <v>32</v>
      </c>
      <c r="F424" s="33" t="str" cm="1">
        <f t="array" aca="1" ref="F424" ca="1">_xlfn.TEXTJOIN("", TRUE, IF(ISERR(MID(B424, ROW(INDIRECT("1"&amp;":"&amp;LEN(B424))), 1) * 1), MID(B424, ROW(INDIRECT("1"&amp;":"&amp;LEN(B424))), 1), ""))</f>
        <v>sle</v>
      </c>
    </row>
    <row r="425" spans="1:6">
      <c r="A425" s="33" t="s">
        <v>288</v>
      </c>
      <c r="B425" s="33" t="s">
        <v>343</v>
      </c>
      <c r="C425" s="33">
        <v>41319.3599999992</v>
      </c>
      <c r="D425" s="33">
        <v>24</v>
      </c>
      <c r="F425" s="33" t="str" cm="1">
        <f t="array" aca="1" ref="F425" ca="1">_xlfn.TEXTJOIN("", TRUE, IF(ISERR(MID(B425, ROW(INDIRECT("1"&amp;":"&amp;LEN(B425))), 1) * 1), MID(B425, ROW(INDIRECT("1"&amp;":"&amp;LEN(B425))), 1), ""))</f>
        <v>epg</v>
      </c>
    </row>
    <row r="426" spans="1:6">
      <c r="A426" s="33" t="s">
        <v>131</v>
      </c>
      <c r="B426" s="33" t="s">
        <v>448</v>
      </c>
      <c r="C426" s="33">
        <v>4176161.3871486569</v>
      </c>
      <c r="D426" s="33">
        <v>493</v>
      </c>
      <c r="F426" s="33" t="str" cm="1">
        <f t="array" aca="1" ref="F426" ca="1">_xlfn.TEXTJOIN("", TRUE, IF(ISERR(MID(B426, ROW(INDIRECT("1"&amp;":"&amp;LEN(B426))), 1) * 1), MID(B426, ROW(INDIRECT("1"&amp;":"&amp;LEN(B426))), 1), ""))</f>
        <v>cf</v>
      </c>
    </row>
    <row r="427" spans="1:6">
      <c r="A427" s="33" t="s">
        <v>135</v>
      </c>
      <c r="B427" s="33" t="s">
        <v>499</v>
      </c>
      <c r="C427" s="33">
        <v>816155.11999999976</v>
      </c>
      <c r="D427" s="33">
        <v>6</v>
      </c>
      <c r="F427" s="33" t="str" cm="1">
        <f t="array" aca="1" ref="F427" ca="1">_xlfn.TEXTJOIN("", TRUE, IF(ISERR(MID(B427, ROW(INDIRECT("1"&amp;":"&amp;LEN(B427))), 1) * 1), MID(B427, ROW(INDIRECT("1"&amp;":"&amp;LEN(B427))), 1), ""))</f>
        <v>phm</v>
      </c>
    </row>
    <row r="428" spans="1:6">
      <c r="A428" s="33" t="s">
        <v>134</v>
      </c>
      <c r="B428" s="33" t="s">
        <v>563</v>
      </c>
      <c r="C428" s="33">
        <v>20402.209999999901</v>
      </c>
      <c r="D428" s="33">
        <v>4</v>
      </c>
      <c r="F428" s="33" t="str" cm="1">
        <f t="array" aca="1" ref="F428" ca="1">_xlfn.TEXTJOIN("", TRUE, IF(ISERR(MID(B428, ROW(INDIRECT("1"&amp;":"&amp;LEN(B428))), 1) * 1), MID(B428, ROW(INDIRECT("1"&amp;":"&amp;LEN(B428))), 1), ""))</f>
        <v>rwn</v>
      </c>
    </row>
    <row r="429" spans="1:6">
      <c r="B429" s="33" t="s">
        <v>367</v>
      </c>
      <c r="C429" s="33">
        <v>1524.949999999983</v>
      </c>
      <c r="D429" s="33">
        <v>3</v>
      </c>
      <c r="F429" s="33" t="str" cm="1">
        <f t="array" aca="1" ref="F429" ca="1">_xlfn.TEXTJOIN("", TRUE, IF(ISERR(MID(B429, ROW(INDIRECT("1"&amp;":"&amp;LEN(B429))), 1) * 1), MID(B429, ROW(INDIRECT("1"&amp;":"&amp;LEN(B429))), 1), ""))</f>
        <v>mby</v>
      </c>
    </row>
    <row r="430" spans="1:6">
      <c r="A430" s="33" t="s">
        <v>131</v>
      </c>
      <c r="B430" s="33" t="s">
        <v>504</v>
      </c>
      <c r="C430" s="33">
        <v>14866992.852855179</v>
      </c>
      <c r="D430" s="33">
        <v>3617</v>
      </c>
      <c r="F430" s="33" t="str" cm="1">
        <f t="array" aca="1" ref="F430" ca="1">_xlfn.TEXTJOIN("", TRUE, IF(ISERR(MID(B430, ROW(INDIRECT("1"&amp;":"&amp;LEN(B430))), 1) * 1), MID(B430, ROW(INDIRECT("1"&amp;":"&amp;LEN(B430))), 1), ""))</f>
        <v>wgi</v>
      </c>
    </row>
    <row r="431" spans="1:6">
      <c r="A431" s="33" t="s">
        <v>131</v>
      </c>
      <c r="B431" s="33" t="s">
        <v>371</v>
      </c>
      <c r="C431" s="33">
        <v>16858284.95443349</v>
      </c>
      <c r="D431" s="33">
        <v>3532</v>
      </c>
      <c r="F431" s="33" t="str" cm="1">
        <f t="array" aca="1" ref="F431" ca="1">_xlfn.TEXTJOIN("", TRUE, IF(ISERR(MID(B431, ROW(INDIRECT("1"&amp;":"&amp;LEN(B431))), 1) * 1), MID(B431, ROW(INDIRECT("1"&amp;":"&amp;LEN(B431))), 1), ""))</f>
        <v>wots</v>
      </c>
    </row>
    <row r="432" spans="1:6">
      <c r="A432" s="33" t="s">
        <v>131</v>
      </c>
      <c r="B432" s="33" t="s">
        <v>451</v>
      </c>
      <c r="C432" s="33">
        <v>21876811.589219619</v>
      </c>
      <c r="D432" s="33">
        <v>4235</v>
      </c>
      <c r="F432" s="33" t="str" cm="1">
        <f t="array" aca="1" ref="F432" ca="1">_xlfn.TEXTJOIN("", TRUE, IF(ISERR(MID(B432, ROW(INDIRECT("1"&amp;":"&amp;LEN(B432))), 1) * 1), MID(B432, ROW(INDIRECT("1"&amp;":"&amp;LEN(B432))), 1), ""))</f>
        <v>cre</v>
      </c>
    </row>
    <row r="433" spans="1:6">
      <c r="A433" s="33" t="s">
        <v>131</v>
      </c>
      <c r="B433" s="33" t="s">
        <v>381</v>
      </c>
      <c r="C433" s="33">
        <v>4606270.9017986702</v>
      </c>
      <c r="D433" s="33">
        <v>975</v>
      </c>
      <c r="F433" s="33" t="str" cm="1">
        <f t="array" aca="1" ref="F433" ca="1">_xlfn.TEXTJOIN("", TRUE, IF(ISERR(MID(B433, ROW(INDIRECT("1"&amp;":"&amp;LEN(B433))), 1) * 1), MID(B433, ROW(INDIRECT("1"&amp;":"&amp;LEN(B433))), 1), ""))</f>
        <v>fgy</v>
      </c>
    </row>
    <row r="434" spans="1:6">
      <c r="A434" s="33" t="s">
        <v>131</v>
      </c>
      <c r="B434" s="33" t="s">
        <v>564</v>
      </c>
      <c r="C434" s="33">
        <v>15011504.257932531</v>
      </c>
      <c r="D434" s="33">
        <v>3573</v>
      </c>
      <c r="F434" s="33" t="str" cm="1">
        <f t="array" aca="1" ref="F434" ca="1">_xlfn.TEXTJOIN("", TRUE, IF(ISERR(MID(B434, ROW(INDIRECT("1"&amp;":"&amp;LEN(B434))), 1) * 1), MID(B434, ROW(INDIRECT("1"&amp;":"&amp;LEN(B434))), 1), ""))</f>
        <v>cyn</v>
      </c>
    </row>
    <row r="435" spans="1:6">
      <c r="A435" s="33" t="s">
        <v>131</v>
      </c>
      <c r="B435" s="33" t="s">
        <v>560</v>
      </c>
      <c r="C435" s="33">
        <v>9194980.7774782684</v>
      </c>
      <c r="D435" s="33">
        <v>1227</v>
      </c>
      <c r="F435" s="33" t="str" cm="1">
        <f t="array" aca="1" ref="F435" ca="1">_xlfn.TEXTJOIN("", TRUE, IF(ISERR(MID(B435, ROW(INDIRECT("1"&amp;":"&amp;LEN(B435))), 1) * 1), MID(B435, ROW(INDIRECT("1"&amp;":"&amp;LEN(B435))), 1), ""))</f>
        <v>klk</v>
      </c>
    </row>
    <row r="436" spans="1:6">
      <c r="A436" s="33" t="s">
        <v>135</v>
      </c>
      <c r="B436" s="33" t="s">
        <v>444</v>
      </c>
      <c r="C436" s="33">
        <v>1452360.189999999</v>
      </c>
      <c r="D436" s="33">
        <v>13</v>
      </c>
      <c r="F436" s="33" t="str" cm="1">
        <f t="array" aca="1" ref="F436" ca="1">_xlfn.TEXTJOIN("", TRUE, IF(ISERR(MID(B436, ROW(INDIRECT("1"&amp;":"&amp;LEN(B436))), 1) * 1), MID(B436, ROW(INDIRECT("1"&amp;":"&amp;LEN(B436))), 1), ""))</f>
        <v>fgy</v>
      </c>
    </row>
    <row r="437" spans="1:6">
      <c r="A437" s="33" t="s">
        <v>135</v>
      </c>
      <c r="B437" s="33" t="s">
        <v>292</v>
      </c>
      <c r="C437" s="33">
        <v>6688610.4344403325</v>
      </c>
      <c r="D437" s="33">
        <v>14</v>
      </c>
      <c r="F437" s="33" t="str" cm="1">
        <f t="array" aca="1" ref="F437" ca="1">_xlfn.TEXTJOIN("", TRUE, IF(ISERR(MID(B437, ROW(INDIRECT("1"&amp;":"&amp;LEN(B437))), 1) * 1), MID(B437, ROW(INDIRECT("1"&amp;":"&amp;LEN(B437))), 1), ""))</f>
        <v>wgl</v>
      </c>
    </row>
    <row r="438" spans="1:6">
      <c r="B438" s="33" t="s">
        <v>565</v>
      </c>
      <c r="C438" s="33">
        <v>12751.15999999992</v>
      </c>
      <c r="D438" s="33">
        <v>13</v>
      </c>
      <c r="F438" s="33" t="str" cm="1">
        <f t="array" aca="1" ref="F438" ca="1">_xlfn.TEXTJOIN("", TRUE, IF(ISERR(MID(B438, ROW(INDIRECT("1"&amp;":"&amp;LEN(B438))), 1) * 1), MID(B438, ROW(INDIRECT("1"&amp;":"&amp;LEN(B438))), 1), ""))</f>
        <v>tgn</v>
      </c>
    </row>
    <row r="439" spans="1:6">
      <c r="A439" s="33" t="s">
        <v>128</v>
      </c>
      <c r="B439" s="33" t="s">
        <v>494</v>
      </c>
      <c r="C439" s="33">
        <v>85830.779999999751</v>
      </c>
      <c r="D439" s="33">
        <v>8</v>
      </c>
      <c r="F439" s="33" t="str" cm="1">
        <f t="array" aca="1" ref="F439" ca="1">_xlfn.TEXTJOIN("", TRUE, IF(ISERR(MID(B439, ROW(INDIRECT("1"&amp;":"&amp;LEN(B439))), 1) * 1), MID(B439, ROW(INDIRECT("1"&amp;":"&amp;LEN(B439))), 1), ""))</f>
        <v>klk</v>
      </c>
    </row>
    <row r="440" spans="1:6">
      <c r="B440" s="33" t="s">
        <v>566</v>
      </c>
      <c r="C440" s="33">
        <v>4292.6899999999514</v>
      </c>
      <c r="D440" s="33">
        <v>12</v>
      </c>
      <c r="F440" s="33" t="str" cm="1">
        <f t="array" aca="1" ref="F440" ca="1">_xlfn.TEXTJOIN("", TRUE, IF(ISERR(MID(B440, ROW(INDIRECT("1"&amp;":"&amp;LEN(B440))), 1) * 1), MID(B440, ROW(INDIRECT("1"&amp;":"&amp;LEN(B440))), 1), ""))</f>
        <v>mby</v>
      </c>
    </row>
    <row r="441" spans="1:6">
      <c r="A441" s="33" t="s">
        <v>134</v>
      </c>
      <c r="B441" s="33" t="s">
        <v>380</v>
      </c>
      <c r="C441" s="33">
        <v>9939.6099999999442</v>
      </c>
      <c r="D441" s="33">
        <v>1</v>
      </c>
      <c r="F441" s="33" t="str" cm="1">
        <f t="array" aca="1" ref="F441" ca="1">_xlfn.TEXTJOIN("", TRUE, IF(ISERR(MID(B441, ROW(INDIRECT("1"&amp;":"&amp;LEN(B441))), 1) * 1), MID(B441, ROW(INDIRECT("1"&amp;":"&amp;LEN(B441))), 1), ""))</f>
        <v>drn</v>
      </c>
    </row>
    <row r="442" spans="1:6">
      <c r="A442" s="33" t="s">
        <v>131</v>
      </c>
      <c r="B442" s="33" t="s">
        <v>326</v>
      </c>
      <c r="C442" s="33">
        <v>15617115.672162861</v>
      </c>
      <c r="D442" s="33">
        <v>2794</v>
      </c>
      <c r="F442" s="33" t="str" cm="1">
        <f t="array" aca="1" ref="F442" ca="1">_xlfn.TEXTJOIN("", TRUE, IF(ISERR(MID(B442, ROW(INDIRECT("1"&amp;":"&amp;LEN(B442))), 1) * 1), MID(B442, ROW(INDIRECT("1"&amp;":"&amp;LEN(B442))), 1), ""))</f>
        <v>rwn</v>
      </c>
    </row>
    <row r="443" spans="1:6">
      <c r="A443" s="33" t="s">
        <v>131</v>
      </c>
      <c r="B443" s="33" t="s">
        <v>454</v>
      </c>
      <c r="C443" s="33">
        <v>8053371.5554374671</v>
      </c>
      <c r="D443" s="33">
        <v>2218</v>
      </c>
      <c r="F443" s="33" t="str" cm="1">
        <f t="array" aca="1" ref="F443" ca="1">_xlfn.TEXTJOIN("", TRUE, IF(ISERR(MID(B443, ROW(INDIRECT("1"&amp;":"&amp;LEN(B443))), 1) * 1), MID(B443, ROW(INDIRECT("1"&amp;":"&amp;LEN(B443))), 1), ""))</f>
        <v>cre</v>
      </c>
    </row>
    <row r="444" spans="1:6">
      <c r="A444" s="33" t="s">
        <v>128</v>
      </c>
      <c r="B444" s="33" t="s">
        <v>567</v>
      </c>
      <c r="C444" s="33">
        <v>5920812.2036666647</v>
      </c>
      <c r="D444" s="33">
        <v>76</v>
      </c>
      <c r="F444" s="33" t="str" cm="1">
        <f t="array" aca="1" ref="F444" ca="1">_xlfn.TEXTJOIN("", TRUE, IF(ISERR(MID(B444, ROW(INDIRECT("1"&amp;":"&amp;LEN(B444))), 1) * 1), MID(B444, ROW(INDIRECT("1"&amp;":"&amp;LEN(B444))), 1), ""))</f>
        <v>bwn</v>
      </c>
    </row>
    <row r="445" spans="1:6">
      <c r="A445" s="33" t="s">
        <v>288</v>
      </c>
      <c r="B445" s="33" t="s">
        <v>544</v>
      </c>
      <c r="C445" s="33">
        <v>19709.419999999602</v>
      </c>
      <c r="D445" s="33">
        <v>12</v>
      </c>
      <c r="F445" s="33" t="str" cm="1">
        <f t="array" aca="1" ref="F445" ca="1">_xlfn.TEXTJOIN("", TRUE, IF(ISERR(MID(B445, ROW(INDIRECT("1"&amp;":"&amp;LEN(B445))), 1) * 1), MID(B445, ROW(INDIRECT("1"&amp;":"&amp;LEN(B445))), 1), ""))</f>
        <v>smg</v>
      </c>
    </row>
    <row r="446" spans="1:6">
      <c r="A446" s="33" t="s">
        <v>135</v>
      </c>
      <c r="B446" s="33" t="s">
        <v>566</v>
      </c>
      <c r="C446" s="33">
        <v>90387.219999999637</v>
      </c>
      <c r="D446" s="33">
        <v>16</v>
      </c>
      <c r="F446" s="33" t="str" cm="1">
        <f t="array" aca="1" ref="F446" ca="1">_xlfn.TEXTJOIN("", TRUE, IF(ISERR(MID(B446, ROW(INDIRECT("1"&amp;":"&amp;LEN(B446))), 1) * 1), MID(B446, ROW(INDIRECT("1"&amp;":"&amp;LEN(B446))), 1), ""))</f>
        <v>mby</v>
      </c>
    </row>
    <row r="447" spans="1:6">
      <c r="A447" s="33" t="s">
        <v>128</v>
      </c>
      <c r="B447" s="33" t="s">
        <v>565</v>
      </c>
      <c r="C447" s="33">
        <v>8173213.7744635921</v>
      </c>
      <c r="D447" s="33">
        <v>338</v>
      </c>
      <c r="F447" s="33" t="str" cm="1">
        <f t="array" aca="1" ref="F447" ca="1">_xlfn.TEXTJOIN("", TRUE, IF(ISERR(MID(B447, ROW(INDIRECT("1"&amp;":"&amp;LEN(B447))), 1) * 1), MID(B447, ROW(INDIRECT("1"&amp;":"&amp;LEN(B447))), 1), ""))</f>
        <v>tgn</v>
      </c>
    </row>
    <row r="448" spans="1:6">
      <c r="A448" s="33" t="s">
        <v>135</v>
      </c>
      <c r="B448" s="33" t="s">
        <v>568</v>
      </c>
      <c r="C448" s="33">
        <v>3582803.57</v>
      </c>
      <c r="D448" s="33">
        <v>9</v>
      </c>
      <c r="F448" s="33" t="str" cm="1">
        <f t="array" aca="1" ref="F448" ca="1">_xlfn.TEXTJOIN("", TRUE, IF(ISERR(MID(B448, ROW(INDIRECT("1"&amp;":"&amp;LEN(B448))), 1) * 1), MID(B448, ROW(INDIRECT("1"&amp;":"&amp;LEN(B448))), 1), ""))</f>
        <v>wn</v>
      </c>
    </row>
    <row r="449" spans="1:6">
      <c r="A449" s="33" t="s">
        <v>134</v>
      </c>
      <c r="B449" s="33" t="s">
        <v>528</v>
      </c>
      <c r="C449" s="33">
        <v>29264.759999999809</v>
      </c>
      <c r="D449" s="33">
        <v>8</v>
      </c>
      <c r="F449" s="33" t="str" cm="1">
        <f t="array" aca="1" ref="F449" ca="1">_xlfn.TEXTJOIN("", TRUE, IF(ISERR(MID(B449, ROW(INDIRECT("1"&amp;":"&amp;LEN(B449))), 1) * 1), MID(B449, ROW(INDIRECT("1"&amp;":"&amp;LEN(B449))), 1), ""))</f>
        <v>bwr</v>
      </c>
    </row>
    <row r="450" spans="1:6">
      <c r="A450" s="33" t="s">
        <v>131</v>
      </c>
      <c r="B450" s="33" t="s">
        <v>569</v>
      </c>
      <c r="C450" s="33">
        <v>8026926.4045350039</v>
      </c>
      <c r="D450" s="33">
        <v>1629</v>
      </c>
      <c r="F450" s="33" t="str" cm="1">
        <f t="array" aca="1" ref="F450" ca="1">_xlfn.TEXTJOIN("", TRUE, IF(ISERR(MID(B450, ROW(INDIRECT("1"&amp;":"&amp;LEN(B450))), 1) * 1), MID(B450, ROW(INDIRECT("1"&amp;":"&amp;LEN(B450))), 1), ""))</f>
        <v>bwn</v>
      </c>
    </row>
    <row r="451" spans="1:6">
      <c r="A451" s="33" t="s">
        <v>134</v>
      </c>
      <c r="B451" s="33" t="s">
        <v>570</v>
      </c>
      <c r="C451" s="33">
        <v>1757204.2906451561</v>
      </c>
      <c r="D451" s="33">
        <v>142</v>
      </c>
      <c r="F451" s="33" t="str" cm="1">
        <f t="array" aca="1" ref="F451" ca="1">_xlfn.TEXTJOIN("", TRUE, IF(ISERR(MID(B451, ROW(INDIRECT("1"&amp;":"&amp;LEN(B451))), 1) * 1), MID(B451, ROW(INDIRECT("1"&amp;":"&amp;LEN(B451))), 1), ""))</f>
        <v>wgi</v>
      </c>
    </row>
    <row r="452" spans="1:6">
      <c r="B452" s="33" t="s">
        <v>417</v>
      </c>
      <c r="C452" s="33">
        <v>21148.029999999879</v>
      </c>
      <c r="D452" s="33">
        <v>29</v>
      </c>
      <c r="F452" s="33" t="str" cm="1">
        <f t="array" aca="1" ref="F452" ca="1">_xlfn.TEXTJOIN("", TRUE, IF(ISERR(MID(B452, ROW(INDIRECT("1"&amp;":"&amp;LEN(B452))), 1) * 1), MID(B452, ROW(INDIRECT("1"&amp;":"&amp;LEN(B452))), 1), ""))</f>
        <v>rve</v>
      </c>
    </row>
    <row r="453" spans="1:6">
      <c r="A453" s="33" t="s">
        <v>131</v>
      </c>
      <c r="B453" s="33" t="s">
        <v>360</v>
      </c>
      <c r="C453" s="33">
        <v>23764201.662173521</v>
      </c>
      <c r="D453" s="33">
        <v>4642</v>
      </c>
      <c r="F453" s="33" t="str" cm="1">
        <f t="array" aca="1" ref="F453" ca="1">_xlfn.TEXTJOIN("", TRUE, IF(ISERR(MID(B453, ROW(INDIRECT("1"&amp;":"&amp;LEN(B453))), 1) * 1), MID(B453, ROW(INDIRECT("1"&amp;":"&amp;LEN(B453))), 1), ""))</f>
        <v>wgl</v>
      </c>
    </row>
    <row r="454" spans="1:6">
      <c r="A454" s="33" t="s">
        <v>128</v>
      </c>
      <c r="B454" s="33" t="s">
        <v>571</v>
      </c>
      <c r="C454" s="33">
        <v>22168293.28182786</v>
      </c>
      <c r="D454" s="33">
        <v>620</v>
      </c>
      <c r="F454" s="33" t="str" cm="1">
        <f t="array" aca="1" ref="F454" ca="1">_xlfn.TEXTJOIN("", TRUE, IF(ISERR(MID(B454, ROW(INDIRECT("1"&amp;":"&amp;LEN(B454))), 1) * 1), MID(B454, ROW(INDIRECT("1"&amp;":"&amp;LEN(B454))), 1), ""))</f>
        <v>wn</v>
      </c>
    </row>
    <row r="455" spans="1:6">
      <c r="A455" s="33" t="s">
        <v>135</v>
      </c>
      <c r="B455" s="33" t="s">
        <v>564</v>
      </c>
      <c r="C455" s="33">
        <v>738566.10772507929</v>
      </c>
      <c r="D455" s="33">
        <v>85</v>
      </c>
      <c r="F455" s="33" t="str" cm="1">
        <f t="array" aca="1" ref="F455" ca="1">_xlfn.TEXTJOIN("", TRUE, IF(ISERR(MID(B455, ROW(INDIRECT("1"&amp;":"&amp;LEN(B455))), 1) * 1), MID(B455, ROW(INDIRECT("1"&amp;":"&amp;LEN(B455))), 1), ""))</f>
        <v>cyn</v>
      </c>
    </row>
    <row r="456" spans="1:6">
      <c r="B456" s="33" t="s">
        <v>409</v>
      </c>
      <c r="C456" s="33">
        <v>27858.579999999791</v>
      </c>
      <c r="D456" s="33">
        <v>57</v>
      </c>
      <c r="F456" s="33" t="str" cm="1">
        <f t="array" aca="1" ref="F456" ca="1">_xlfn.TEXTJOIN("", TRUE, IF(ISERR(MID(B456, ROW(INDIRECT("1"&amp;":"&amp;LEN(B456))), 1) * 1), MID(B456, ROW(INDIRECT("1"&amp;":"&amp;LEN(B456))), 1), ""))</f>
        <v>hpk</v>
      </c>
    </row>
    <row r="457" spans="1:6">
      <c r="A457" s="33" t="s">
        <v>128</v>
      </c>
      <c r="B457" s="33" t="s">
        <v>572</v>
      </c>
      <c r="C457" s="33">
        <v>2030116.61</v>
      </c>
      <c r="D457" s="33">
        <v>11</v>
      </c>
      <c r="F457" s="33" t="str" cm="1">
        <f t="array" aca="1" ref="F457" ca="1">_xlfn.TEXTJOIN("", TRUE, IF(ISERR(MID(B457, ROW(INDIRECT("1"&amp;":"&amp;LEN(B457))), 1) * 1), MID(B457, ROW(INDIRECT("1"&amp;":"&amp;LEN(B457))), 1), ""))</f>
        <v>klo</v>
      </c>
    </row>
    <row r="458" spans="1:6">
      <c r="A458" s="33" t="s">
        <v>135</v>
      </c>
      <c r="B458" s="33" t="s">
        <v>521</v>
      </c>
      <c r="C458" s="33">
        <v>260832.7233765026</v>
      </c>
      <c r="D458" s="33">
        <v>23</v>
      </c>
      <c r="F458" s="33" t="str" cm="1">
        <f t="array" aca="1" ref="F458" ca="1">_xlfn.TEXTJOIN("", TRUE, IF(ISERR(MID(B458, ROW(INDIRECT("1"&amp;":"&amp;LEN(B458))), 1) * 1), MID(B458, ROW(INDIRECT("1"&amp;":"&amp;LEN(B458))), 1), ""))</f>
        <v>bn</v>
      </c>
    </row>
    <row r="459" spans="1:6">
      <c r="B459" s="33" t="s">
        <v>573</v>
      </c>
      <c r="C459" s="33">
        <v>25053.769999999859</v>
      </c>
      <c r="D459" s="33">
        <v>43</v>
      </c>
      <c r="F459" s="33" t="str" cm="1">
        <f t="array" aca="1" ref="F459" ca="1">_xlfn.TEXTJOIN("", TRUE, IF(ISERR(MID(B459, ROW(INDIRECT("1"&amp;":"&amp;LEN(B459))), 1) * 1), MID(B459, ROW(INDIRECT("1"&amp;":"&amp;LEN(B459))), 1), ""))</f>
        <v>ofr</v>
      </c>
    </row>
    <row r="460" spans="1:6">
      <c r="B460" s="33" t="s">
        <v>380</v>
      </c>
      <c r="C460" s="33">
        <v>30292.113846153741</v>
      </c>
      <c r="D460" s="33">
        <v>29</v>
      </c>
      <c r="F460" s="33" t="str" cm="1">
        <f t="array" aca="1" ref="F460" ca="1">_xlfn.TEXTJOIN("", TRUE, IF(ISERR(MID(B460, ROW(INDIRECT("1"&amp;":"&amp;LEN(B460))), 1) * 1), MID(B460, ROW(INDIRECT("1"&amp;":"&amp;LEN(B460))), 1), ""))</f>
        <v>drn</v>
      </c>
    </row>
    <row r="461" spans="1:6">
      <c r="A461" s="33" t="s">
        <v>128</v>
      </c>
      <c r="B461" s="33" t="s">
        <v>574</v>
      </c>
      <c r="C461" s="33">
        <v>18806077.067738552</v>
      </c>
      <c r="D461" s="33">
        <v>136</v>
      </c>
      <c r="F461" s="33" t="str" cm="1">
        <f t="array" aca="1" ref="F461" ca="1">_xlfn.TEXTJOIN("", TRUE, IF(ISERR(MID(B461, ROW(INDIRECT("1"&amp;":"&amp;LEN(B461))), 1) * 1), MID(B461, ROW(INDIRECT("1"&amp;":"&amp;LEN(B461))), 1), ""))</f>
        <v>smg</v>
      </c>
    </row>
    <row r="462" spans="1:6">
      <c r="A462" s="33" t="s">
        <v>128</v>
      </c>
      <c r="B462" s="33" t="s">
        <v>426</v>
      </c>
      <c r="C462" s="33">
        <v>4509592.2056774879</v>
      </c>
      <c r="D462" s="33">
        <v>144</v>
      </c>
      <c r="F462" s="33" t="str" cm="1">
        <f t="array" aca="1" ref="F462" ca="1">_xlfn.TEXTJOIN("", TRUE, IF(ISERR(MID(B462, ROW(INDIRECT("1"&amp;":"&amp;LEN(B462))), 1) * 1), MID(B462, ROW(INDIRECT("1"&amp;":"&amp;LEN(B462))), 1), ""))</f>
        <v>bwa</v>
      </c>
    </row>
    <row r="463" spans="1:6">
      <c r="A463" s="33" t="s">
        <v>128</v>
      </c>
      <c r="B463" s="33" t="s">
        <v>380</v>
      </c>
      <c r="C463" s="33">
        <v>15118769.49193548</v>
      </c>
      <c r="D463" s="33">
        <v>112</v>
      </c>
      <c r="F463" s="33" t="str" cm="1">
        <f t="array" aca="1" ref="F463" ca="1">_xlfn.TEXTJOIN("", TRUE, IF(ISERR(MID(B463, ROW(INDIRECT("1"&amp;":"&amp;LEN(B463))), 1) * 1), MID(B463, ROW(INDIRECT("1"&amp;":"&amp;LEN(B463))), 1), ""))</f>
        <v>drn</v>
      </c>
    </row>
    <row r="464" spans="1:6">
      <c r="B464" s="33" t="s">
        <v>513</v>
      </c>
      <c r="C464" s="33">
        <v>80304.916071428292</v>
      </c>
      <c r="D464" s="33">
        <v>48</v>
      </c>
      <c r="F464" s="33" t="str" cm="1">
        <f t="array" aca="1" ref="F464" ca="1">_xlfn.TEXTJOIN("", TRUE, IF(ISERR(MID(B464, ROW(INDIRECT("1"&amp;":"&amp;LEN(B464))), 1) * 1), MID(B464, ROW(INDIRECT("1"&amp;":"&amp;LEN(B464))), 1), ""))</f>
        <v>ldl</v>
      </c>
    </row>
    <row r="465" spans="1:6">
      <c r="B465" s="33" t="s">
        <v>315</v>
      </c>
      <c r="C465" s="33">
        <v>14306.269999999909</v>
      </c>
      <c r="D465" s="33">
        <v>22</v>
      </c>
      <c r="F465" s="33" t="str" cm="1">
        <f t="array" aca="1" ref="F465" ca="1">_xlfn.TEXTJOIN("", TRUE, IF(ISERR(MID(B465, ROW(INDIRECT("1"&amp;":"&amp;LEN(B465))), 1) * 1), MID(B465, ROW(INDIRECT("1"&amp;":"&amp;LEN(B465))), 1), ""))</f>
        <v>rwn</v>
      </c>
    </row>
    <row r="466" spans="1:6">
      <c r="B466" s="33" t="s">
        <v>512</v>
      </c>
      <c r="C466" s="33">
        <v>12868.43141148317</v>
      </c>
      <c r="D466" s="33">
        <v>15</v>
      </c>
      <c r="F466" s="33" t="str" cm="1">
        <f t="array" aca="1" ref="F466" ca="1">_xlfn.TEXTJOIN("", TRUE, IF(ISERR(MID(B466, ROW(INDIRECT("1"&amp;":"&amp;LEN(B466))), 1) * 1), MID(B466, ROW(INDIRECT("1"&amp;":"&amp;LEN(B466))), 1), ""))</f>
        <v>drn</v>
      </c>
    </row>
    <row r="467" spans="1:6">
      <c r="A467" s="33" t="s">
        <v>131</v>
      </c>
      <c r="B467" s="33" t="s">
        <v>575</v>
      </c>
      <c r="C467" s="33">
        <v>12904194.263885099</v>
      </c>
      <c r="D467" s="33">
        <v>2809</v>
      </c>
      <c r="F467" s="33" t="str" cm="1">
        <f t="array" aca="1" ref="F467" ca="1">_xlfn.TEXTJOIN("", TRUE, IF(ISERR(MID(B467, ROW(INDIRECT("1"&amp;":"&amp;LEN(B467))), 1) * 1), MID(B467, ROW(INDIRECT("1"&amp;":"&amp;LEN(B467))), 1), ""))</f>
        <v>mwl</v>
      </c>
    </row>
    <row r="468" spans="1:6">
      <c r="A468" s="33" t="s">
        <v>128</v>
      </c>
      <c r="B468" s="33" t="s">
        <v>576</v>
      </c>
      <c r="C468" s="33">
        <v>3682930.1297915732</v>
      </c>
      <c r="D468" s="33">
        <v>115</v>
      </c>
      <c r="F468" s="33" t="str" cm="1">
        <f t="array" aca="1" ref="F468" ca="1">_xlfn.TEXTJOIN("", TRUE, IF(ISERR(MID(B468, ROW(INDIRECT("1"&amp;":"&amp;LEN(B468))), 1) * 1), MID(B468, ROW(INDIRECT("1"&amp;":"&amp;LEN(B468))), 1), ""))</f>
        <v>tt</v>
      </c>
    </row>
    <row r="469" spans="1:6">
      <c r="A469" s="33" t="s">
        <v>128</v>
      </c>
      <c r="B469" s="33" t="s">
        <v>577</v>
      </c>
      <c r="C469" s="33">
        <v>3429037.1413802528</v>
      </c>
      <c r="D469" s="33">
        <v>127</v>
      </c>
      <c r="F469" s="33" t="str" cm="1">
        <f t="array" aca="1" ref="F469" ca="1">_xlfn.TEXTJOIN("", TRUE, IF(ISERR(MID(B469, ROW(INDIRECT("1"&amp;":"&amp;LEN(B469))), 1) * 1), MID(B469, ROW(INDIRECT("1"&amp;":"&amp;LEN(B469))), 1), ""))</f>
        <v>bra</v>
      </c>
    </row>
    <row r="470" spans="1:6">
      <c r="A470" s="33" t="s">
        <v>288</v>
      </c>
      <c r="B470" s="33" t="s">
        <v>578</v>
      </c>
      <c r="C470" s="33">
        <v>112614.8199999989</v>
      </c>
      <c r="D470" s="33">
        <v>31</v>
      </c>
      <c r="F470" s="33" t="str" cm="1">
        <f t="array" aca="1" ref="F470" ca="1">_xlfn.TEXTJOIN("", TRUE, IF(ISERR(MID(B470, ROW(INDIRECT("1"&amp;":"&amp;LEN(B470))), 1) * 1), MID(B470, ROW(INDIRECT("1"&amp;":"&amp;LEN(B470))), 1), ""))</f>
        <v>hpk</v>
      </c>
    </row>
    <row r="471" spans="1:6">
      <c r="A471" s="33" t="s">
        <v>131</v>
      </c>
      <c r="B471" s="33" t="s">
        <v>579</v>
      </c>
      <c r="C471" s="33">
        <v>12551518.230591809</v>
      </c>
      <c r="D471" s="33">
        <v>1921</v>
      </c>
      <c r="F471" s="33" t="str" cm="1">
        <f t="array" aca="1" ref="F471" ca="1">_xlfn.TEXTJOIN("", TRUE, IF(ISERR(MID(B471, ROW(INDIRECT("1"&amp;":"&amp;LEN(B471))), 1) * 1), MID(B471, ROW(INDIRECT("1"&amp;":"&amp;LEN(B471))), 1), ""))</f>
        <v>mfa</v>
      </c>
    </row>
    <row r="472" spans="1:6">
      <c r="A472" s="33" t="s">
        <v>131</v>
      </c>
      <c r="B472" s="33" t="s">
        <v>580</v>
      </c>
      <c r="C472" s="33">
        <v>19945240.945213709</v>
      </c>
      <c r="D472" s="33">
        <v>3164</v>
      </c>
      <c r="F472" s="33" t="str" cm="1">
        <f t="array" aca="1" ref="F472" ca="1">_xlfn.TEXTJOIN("", TRUE, IF(ISERR(MID(B472, ROW(INDIRECT("1"&amp;":"&amp;LEN(B472))), 1) * 1), MID(B472, ROW(INDIRECT("1"&amp;":"&amp;LEN(B472))), 1), ""))</f>
        <v>bge</v>
      </c>
    </row>
    <row r="473" spans="1:6">
      <c r="B473" s="33" t="s">
        <v>422</v>
      </c>
      <c r="C473" s="33">
        <v>9710.0483198379534</v>
      </c>
      <c r="D473" s="33">
        <v>41</v>
      </c>
      <c r="F473" s="33" t="str" cm="1">
        <f t="array" aca="1" ref="F473" ca="1">_xlfn.TEXTJOIN("", TRUE, IF(ISERR(MID(B473, ROW(INDIRECT("1"&amp;":"&amp;LEN(B473))), 1) * 1), MID(B473, ROW(INDIRECT("1"&amp;":"&amp;LEN(B473))), 1), ""))</f>
        <v>tt</v>
      </c>
    </row>
    <row r="474" spans="1:6">
      <c r="A474" s="33" t="s">
        <v>288</v>
      </c>
      <c r="B474" s="33" t="s">
        <v>313</v>
      </c>
      <c r="C474" s="33">
        <v>22255.823225806122</v>
      </c>
      <c r="D474" s="33">
        <v>9</v>
      </c>
      <c r="F474" s="33" t="str" cm="1">
        <f t="array" aca="1" ref="F474" ca="1">_xlfn.TEXTJOIN("", TRUE, IF(ISERR(MID(B474, ROW(INDIRECT("1"&amp;":"&amp;LEN(B474))), 1) * 1), MID(B474, ROW(INDIRECT("1"&amp;":"&amp;LEN(B474))), 1), ""))</f>
        <v>phm</v>
      </c>
    </row>
    <row r="475" spans="1:6">
      <c r="A475" s="33" t="s">
        <v>128</v>
      </c>
      <c r="B475" s="33" t="s">
        <v>333</v>
      </c>
      <c r="C475" s="33">
        <v>1241019.670666666</v>
      </c>
      <c r="D475" s="33">
        <v>34</v>
      </c>
      <c r="F475" s="33" t="str" cm="1">
        <f t="array" aca="1" ref="F475" ca="1">_xlfn.TEXTJOIN("", TRUE, IF(ISERR(MID(B475, ROW(INDIRECT("1"&amp;":"&amp;LEN(B475))), 1) * 1), MID(B475, ROW(INDIRECT("1"&amp;":"&amp;LEN(B475))), 1), ""))</f>
        <v>fgy</v>
      </c>
    </row>
    <row r="476" spans="1:6">
      <c r="A476" s="33" t="s">
        <v>135</v>
      </c>
      <c r="B476" s="33" t="s">
        <v>428</v>
      </c>
      <c r="C476" s="33">
        <v>516137.34999999963</v>
      </c>
      <c r="D476" s="33">
        <v>16</v>
      </c>
      <c r="F476" s="33" t="str" cm="1">
        <f t="array" aca="1" ref="F476" ca="1">_xlfn.TEXTJOIN("", TRUE, IF(ISERR(MID(B476, ROW(INDIRECT("1"&amp;":"&amp;LEN(B476))), 1) * 1), MID(B476, ROW(INDIRECT("1"&amp;":"&amp;LEN(B476))), 1), ""))</f>
        <v>nla</v>
      </c>
    </row>
    <row r="477" spans="1:6">
      <c r="A477" s="33" t="s">
        <v>134</v>
      </c>
      <c r="B477" s="33" t="s">
        <v>553</v>
      </c>
      <c r="C477" s="33">
        <v>707273.03777777508</v>
      </c>
      <c r="D477" s="33">
        <v>84</v>
      </c>
      <c r="F477" s="33" t="str" cm="1">
        <f t="array" aca="1" ref="F477" ca="1">_xlfn.TEXTJOIN("", TRUE, IF(ISERR(MID(B477, ROW(INDIRECT("1"&amp;":"&amp;LEN(B477))), 1) * 1), MID(B477, ROW(INDIRECT("1"&amp;":"&amp;LEN(B477))), 1), ""))</f>
        <v>wyk</v>
      </c>
    </row>
    <row r="478" spans="1:6">
      <c r="A478" s="33" t="s">
        <v>288</v>
      </c>
      <c r="B478" s="33" t="s">
        <v>518</v>
      </c>
      <c r="C478" s="33">
        <v>44655.329999999303</v>
      </c>
      <c r="D478" s="33">
        <v>20</v>
      </c>
      <c r="F478" s="33" t="str" cm="1">
        <f t="array" aca="1" ref="F478" ca="1">_xlfn.TEXTJOIN("", TRUE, IF(ISERR(MID(B478, ROW(INDIRECT("1"&amp;":"&amp;LEN(B478))), 1) * 1), MID(B478, ROW(INDIRECT("1"&amp;":"&amp;LEN(B478))), 1), ""))</f>
        <v>elm</v>
      </c>
    </row>
    <row r="479" spans="1:6">
      <c r="B479" s="33" t="s">
        <v>432</v>
      </c>
      <c r="C479" s="33">
        <v>28214.108906030691</v>
      </c>
      <c r="D479" s="33">
        <v>26</v>
      </c>
      <c r="F479" s="33" t="str" cm="1">
        <f t="array" aca="1" ref="F479" ca="1">_xlfn.TEXTJOIN("", TRUE, IF(ISERR(MID(B479, ROW(INDIRECT("1"&amp;":"&amp;LEN(B479))), 1) * 1), MID(B479, ROW(INDIRECT("1"&amp;":"&amp;LEN(B479))), 1), ""))</f>
        <v>ofr</v>
      </c>
    </row>
    <row r="480" spans="1:6">
      <c r="A480" s="33" t="s">
        <v>135</v>
      </c>
      <c r="B480" s="33" t="s">
        <v>322</v>
      </c>
      <c r="C480" s="33">
        <v>167892.48999999979</v>
      </c>
      <c r="D480" s="33">
        <v>8</v>
      </c>
      <c r="F480" s="33" t="str" cm="1">
        <f t="array" aca="1" ref="F480" ca="1">_xlfn.TEXTJOIN("", TRUE, IF(ISERR(MID(B480, ROW(INDIRECT("1"&amp;":"&amp;LEN(B480))), 1) * 1), MID(B480, ROW(INDIRECT("1"&amp;":"&amp;LEN(B480))), 1), ""))</f>
        <v>ruba</v>
      </c>
    </row>
    <row r="481" spans="1:6">
      <c r="A481" s="33" t="s">
        <v>134</v>
      </c>
      <c r="B481" s="33" t="s">
        <v>409</v>
      </c>
      <c r="C481" s="33">
        <v>3124.969999999963</v>
      </c>
      <c r="D481" s="33">
        <v>1</v>
      </c>
      <c r="F481" s="33" t="str" cm="1">
        <f t="array" aca="1" ref="F481" ca="1">_xlfn.TEXTJOIN("", TRUE, IF(ISERR(MID(B481, ROW(INDIRECT("1"&amp;":"&amp;LEN(B481))), 1) * 1), MID(B481, ROW(INDIRECT("1"&amp;":"&amp;LEN(B481))), 1), ""))</f>
        <v>hpk</v>
      </c>
    </row>
    <row r="482" spans="1:6">
      <c r="A482" s="33" t="s">
        <v>134</v>
      </c>
      <c r="B482" s="33" t="s">
        <v>581</v>
      </c>
      <c r="C482" s="33">
        <v>999664.92696056946</v>
      </c>
      <c r="D482" s="33">
        <v>129</v>
      </c>
      <c r="F482" s="33" t="str" cm="1">
        <f t="array" aca="1" ref="F482" ca="1">_xlfn.TEXTJOIN("", TRUE, IF(ISERR(MID(B482, ROW(INDIRECT("1"&amp;":"&amp;LEN(B482))), 1) * 1), MID(B482, ROW(INDIRECT("1"&amp;":"&amp;LEN(B482))), 1), ""))</f>
        <v>wn</v>
      </c>
    </row>
    <row r="483" spans="1:6">
      <c r="A483" s="33" t="s">
        <v>128</v>
      </c>
      <c r="B483" s="33" t="s">
        <v>582</v>
      </c>
      <c r="C483" s="33">
        <v>8795190.5544760413</v>
      </c>
      <c r="D483" s="33">
        <v>246</v>
      </c>
      <c r="F483" s="33" t="str" cm="1">
        <f t="array" aca="1" ref="F483" ca="1">_xlfn.TEXTJOIN("", TRUE, IF(ISERR(MID(B483, ROW(INDIRECT("1"&amp;":"&amp;LEN(B483))), 1) * 1), MID(B483, ROW(INDIRECT("1"&amp;":"&amp;LEN(B483))), 1), ""))</f>
        <v>wn</v>
      </c>
    </row>
    <row r="484" spans="1:6">
      <c r="B484" s="33" t="s">
        <v>330</v>
      </c>
      <c r="C484" s="33">
        <v>50195.429999999862</v>
      </c>
      <c r="D484" s="33">
        <v>25</v>
      </c>
      <c r="F484" s="33" t="str" cm="1">
        <f t="array" aca="1" ref="F484" ca="1">_xlfn.TEXTJOIN("", TRUE, IF(ISERR(MID(B484, ROW(INDIRECT("1"&amp;":"&amp;LEN(B484))), 1) * 1), MID(B484, ROW(INDIRECT("1"&amp;":"&amp;LEN(B484))), 1), ""))</f>
        <v>cre</v>
      </c>
    </row>
    <row r="485" spans="1:6">
      <c r="A485" s="33" t="s">
        <v>128</v>
      </c>
      <c r="B485" s="33" t="s">
        <v>583</v>
      </c>
      <c r="C485" s="33">
        <v>15914202.163553551</v>
      </c>
      <c r="D485" s="33">
        <v>269</v>
      </c>
      <c r="F485" s="33" t="str" cm="1">
        <f t="array" aca="1" ref="F485" ca="1">_xlfn.TEXTJOIN("", TRUE, IF(ISERR(MID(B485, ROW(INDIRECT("1"&amp;":"&amp;LEN(B485))), 1) * 1), MID(B485, ROW(INDIRECT("1"&amp;":"&amp;LEN(B485))), 1), ""))</f>
        <v>bwr</v>
      </c>
    </row>
    <row r="486" spans="1:6">
      <c r="A486" s="33" t="s">
        <v>135</v>
      </c>
      <c r="B486" s="33" t="s">
        <v>350</v>
      </c>
      <c r="C486" s="33">
        <v>545216.41265520826</v>
      </c>
      <c r="D486" s="33">
        <v>27</v>
      </c>
      <c r="F486" s="33" t="str" cm="1">
        <f t="array" aca="1" ref="F486" ca="1">_xlfn.TEXTJOIN("", TRUE, IF(ISERR(MID(B486, ROW(INDIRECT("1"&amp;":"&amp;LEN(B486))), 1) * 1), MID(B486, ROW(INDIRECT("1"&amp;":"&amp;LEN(B486))), 1), ""))</f>
        <v>elm</v>
      </c>
    </row>
    <row r="487" spans="1:6">
      <c r="A487" s="33" t="s">
        <v>288</v>
      </c>
      <c r="B487" s="33" t="s">
        <v>550</v>
      </c>
      <c r="C487" s="33">
        <v>46210.269999999007</v>
      </c>
      <c r="D487" s="33">
        <v>31</v>
      </c>
      <c r="F487" s="33" t="str" cm="1">
        <f t="array" aca="1" ref="F487" ca="1">_xlfn.TEXTJOIN("", TRUE, IF(ISERR(MID(B487, ROW(INDIRECT("1"&amp;":"&amp;LEN(B487))), 1) * 1), MID(B487, ROW(INDIRECT("1"&amp;":"&amp;LEN(B487))), 1), ""))</f>
        <v>bwr</v>
      </c>
    </row>
    <row r="488" spans="1:6">
      <c r="A488" s="33" t="s">
        <v>128</v>
      </c>
      <c r="B488" s="33" t="s">
        <v>497</v>
      </c>
      <c r="C488" s="33">
        <v>4799517.7599999988</v>
      </c>
      <c r="D488" s="33">
        <v>51</v>
      </c>
      <c r="F488" s="33" t="str" cm="1">
        <f t="array" aca="1" ref="F488" ca="1">_xlfn.TEXTJOIN("", TRUE, IF(ISERR(MID(B488, ROW(INDIRECT("1"&amp;":"&amp;LEN(B488))), 1) * 1), MID(B488, ROW(INDIRECT("1"&amp;":"&amp;LEN(B488))), 1), ""))</f>
        <v>moe</v>
      </c>
    </row>
    <row r="489" spans="1:6">
      <c r="B489" s="33" t="s">
        <v>379</v>
      </c>
      <c r="C489" s="33">
        <v>43438.499999999869</v>
      </c>
      <c r="D489" s="33">
        <v>28</v>
      </c>
      <c r="F489" s="33" t="str" cm="1">
        <f t="array" aca="1" ref="F489" ca="1">_xlfn.TEXTJOIN("", TRUE, IF(ISERR(MID(B489, ROW(INDIRECT("1"&amp;":"&amp;LEN(B489))), 1) * 1), MID(B489, ROW(INDIRECT("1"&amp;":"&amp;LEN(B489))), 1), ""))</f>
        <v>drn</v>
      </c>
    </row>
    <row r="490" spans="1:6">
      <c r="A490" s="33" t="s">
        <v>134</v>
      </c>
      <c r="B490" s="33" t="s">
        <v>521</v>
      </c>
      <c r="C490" s="33">
        <v>13032.089999999909</v>
      </c>
      <c r="D490" s="33">
        <v>3</v>
      </c>
      <c r="F490" s="33" t="str" cm="1">
        <f t="array" aca="1" ref="F490" ca="1">_xlfn.TEXTJOIN("", TRUE, IF(ISERR(MID(B490, ROW(INDIRECT("1"&amp;":"&amp;LEN(B490))), 1) * 1), MID(B490, ROW(INDIRECT("1"&amp;":"&amp;LEN(B490))), 1), ""))</f>
        <v>bn</v>
      </c>
    </row>
    <row r="491" spans="1:6">
      <c r="A491" s="33" t="s">
        <v>134</v>
      </c>
      <c r="B491" s="33" t="s">
        <v>336</v>
      </c>
      <c r="C491" s="33">
        <v>222231.46413793071</v>
      </c>
      <c r="D491" s="33">
        <v>11</v>
      </c>
      <c r="F491" s="33" t="str" cm="1">
        <f t="array" aca="1" ref="F491" ca="1">_xlfn.TEXTJOIN("", TRUE, IF(ISERR(MID(B491, ROW(INDIRECT("1"&amp;":"&amp;LEN(B491))), 1) * 1), MID(B491, ROW(INDIRECT("1"&amp;":"&amp;LEN(B491))), 1), ""))</f>
        <v>ldl</v>
      </c>
    </row>
    <row r="492" spans="1:6">
      <c r="B492" s="33" t="s">
        <v>498</v>
      </c>
      <c r="C492" s="33">
        <v>24144.676249999891</v>
      </c>
      <c r="D492" s="33">
        <v>16</v>
      </c>
      <c r="F492" s="33" t="str" cm="1">
        <f t="array" aca="1" ref="F492" ca="1">_xlfn.TEXTJOIN("", TRUE, IF(ISERR(MID(B492, ROW(INDIRECT("1"&amp;":"&amp;LEN(B492))), 1) * 1), MID(B492, ROW(INDIRECT("1"&amp;":"&amp;LEN(B492))), 1), ""))</f>
        <v>bdl</v>
      </c>
    </row>
    <row r="493" spans="1:6">
      <c r="A493" s="33" t="s">
        <v>134</v>
      </c>
      <c r="B493" s="33" t="s">
        <v>403</v>
      </c>
      <c r="C493" s="33">
        <v>227979.08773828991</v>
      </c>
      <c r="D493" s="33">
        <v>18</v>
      </c>
      <c r="F493" s="33" t="str" cm="1">
        <f t="array" aca="1" ref="F493" ca="1">_xlfn.TEXTJOIN("", TRUE, IF(ISERR(MID(B493, ROW(INDIRECT("1"&amp;":"&amp;LEN(B493))), 1) * 1), MID(B493, ROW(INDIRECT("1"&amp;":"&amp;LEN(B493))), 1), ""))</f>
        <v>cpk</v>
      </c>
    </row>
    <row r="494" spans="1:6">
      <c r="A494" s="33" t="s">
        <v>134</v>
      </c>
      <c r="B494" s="33" t="s">
        <v>414</v>
      </c>
      <c r="C494" s="33">
        <v>50441.520522753031</v>
      </c>
      <c r="D494" s="33">
        <v>4</v>
      </c>
      <c r="F494" s="33" t="str" cm="1">
        <f t="array" aca="1" ref="F494" ca="1">_xlfn.TEXTJOIN("", TRUE, IF(ISERR(MID(B494, ROW(INDIRECT("1"&amp;":"&amp;LEN(B494))), 1) * 1), MID(B494, ROW(INDIRECT("1"&amp;":"&amp;LEN(B494))), 1), ""))</f>
        <v>elm</v>
      </c>
    </row>
    <row r="495" spans="1:6">
      <c r="A495" s="33" t="s">
        <v>135</v>
      </c>
      <c r="B495" s="33" t="s">
        <v>417</v>
      </c>
      <c r="C495" s="33">
        <v>147824.40032258039</v>
      </c>
      <c r="D495" s="33">
        <v>10</v>
      </c>
      <c r="F495" s="33" t="str" cm="1">
        <f t="array" aca="1" ref="F495" ca="1">_xlfn.TEXTJOIN("", TRUE, IF(ISERR(MID(B495, ROW(INDIRECT("1"&amp;":"&amp;LEN(B495))), 1) * 1), MID(B495, ROW(INDIRECT("1"&amp;":"&amp;LEN(B495))), 1), ""))</f>
        <v>rve</v>
      </c>
    </row>
    <row r="496" spans="1:6">
      <c r="A496" s="33" t="s">
        <v>128</v>
      </c>
      <c r="B496" s="33" t="s">
        <v>509</v>
      </c>
      <c r="C496" s="33">
        <v>603856.88999999908</v>
      </c>
      <c r="D496" s="33">
        <v>33</v>
      </c>
      <c r="F496" s="33" t="str" cm="1">
        <f t="array" aca="1" ref="F496" ca="1">_xlfn.TEXTJOIN("", TRUE, IF(ISERR(MID(B496, ROW(INDIRECT("1"&amp;":"&amp;LEN(B496))), 1) * 1), MID(B496, ROW(INDIRECT("1"&amp;":"&amp;LEN(B496))), 1), ""))</f>
        <v>uwy</v>
      </c>
    </row>
    <row r="497" spans="1:6">
      <c r="A497" s="33" t="s">
        <v>134</v>
      </c>
      <c r="B497" s="33" t="s">
        <v>579</v>
      </c>
      <c r="C497" s="33">
        <v>13347321.33855919</v>
      </c>
      <c r="D497" s="33">
        <v>701</v>
      </c>
      <c r="F497" s="33" t="str" cm="1">
        <f t="array" aca="1" ref="F497" ca="1">_xlfn.TEXTJOIN("", TRUE, IF(ISERR(MID(B497, ROW(INDIRECT("1"&amp;":"&amp;LEN(B497))), 1) * 1), MID(B497, ROW(INDIRECT("1"&amp;":"&amp;LEN(B497))), 1), ""))</f>
        <v>mfa</v>
      </c>
    </row>
    <row r="498" spans="1:6">
      <c r="A498" s="33" t="s">
        <v>131</v>
      </c>
      <c r="B498" s="33" t="s">
        <v>488</v>
      </c>
      <c r="C498" s="33">
        <v>1446838.6650182989</v>
      </c>
      <c r="D498" s="33">
        <v>266</v>
      </c>
      <c r="F498" s="33" t="str" cm="1">
        <f t="array" aca="1" ref="F498" ca="1">_xlfn.TEXTJOIN("", TRUE, IF(ISERR(MID(B498, ROW(INDIRECT("1"&amp;":"&amp;LEN(B498))), 1) * 1), MID(B498, ROW(INDIRECT("1"&amp;":"&amp;LEN(B498))), 1), ""))</f>
        <v>wo</v>
      </c>
    </row>
    <row r="499" spans="1:6">
      <c r="A499" s="33" t="s">
        <v>288</v>
      </c>
      <c r="B499" s="33" t="s">
        <v>395</v>
      </c>
      <c r="C499" s="33">
        <v>102266.9599999988</v>
      </c>
      <c r="D499" s="33">
        <v>37</v>
      </c>
      <c r="F499" s="33" t="str" cm="1">
        <f t="array" aca="1" ref="F499" ca="1">_xlfn.TEXTJOIN("", TRUE, IF(ISERR(MID(B499, ROW(INDIRECT("1"&amp;":"&amp;LEN(B499))), 1) * 1), MID(B499, ROW(INDIRECT("1"&amp;":"&amp;LEN(B499))), 1), ""))</f>
        <v>rwt</v>
      </c>
    </row>
    <row r="500" spans="1:6">
      <c r="B500" s="33" t="s">
        <v>401</v>
      </c>
      <c r="C500" s="33">
        <v>9612.2299999999432</v>
      </c>
      <c r="D500" s="33">
        <v>20</v>
      </c>
      <c r="F500" s="33" t="str" cm="1">
        <f t="array" aca="1" ref="F500" ca="1">_xlfn.TEXTJOIN("", TRUE, IF(ISERR(MID(B500, ROW(INDIRECT("1"&amp;":"&amp;LEN(B500))), 1) * 1), MID(B500, ROW(INDIRECT("1"&amp;":"&amp;LEN(B500))), 1), ""))</f>
        <v>kms</v>
      </c>
    </row>
    <row r="501" spans="1:6">
      <c r="A501" s="33" t="s">
        <v>131</v>
      </c>
      <c r="B501" s="33" t="s">
        <v>287</v>
      </c>
      <c r="C501" s="33">
        <v>5828644.3863776028</v>
      </c>
      <c r="D501" s="33">
        <v>1391</v>
      </c>
      <c r="F501" s="33" t="str" cm="1">
        <f t="array" aca="1" ref="F501" ca="1">_xlfn.TEXTJOIN("", TRUE, IF(ISERR(MID(B501, ROW(INDIRECT("1"&amp;":"&amp;LEN(B501))), 1) * 1), MID(B501, ROW(INDIRECT("1"&amp;":"&amp;LEN(B501))), 1), ""))</f>
        <v>phi</v>
      </c>
    </row>
    <row r="502" spans="1:6">
      <c r="A502" s="33" t="s">
        <v>128</v>
      </c>
      <c r="B502" s="33" t="s">
        <v>389</v>
      </c>
      <c r="C502" s="33">
        <v>10174331.283549329</v>
      </c>
      <c r="D502" s="33">
        <v>242</v>
      </c>
      <c r="F502" s="33" t="str" cm="1">
        <f t="array" aca="1" ref="F502" ca="1">_xlfn.TEXTJOIN("", TRUE, IF(ISERR(MID(B502, ROW(INDIRECT("1"&amp;":"&amp;LEN(B502))), 1) * 1), MID(B502, ROW(INDIRECT("1"&amp;":"&amp;LEN(B502))), 1), ""))</f>
        <v>tgn</v>
      </c>
    </row>
    <row r="503" spans="1:6">
      <c r="A503" s="33" t="s">
        <v>304</v>
      </c>
      <c r="B503" s="33" t="s">
        <v>531</v>
      </c>
      <c r="C503" s="33">
        <v>522455.53</v>
      </c>
      <c r="D503" s="33">
        <v>1</v>
      </c>
      <c r="F503" s="33" t="str" cm="1">
        <f t="array" aca="1" ref="F503" ca="1">_xlfn.TEXTJOIN("", TRUE, IF(ISERR(MID(B503, ROW(INDIRECT("1"&amp;":"&amp;LEN(B503))), 1) * 1), MID(B503, ROW(INDIRECT("1"&amp;":"&amp;LEN(B503))), 1), ""))</f>
        <v>drn</v>
      </c>
    </row>
    <row r="504" spans="1:6">
      <c r="A504" s="33" t="s">
        <v>135</v>
      </c>
      <c r="B504" s="33" t="s">
        <v>516</v>
      </c>
      <c r="C504" s="33">
        <v>2060432.23</v>
      </c>
      <c r="D504" s="33">
        <v>13</v>
      </c>
      <c r="F504" s="33" t="str" cm="1">
        <f t="array" aca="1" ref="F504" ca="1">_xlfn.TEXTJOIN("", TRUE, IF(ISERR(MID(B504, ROW(INDIRECT("1"&amp;":"&amp;LEN(B504))), 1) * 1), MID(B504, ROW(INDIRECT("1"&amp;":"&amp;LEN(B504))), 1), ""))</f>
        <v>smr</v>
      </c>
    </row>
    <row r="505" spans="1:6">
      <c r="B505" s="33" t="s">
        <v>338</v>
      </c>
      <c r="C505" s="33">
        <v>19173.801111111021</v>
      </c>
      <c r="D505" s="33">
        <v>29</v>
      </c>
      <c r="F505" s="33" t="str" cm="1">
        <f t="array" aca="1" ref="F505" ca="1">_xlfn.TEXTJOIN("", TRUE, IF(ISERR(MID(B505, ROW(INDIRECT("1"&amp;":"&amp;LEN(B505))), 1) * 1), MID(B505, ROW(INDIRECT("1"&amp;":"&amp;LEN(B505))), 1), ""))</f>
        <v>moe</v>
      </c>
    </row>
    <row r="506" spans="1:6">
      <c r="A506" s="33" t="s">
        <v>288</v>
      </c>
      <c r="B506" s="33" t="s">
        <v>482</v>
      </c>
      <c r="C506" s="33">
        <v>1668.8419354838129</v>
      </c>
      <c r="D506" s="33">
        <v>4</v>
      </c>
      <c r="F506" s="33" t="str" cm="1">
        <f t="array" aca="1" ref="F506" ca="1">_xlfn.TEXTJOIN("", TRUE, IF(ISERR(MID(B506, ROW(INDIRECT("1"&amp;":"&amp;LEN(B506))), 1) * 1), MID(B506, ROW(INDIRECT("1"&amp;":"&amp;LEN(B506))), 1), ""))</f>
        <v>fgy</v>
      </c>
    </row>
    <row r="507" spans="1:6">
      <c r="A507" s="33" t="s">
        <v>128</v>
      </c>
      <c r="B507" s="33" t="s">
        <v>518</v>
      </c>
      <c r="C507" s="33">
        <v>2590499.637777776</v>
      </c>
      <c r="D507" s="33">
        <v>73</v>
      </c>
      <c r="F507" s="33" t="str" cm="1">
        <f t="array" aca="1" ref="F507" ca="1">_xlfn.TEXTJOIN("", TRUE, IF(ISERR(MID(B507, ROW(INDIRECT("1"&amp;":"&amp;LEN(B507))), 1) * 1), MID(B507, ROW(INDIRECT("1"&amp;":"&amp;LEN(B507))), 1), ""))</f>
        <v>elm</v>
      </c>
    </row>
    <row r="508" spans="1:6">
      <c r="B508" s="33" t="s">
        <v>490</v>
      </c>
      <c r="C508" s="33">
        <v>11737.196129032171</v>
      </c>
      <c r="D508" s="33">
        <v>27</v>
      </c>
      <c r="F508" s="33" t="str" cm="1">
        <f t="array" aca="1" ref="F508" ca="1">_xlfn.TEXTJOIN("", TRUE, IF(ISERR(MID(B508, ROW(INDIRECT("1"&amp;":"&amp;LEN(B508))), 1) * 1), MID(B508, ROW(INDIRECT("1"&amp;":"&amp;LEN(B508))), 1), ""))</f>
        <v>epg</v>
      </c>
    </row>
    <row r="509" spans="1:6">
      <c r="A509" s="33" t="s">
        <v>128</v>
      </c>
      <c r="B509" s="33" t="s">
        <v>472</v>
      </c>
      <c r="C509" s="33">
        <v>2022573.8223333319</v>
      </c>
      <c r="D509" s="33">
        <v>44</v>
      </c>
      <c r="F509" s="33" t="str" cm="1">
        <f t="array" aca="1" ref="F509" ca="1">_xlfn.TEXTJOIN("", TRUE, IF(ISERR(MID(B509, ROW(INDIRECT("1"&amp;":"&amp;LEN(B509))), 1) * 1), MID(B509, ROW(INDIRECT("1"&amp;":"&amp;LEN(B509))), 1), ""))</f>
        <v>cpk</v>
      </c>
    </row>
    <row r="510" spans="1:6">
      <c r="A510" s="33" t="s">
        <v>128</v>
      </c>
      <c r="B510" s="33" t="s">
        <v>584</v>
      </c>
      <c r="C510" s="33">
        <v>4198591.421470575</v>
      </c>
      <c r="D510" s="33">
        <v>178</v>
      </c>
      <c r="F510" s="33" t="str" cm="1">
        <f t="array" aca="1" ref="F510" ca="1">_xlfn.TEXTJOIN("", TRUE, IF(ISERR(MID(B510, ROW(INDIRECT("1"&amp;":"&amp;LEN(B510))), 1) * 1), MID(B510, ROW(INDIRECT("1"&amp;":"&amp;LEN(B510))), 1), ""))</f>
        <v>sle</v>
      </c>
    </row>
    <row r="511" spans="1:6">
      <c r="A511" s="33" t="s">
        <v>134</v>
      </c>
      <c r="B511" s="33" t="s">
        <v>354</v>
      </c>
      <c r="C511" s="33">
        <v>23844.369999999839</v>
      </c>
      <c r="D511" s="33">
        <v>5</v>
      </c>
      <c r="F511" s="33" t="str" cm="1">
        <f t="array" aca="1" ref="F511" ca="1">_xlfn.TEXTJOIN("", TRUE, IF(ISERR(MID(B511, ROW(INDIRECT("1"&amp;":"&amp;LEN(B511))), 1) * 1), MID(B511, ROW(INDIRECT("1"&amp;":"&amp;LEN(B511))), 1), ""))</f>
        <v>nrn</v>
      </c>
    </row>
    <row r="512" spans="1:6">
      <c r="A512" s="33" t="s">
        <v>134</v>
      </c>
      <c r="B512" s="33" t="s">
        <v>585</v>
      </c>
      <c r="C512" s="33">
        <v>83060.049548386727</v>
      </c>
      <c r="D512" s="33">
        <v>12</v>
      </c>
      <c r="F512" s="33" t="str" cm="1">
        <f t="array" aca="1" ref="F512" ca="1">_xlfn.TEXTJOIN("", TRUE, IF(ISERR(MID(B512, ROW(INDIRECT("1"&amp;":"&amp;LEN(B512))), 1) * 1), MID(B512, ROW(INDIRECT("1"&amp;":"&amp;LEN(B512))), 1), ""))</f>
        <v>elm</v>
      </c>
    </row>
    <row r="513" spans="1:6">
      <c r="A513" s="33" t="s">
        <v>135</v>
      </c>
      <c r="B513" s="33" t="s">
        <v>517</v>
      </c>
      <c r="C513" s="33">
        <v>67014.499999999622</v>
      </c>
      <c r="D513" s="33">
        <v>12</v>
      </c>
      <c r="F513" s="33" t="str" cm="1">
        <f t="array" aca="1" ref="F513" ca="1">_xlfn.TEXTJOIN("", TRUE, IF(ISERR(MID(B513, ROW(INDIRECT("1"&amp;":"&amp;LEN(B513))), 1) * 1), MID(B513, ROW(INDIRECT("1"&amp;":"&amp;LEN(B513))), 1), ""))</f>
        <v>rve</v>
      </c>
    </row>
    <row r="514" spans="1:6">
      <c r="A514" s="33" t="s">
        <v>135</v>
      </c>
      <c r="B514" s="33" t="s">
        <v>338</v>
      </c>
      <c r="C514" s="33">
        <v>304282.53411635908</v>
      </c>
      <c r="D514" s="33">
        <v>37</v>
      </c>
      <c r="F514" s="33" t="str" cm="1">
        <f t="array" aca="1" ref="F514" ca="1">_xlfn.TEXTJOIN("", TRUE, IF(ISERR(MID(B514, ROW(INDIRECT("1"&amp;":"&amp;LEN(B514))), 1) * 1), MID(B514, ROW(INDIRECT("1"&amp;":"&amp;LEN(B514))), 1), ""))</f>
        <v>moe</v>
      </c>
    </row>
    <row r="515" spans="1:6">
      <c r="A515" s="33" t="s">
        <v>128</v>
      </c>
      <c r="B515" s="33" t="s">
        <v>469</v>
      </c>
      <c r="C515" s="33">
        <v>9424773.5599999968</v>
      </c>
      <c r="D515" s="33">
        <v>126</v>
      </c>
      <c r="F515" s="33" t="str" cm="1">
        <f t="array" aca="1" ref="F515" ca="1">_xlfn.TEXTJOIN("", TRUE, IF(ISERR(MID(B515, ROW(INDIRECT("1"&amp;":"&amp;LEN(B515))), 1) * 1), MID(B515, ROW(INDIRECT("1"&amp;":"&amp;LEN(B515))), 1), ""))</f>
        <v>ofr</v>
      </c>
    </row>
    <row r="516" spans="1:6">
      <c r="A516" s="33" t="s">
        <v>134</v>
      </c>
      <c r="B516" s="33" t="s">
        <v>373</v>
      </c>
      <c r="C516" s="33">
        <v>4385381.9629149614</v>
      </c>
      <c r="D516" s="33">
        <v>585</v>
      </c>
      <c r="F516" s="33" t="str" cm="1">
        <f t="array" aca="1" ref="F516" ca="1">_xlfn.TEXTJOIN("", TRUE, IF(ISERR(MID(B516, ROW(INDIRECT("1"&amp;":"&amp;LEN(B516))), 1) * 1), MID(B516, ROW(INDIRECT("1"&amp;":"&amp;LEN(B516))), 1), ""))</f>
        <v>wn</v>
      </c>
    </row>
    <row r="517" spans="1:6">
      <c r="A517" s="33" t="s">
        <v>134</v>
      </c>
      <c r="B517" s="33" t="s">
        <v>436</v>
      </c>
      <c r="C517" s="33">
        <v>574949.18681253691</v>
      </c>
      <c r="D517" s="33">
        <v>82</v>
      </c>
      <c r="F517" s="33" t="str" cm="1">
        <f t="array" aca="1" ref="F517" ca="1">_xlfn.TEXTJOIN("", TRUE, IF(ISERR(MID(B517, ROW(INDIRECT("1"&amp;":"&amp;LEN(B517))), 1) * 1), MID(B517, ROW(INDIRECT("1"&amp;":"&amp;LEN(B517))), 1), ""))</f>
        <v>klk</v>
      </c>
    </row>
    <row r="518" spans="1:6">
      <c r="A518" s="33" t="s">
        <v>288</v>
      </c>
      <c r="B518" s="33" t="s">
        <v>553</v>
      </c>
      <c r="C518" s="33">
        <v>97422.659999998214</v>
      </c>
      <c r="D518" s="33">
        <v>49</v>
      </c>
      <c r="F518" s="33" t="str" cm="1">
        <f t="array" aca="1" ref="F518" ca="1">_xlfn.TEXTJOIN("", TRUE, IF(ISERR(MID(B518, ROW(INDIRECT("1"&amp;":"&amp;LEN(B518))), 1) * 1), MID(B518, ROW(INDIRECT("1"&amp;":"&amp;LEN(B518))), 1), ""))</f>
        <v>wyk</v>
      </c>
    </row>
    <row r="519" spans="1:6">
      <c r="A519" s="33" t="s">
        <v>134</v>
      </c>
      <c r="B519" s="33" t="s">
        <v>384</v>
      </c>
      <c r="C519" s="33">
        <v>14573.049999999899</v>
      </c>
      <c r="D519" s="33">
        <v>3</v>
      </c>
      <c r="F519" s="33" t="str" cm="1">
        <f t="array" aca="1" ref="F519" ca="1">_xlfn.TEXTJOIN("", TRUE, IF(ISERR(MID(B519, ROW(INDIRECT("1"&amp;":"&amp;LEN(B519))), 1) * 1), MID(B519, ROW(INDIRECT("1"&amp;":"&amp;LEN(B519))), 1), ""))</f>
        <v>bwn</v>
      </c>
    </row>
    <row r="520" spans="1:6">
      <c r="A520" s="33" t="s">
        <v>288</v>
      </c>
      <c r="B520" s="33" t="s">
        <v>293</v>
      </c>
      <c r="C520" s="33">
        <v>8161.2599999997838</v>
      </c>
      <c r="D520" s="33">
        <v>6</v>
      </c>
      <c r="F520" s="33" t="str" cm="1">
        <f t="array" aca="1" ref="F520" ca="1">_xlfn.TEXTJOIN("", TRUE, IF(ISERR(MID(B520, ROW(INDIRECT("1"&amp;":"&amp;LEN(B520))), 1) * 1), MID(B520, ROW(INDIRECT("1"&amp;":"&amp;LEN(B520))), 1), ""))</f>
        <v>msd</v>
      </c>
    </row>
    <row r="521" spans="1:6">
      <c r="A521" s="33" t="s">
        <v>128</v>
      </c>
      <c r="B521" s="33" t="s">
        <v>586</v>
      </c>
      <c r="C521" s="33">
        <v>474386.16129032249</v>
      </c>
      <c r="D521" s="33">
        <v>1</v>
      </c>
      <c r="F521" s="33" t="str" cm="1">
        <f t="array" aca="1" ref="F521" ca="1">_xlfn.TEXTJOIN("", TRUE, IF(ISERR(MID(B521, ROW(INDIRECT("1"&amp;":"&amp;LEN(B521))), 1) * 1), MID(B521, ROW(INDIRECT("1"&amp;":"&amp;LEN(B521))), 1), ""))</f>
        <v>elm</v>
      </c>
    </row>
    <row r="522" spans="1:6">
      <c r="A522" s="33" t="s">
        <v>131</v>
      </c>
      <c r="B522" s="33" t="s">
        <v>587</v>
      </c>
      <c r="C522" s="33">
        <v>12065.94999999993</v>
      </c>
      <c r="D522" s="33">
        <v>2</v>
      </c>
      <c r="F522" s="33" t="str" cm="1">
        <f t="array" aca="1" ref="F522" ca="1">_xlfn.TEXTJOIN("", TRUE, IF(ISERR(MID(B522, ROW(INDIRECT("1"&amp;":"&amp;LEN(B522))), 1) * 1), MID(B522, ROW(INDIRECT("1"&amp;":"&amp;LEN(B522))), 1), ""))</f>
        <v>rwt</v>
      </c>
    </row>
    <row r="523" spans="1:6">
      <c r="A523" s="33" t="s">
        <v>131</v>
      </c>
      <c r="B523" s="33" t="s">
        <v>588</v>
      </c>
      <c r="C523" s="33">
        <v>15702930.108406311</v>
      </c>
      <c r="D523" s="33">
        <v>3397</v>
      </c>
      <c r="F523" s="33" t="str" cm="1">
        <f t="array" aca="1" ref="F523" ca="1">_xlfn.TEXTJOIN("", TRUE, IF(ISERR(MID(B523, ROW(INDIRECT("1"&amp;":"&amp;LEN(B523))), 1) * 1), MID(B523, ROW(INDIRECT("1"&amp;":"&amp;LEN(B523))), 1), ""))</f>
        <v>wt</v>
      </c>
    </row>
    <row r="524" spans="1:6">
      <c r="A524" s="33" t="s">
        <v>131</v>
      </c>
      <c r="B524" s="33" t="s">
        <v>299</v>
      </c>
      <c r="C524" s="33">
        <v>3991370.9732423942</v>
      </c>
      <c r="D524" s="33">
        <v>1090</v>
      </c>
      <c r="F524" s="33" t="str" cm="1">
        <f t="array" aca="1" ref="F524" ca="1">_xlfn.TEXTJOIN("", TRUE, IF(ISERR(MID(B524, ROW(INDIRECT("1"&amp;":"&amp;LEN(B524))), 1) * 1), MID(B524, ROW(INDIRECT("1"&amp;":"&amp;LEN(B524))), 1), ""))</f>
        <v>cln</v>
      </c>
    </row>
    <row r="525" spans="1:6">
      <c r="A525" s="33" t="s">
        <v>128</v>
      </c>
      <c r="B525" s="33" t="s">
        <v>526</v>
      </c>
      <c r="C525" s="33">
        <v>2744632.868672085</v>
      </c>
      <c r="D525" s="33">
        <v>43</v>
      </c>
      <c r="F525" s="33" t="str" cm="1">
        <f t="array" aca="1" ref="F525" ca="1">_xlfn.TEXTJOIN("", TRUE, IF(ISERR(MID(B525, ROW(INDIRECT("1"&amp;":"&amp;LEN(B525))), 1) * 1), MID(B525, ROW(INDIRECT("1"&amp;":"&amp;LEN(B525))), 1), ""))</f>
        <v>smg</v>
      </c>
    </row>
    <row r="526" spans="1:6">
      <c r="B526" s="33" t="s">
        <v>477</v>
      </c>
      <c r="C526" s="33">
        <v>64545.9399999999</v>
      </c>
      <c r="D526" s="33">
        <v>22</v>
      </c>
      <c r="F526" s="33" t="str" cm="1">
        <f t="array" aca="1" ref="F526" ca="1">_xlfn.TEXTJOIN("", TRUE, IF(ISERR(MID(B526, ROW(INDIRECT("1"&amp;":"&amp;LEN(B526))), 1) * 1), MID(B526, ROW(INDIRECT("1"&amp;":"&amp;LEN(B526))), 1), ""))</f>
        <v>myt</v>
      </c>
    </row>
    <row r="527" spans="1:6">
      <c r="A527" s="33" t="s">
        <v>131</v>
      </c>
      <c r="B527" s="33" t="s">
        <v>510</v>
      </c>
      <c r="C527" s="33">
        <v>9862202.3617092054</v>
      </c>
      <c r="D527" s="33">
        <v>1608</v>
      </c>
      <c r="F527" s="33" t="str" cm="1">
        <f t="array" aca="1" ref="F527" ca="1">_xlfn.TEXTJOIN("", TRUE, IF(ISERR(MID(B527, ROW(INDIRECT("1"&amp;":"&amp;LEN(B527))), 1) * 1), MID(B527, ROW(INDIRECT("1"&amp;":"&amp;LEN(B527))), 1), ""))</f>
        <v>lga</v>
      </c>
    </row>
    <row r="528" spans="1:6">
      <c r="A528" s="33" t="s">
        <v>135</v>
      </c>
      <c r="B528" s="33" t="s">
        <v>356</v>
      </c>
      <c r="C528" s="33">
        <v>4447831.0599999977</v>
      </c>
      <c r="D528" s="33">
        <v>67</v>
      </c>
      <c r="F528" s="33" t="str" cm="1">
        <f t="array" aca="1" ref="F528" ca="1">_xlfn.TEXTJOIN("", TRUE, IF(ISERR(MID(B528, ROW(INDIRECT("1"&amp;":"&amp;LEN(B528))), 1) * 1), MID(B528, ROW(INDIRECT("1"&amp;":"&amp;LEN(B528))), 1), ""))</f>
        <v>cyn</v>
      </c>
    </row>
    <row r="529" spans="1:6">
      <c r="A529" s="33" t="s">
        <v>128</v>
      </c>
      <c r="B529" s="33" t="s">
        <v>589</v>
      </c>
      <c r="C529" s="33">
        <v>6703349.3664298439</v>
      </c>
      <c r="D529" s="33">
        <v>290</v>
      </c>
      <c r="F529" s="33" t="str" cm="1">
        <f t="array" aca="1" ref="F529" ca="1">_xlfn.TEXTJOIN("", TRUE, IF(ISERR(MID(B529, ROW(INDIRECT("1"&amp;":"&amp;LEN(B529))), 1) * 1), MID(B529, ROW(INDIRECT("1"&amp;":"&amp;LEN(B529))), 1), ""))</f>
        <v>ruba</v>
      </c>
    </row>
    <row r="530" spans="1:6">
      <c r="B530" s="33" t="s">
        <v>590</v>
      </c>
      <c r="C530" s="33">
        <v>7378.7014285713831</v>
      </c>
      <c r="D530" s="33">
        <v>9</v>
      </c>
      <c r="F530" s="33" t="str" cm="1">
        <f t="array" aca="1" ref="F530" ca="1">_xlfn.TEXTJOIN("", TRUE, IF(ISERR(MID(B530, ROW(INDIRECT("1"&amp;":"&amp;LEN(B530))), 1) * 1), MID(B530, ROW(INDIRECT("1"&amp;":"&amp;LEN(B530))), 1), ""))</f>
        <v>smr</v>
      </c>
    </row>
    <row r="531" spans="1:6">
      <c r="A531" s="33" t="s">
        <v>134</v>
      </c>
      <c r="B531" s="33" t="s">
        <v>591</v>
      </c>
      <c r="C531" s="33">
        <v>230339.11999999941</v>
      </c>
      <c r="D531" s="33">
        <v>15</v>
      </c>
      <c r="F531" s="33" t="str" cm="1">
        <f t="array" aca="1" ref="F531" ca="1">_xlfn.TEXTJOIN("", TRUE, IF(ISERR(MID(B531, ROW(INDIRECT("1"&amp;":"&amp;LEN(B531))), 1) * 1), MID(B531, ROW(INDIRECT("1"&amp;":"&amp;LEN(B531))), 1), ""))</f>
        <v>phi</v>
      </c>
    </row>
    <row r="532" spans="1:6">
      <c r="A532" s="33" t="s">
        <v>131</v>
      </c>
      <c r="B532" s="33" t="s">
        <v>592</v>
      </c>
      <c r="C532" s="33">
        <v>8665012.8839096781</v>
      </c>
      <c r="D532" s="33">
        <v>2213</v>
      </c>
      <c r="F532" s="33" t="str" cm="1">
        <f t="array" aca="1" ref="F532" ca="1">_xlfn.TEXTJOIN("", TRUE, IF(ISERR(MID(B532, ROW(INDIRECT("1"&amp;":"&amp;LEN(B532))), 1) * 1), MID(B532, ROW(INDIRECT("1"&amp;":"&amp;LEN(B532))), 1), ""))</f>
        <v>wt</v>
      </c>
    </row>
    <row r="533" spans="1:6">
      <c r="A533" s="33" t="s">
        <v>131</v>
      </c>
      <c r="B533" s="33" t="s">
        <v>286</v>
      </c>
      <c r="C533" s="33">
        <v>9255563.8981932662</v>
      </c>
      <c r="D533" s="33">
        <v>1458</v>
      </c>
      <c r="F533" s="33" t="str" cm="1">
        <f t="array" aca="1" ref="F533" ca="1">_xlfn.TEXTJOIN("", TRUE, IF(ISERR(MID(B533, ROW(INDIRECT("1"&amp;":"&amp;LEN(B533))), 1) * 1), MID(B533, ROW(INDIRECT("1"&amp;":"&amp;LEN(B533))), 1), ""))</f>
        <v>bge</v>
      </c>
    </row>
    <row r="534" spans="1:6">
      <c r="A534" s="33" t="s">
        <v>128</v>
      </c>
      <c r="B534" s="33" t="s">
        <v>522</v>
      </c>
      <c r="C534" s="33">
        <v>11367890.38171955</v>
      </c>
      <c r="D534" s="33">
        <v>330</v>
      </c>
      <c r="F534" s="33" t="str" cm="1">
        <f t="array" aca="1" ref="F534" ca="1">_xlfn.TEXTJOIN("", TRUE, IF(ISERR(MID(B534, ROW(INDIRECT("1"&amp;":"&amp;LEN(B534))), 1) * 1), MID(B534, ROW(INDIRECT("1"&amp;":"&amp;LEN(B534))), 1), ""))</f>
        <v>bge</v>
      </c>
    </row>
    <row r="535" spans="1:6">
      <c r="A535" s="33" t="s">
        <v>128</v>
      </c>
      <c r="B535" s="33" t="s">
        <v>464</v>
      </c>
      <c r="C535" s="33">
        <v>2290528.819999997</v>
      </c>
      <c r="D535" s="33">
        <v>95</v>
      </c>
      <c r="F535" s="33" t="str" cm="1">
        <f t="array" aca="1" ref="F535" ca="1">_xlfn.TEXTJOIN("", TRUE, IF(ISERR(MID(B535, ROW(INDIRECT("1"&amp;":"&amp;LEN(B535))), 1) * 1), MID(B535, ROW(INDIRECT("1"&amp;":"&amp;LEN(B535))), 1), ""))</f>
        <v>wgi</v>
      </c>
    </row>
    <row r="536" spans="1:6">
      <c r="A536" s="33" t="s">
        <v>128</v>
      </c>
      <c r="B536" s="33" t="s">
        <v>520</v>
      </c>
      <c r="C536" s="33">
        <v>29855241.837119941</v>
      </c>
      <c r="D536" s="33">
        <v>304</v>
      </c>
      <c r="F536" s="33" t="str" cm="1">
        <f t="array" aca="1" ref="F536" ca="1">_xlfn.TEXTJOIN("", TRUE, IF(ISERR(MID(B536, ROW(INDIRECT("1"&amp;":"&amp;LEN(B536))), 1) * 1), MID(B536, ROW(INDIRECT("1"&amp;":"&amp;LEN(B536))), 1), ""))</f>
        <v>epg</v>
      </c>
    </row>
    <row r="537" spans="1:6">
      <c r="A537" s="33" t="s">
        <v>288</v>
      </c>
      <c r="B537" s="33" t="s">
        <v>593</v>
      </c>
      <c r="C537" s="33">
        <v>55631.519999999349</v>
      </c>
      <c r="D537" s="33">
        <v>20</v>
      </c>
      <c r="F537" s="33" t="str" cm="1">
        <f t="array" aca="1" ref="F537" ca="1">_xlfn.TEXTJOIN("", TRUE, IF(ISERR(MID(B537, ROW(INDIRECT("1"&amp;":"&amp;LEN(B537))), 1) * 1), MID(B537, ROW(INDIRECT("1"&amp;":"&amp;LEN(B537))), 1), ""))</f>
        <v>mwl</v>
      </c>
    </row>
    <row r="538" spans="1:6">
      <c r="A538" s="33" t="s">
        <v>131</v>
      </c>
      <c r="B538" s="33" t="s">
        <v>479</v>
      </c>
      <c r="C538" s="33">
        <v>18615536.739112731</v>
      </c>
      <c r="D538" s="33">
        <v>4196</v>
      </c>
      <c r="F538" s="33" t="str" cm="1">
        <f t="array" aca="1" ref="F538" ca="1">_xlfn.TEXTJOIN("", TRUE, IF(ISERR(MID(B538, ROW(INDIRECT("1"&amp;":"&amp;LEN(B538))), 1) * 1), MID(B538, ROW(INDIRECT("1"&amp;":"&amp;LEN(B538))), 1), ""))</f>
        <v>tgn</v>
      </c>
    </row>
    <row r="539" spans="1:6">
      <c r="A539" s="33" t="s">
        <v>131</v>
      </c>
      <c r="B539" s="33" t="s">
        <v>399</v>
      </c>
      <c r="C539" s="33">
        <v>35150523.375263408</v>
      </c>
      <c r="D539" s="33">
        <v>8219</v>
      </c>
      <c r="F539" s="33" t="str" cm="1">
        <f t="array" aca="1" ref="F539" ca="1">_xlfn.TEXTJOIN("", TRUE, IF(ISERR(MID(B539, ROW(INDIRECT("1"&amp;":"&amp;LEN(B539))), 1) * 1), MID(B539, ROW(INDIRECT("1"&amp;":"&amp;LEN(B539))), 1), ""))</f>
        <v>klo</v>
      </c>
    </row>
    <row r="540" spans="1:6">
      <c r="B540" s="33" t="s">
        <v>594</v>
      </c>
      <c r="C540" s="33">
        <v>32777.549999999821</v>
      </c>
      <c r="D540" s="33">
        <v>36</v>
      </c>
      <c r="F540" s="33" t="str" cm="1">
        <f t="array" aca="1" ref="F540" ca="1">_xlfn.TEXTJOIN("", TRUE, IF(ISERR(MID(B540, ROW(INDIRECT("1"&amp;":"&amp;LEN(B540))), 1) * 1), MID(B540, ROW(INDIRECT("1"&amp;":"&amp;LEN(B540))), 1), ""))</f>
        <v>wgi</v>
      </c>
    </row>
    <row r="541" spans="1:6">
      <c r="B541" s="33" t="s">
        <v>509</v>
      </c>
      <c r="C541" s="33">
        <v>1895.8599999999869</v>
      </c>
      <c r="D541" s="33">
        <v>6</v>
      </c>
      <c r="F541" s="33" t="str" cm="1">
        <f t="array" aca="1" ref="F541" ca="1">_xlfn.TEXTJOIN("", TRUE, IF(ISERR(MID(B541, ROW(INDIRECT("1"&amp;":"&amp;LEN(B541))), 1) * 1), MID(B541, ROW(INDIRECT("1"&amp;":"&amp;LEN(B541))), 1), ""))</f>
        <v>uwy</v>
      </c>
    </row>
    <row r="542" spans="1:6">
      <c r="A542" s="33" t="s">
        <v>128</v>
      </c>
      <c r="B542" s="33" t="s">
        <v>595</v>
      </c>
      <c r="C542" s="33">
        <v>5008654.6646455713</v>
      </c>
      <c r="D542" s="33">
        <v>265</v>
      </c>
      <c r="F542" s="33" t="str" cm="1">
        <f t="array" aca="1" ref="F542" ca="1">_xlfn.TEXTJOIN("", TRUE, IF(ISERR(MID(B542, ROW(INDIRECT("1"&amp;":"&amp;LEN(B542))), 1) * 1), MID(B542, ROW(INDIRECT("1"&amp;":"&amp;LEN(B542))), 1), ""))</f>
        <v>wots</v>
      </c>
    </row>
    <row r="543" spans="1:6">
      <c r="A543" s="33" t="s">
        <v>135</v>
      </c>
      <c r="B543" s="33" t="s">
        <v>591</v>
      </c>
      <c r="C543" s="33">
        <v>601326.63999999897</v>
      </c>
      <c r="D543" s="33">
        <v>38</v>
      </c>
      <c r="F543" s="33" t="str" cm="1">
        <f t="array" aca="1" ref="F543" ca="1">_xlfn.TEXTJOIN("", TRUE, IF(ISERR(MID(B543, ROW(INDIRECT("1"&amp;":"&amp;LEN(B543))), 1) * 1), MID(B543, ROW(INDIRECT("1"&amp;":"&amp;LEN(B543))), 1), ""))</f>
        <v>phi</v>
      </c>
    </row>
    <row r="544" spans="1:6">
      <c r="A544" s="33" t="s">
        <v>304</v>
      </c>
      <c r="B544" s="33" t="s">
        <v>448</v>
      </c>
      <c r="C544" s="33">
        <v>76883.017999999924</v>
      </c>
      <c r="D544" s="33">
        <v>3</v>
      </c>
      <c r="F544" s="33" t="str" cm="1">
        <f t="array" aca="1" ref="F544" ca="1">_xlfn.TEXTJOIN("", TRUE, IF(ISERR(MID(B544, ROW(INDIRECT("1"&amp;":"&amp;LEN(B544))), 1) * 1), MID(B544, ROW(INDIRECT("1"&amp;":"&amp;LEN(B544))), 1), ""))</f>
        <v>cf</v>
      </c>
    </row>
    <row r="545" spans="1:6">
      <c r="A545" s="33" t="s">
        <v>131</v>
      </c>
      <c r="B545" s="33" t="s">
        <v>351</v>
      </c>
      <c r="C545" s="33">
        <v>18876617.564735539</v>
      </c>
      <c r="D545" s="33">
        <v>4715</v>
      </c>
      <c r="F545" s="33" t="str" cm="1">
        <f t="array" aca="1" ref="F545" ca="1">_xlfn.TEXTJOIN("", TRUE, IF(ISERR(MID(B545, ROW(INDIRECT("1"&amp;":"&amp;LEN(B545))), 1) * 1), MID(B545, ROW(INDIRECT("1"&amp;":"&amp;LEN(B545))), 1), ""))</f>
        <v>cre</v>
      </c>
    </row>
    <row r="546" spans="1:6">
      <c r="A546" s="33" t="s">
        <v>135</v>
      </c>
      <c r="B546" s="33" t="s">
        <v>596</v>
      </c>
      <c r="C546" s="33">
        <v>73086.249999999971</v>
      </c>
      <c r="D546" s="33">
        <v>1</v>
      </c>
      <c r="F546" s="33" t="str" cm="1">
        <f t="array" aca="1" ref="F546" ca="1">_xlfn.TEXTJOIN("", TRUE, IF(ISERR(MID(B546, ROW(INDIRECT("1"&amp;":"&amp;LEN(B546))), 1) * 1), MID(B546, ROW(INDIRECT("1"&amp;":"&amp;LEN(B546))), 1), ""))</f>
        <v>wo</v>
      </c>
    </row>
    <row r="547" spans="1:6">
      <c r="A547" s="33" t="s">
        <v>128</v>
      </c>
      <c r="B547" s="33" t="s">
        <v>466</v>
      </c>
      <c r="C547" s="33">
        <v>621321.48612903105</v>
      </c>
      <c r="D547" s="33">
        <v>47</v>
      </c>
      <c r="F547" s="33" t="str" cm="1">
        <f t="array" aca="1" ref="F547" ca="1">_xlfn.TEXTJOIN("", TRUE, IF(ISERR(MID(B547, ROW(INDIRECT("1"&amp;":"&amp;LEN(B547))), 1) * 1), MID(B547, ROW(INDIRECT("1"&amp;":"&amp;LEN(B547))), 1), ""))</f>
        <v>lga</v>
      </c>
    </row>
    <row r="548" spans="1:6">
      <c r="A548" s="33" t="s">
        <v>134</v>
      </c>
      <c r="B548" s="33" t="s">
        <v>597</v>
      </c>
      <c r="C548" s="33">
        <v>245915.50999999861</v>
      </c>
      <c r="D548" s="33">
        <v>48</v>
      </c>
      <c r="F548" s="33" t="str" cm="1">
        <f t="array" aca="1" ref="F548" ca="1">_xlfn.TEXTJOIN("", TRUE, IF(ISERR(MID(B548, ROW(INDIRECT("1"&amp;":"&amp;LEN(B548))), 1) * 1), MID(B548, ROW(INDIRECT("1"&amp;":"&amp;LEN(B548))), 1), ""))</f>
        <v>cnr</v>
      </c>
    </row>
    <row r="549" spans="1:6">
      <c r="A549" s="33" t="s">
        <v>128</v>
      </c>
      <c r="B549" s="33" t="s">
        <v>580</v>
      </c>
      <c r="C549" s="33">
        <v>4521687.9574530311</v>
      </c>
      <c r="D549" s="33">
        <v>100</v>
      </c>
      <c r="F549" s="33" t="str" cm="1">
        <f t="array" aca="1" ref="F549" ca="1">_xlfn.TEXTJOIN("", TRUE, IF(ISERR(MID(B549, ROW(INDIRECT("1"&amp;":"&amp;LEN(B549))), 1) * 1), MID(B549, ROW(INDIRECT("1"&amp;":"&amp;LEN(B549))), 1), ""))</f>
        <v>bge</v>
      </c>
    </row>
    <row r="550" spans="1:6">
      <c r="A550" s="33" t="s">
        <v>135</v>
      </c>
      <c r="B550" s="33" t="s">
        <v>537</v>
      </c>
      <c r="C550" s="33">
        <v>101425.4999999998</v>
      </c>
      <c r="D550" s="33">
        <v>5</v>
      </c>
      <c r="F550" s="33" t="str" cm="1">
        <f t="array" aca="1" ref="F550" ca="1">_xlfn.TEXTJOIN("", TRUE, IF(ISERR(MID(B550, ROW(INDIRECT("1"&amp;":"&amp;LEN(B550))), 1) * 1), MID(B550, ROW(INDIRECT("1"&amp;":"&amp;LEN(B550))), 1), ""))</f>
        <v>cyn</v>
      </c>
    </row>
    <row r="551" spans="1:6">
      <c r="A551" s="33" t="s">
        <v>134</v>
      </c>
      <c r="B551" s="33" t="s">
        <v>598</v>
      </c>
      <c r="C551" s="33">
        <v>51881.329999999827</v>
      </c>
      <c r="D551" s="33">
        <v>8</v>
      </c>
      <c r="F551" s="33" t="str" cm="1">
        <f t="array" aca="1" ref="F551" ca="1">_xlfn.TEXTJOIN("", TRUE, IF(ISERR(MID(B551, ROW(INDIRECT("1"&amp;":"&amp;LEN(B551))), 1) * 1), MID(B551, ROW(INDIRECT("1"&amp;":"&amp;LEN(B551))), 1), ""))</f>
        <v>drn</v>
      </c>
    </row>
    <row r="552" spans="1:6">
      <c r="A552" s="33" t="s">
        <v>135</v>
      </c>
      <c r="B552" s="33" t="s">
        <v>599</v>
      </c>
      <c r="C552" s="33">
        <v>212041.78</v>
      </c>
      <c r="D552" s="33">
        <v>1</v>
      </c>
      <c r="F552" s="33" t="str" cm="1">
        <f t="array" aca="1" ref="F552" ca="1">_xlfn.TEXTJOIN("", TRUE, IF(ISERR(MID(B552, ROW(INDIRECT("1"&amp;":"&amp;LEN(B552))), 1) * 1), MID(B552, ROW(INDIRECT("1"&amp;":"&amp;LEN(B552))), 1), ""))</f>
        <v>wo</v>
      </c>
    </row>
    <row r="553" spans="1:6">
      <c r="A553" s="33" t="s">
        <v>131</v>
      </c>
      <c r="B553" s="33" t="s">
        <v>511</v>
      </c>
      <c r="C553" s="33">
        <v>5064870.5946698543</v>
      </c>
      <c r="D553" s="33">
        <v>821</v>
      </c>
      <c r="F553" s="33" t="str" cm="1">
        <f t="array" aca="1" ref="F553" ca="1">_xlfn.TEXTJOIN("", TRUE, IF(ISERR(MID(B553, ROW(INDIRECT("1"&amp;":"&amp;LEN(B553))), 1) * 1), MID(B553, ROW(INDIRECT("1"&amp;":"&amp;LEN(B553))), 1), ""))</f>
        <v>lga</v>
      </c>
    </row>
    <row r="554" spans="1:6">
      <c r="A554" s="33" t="s">
        <v>131</v>
      </c>
      <c r="B554" s="33" t="s">
        <v>600</v>
      </c>
      <c r="C554" s="33">
        <v>3438265.7182439589</v>
      </c>
      <c r="D554" s="33">
        <v>625</v>
      </c>
      <c r="F554" s="33" t="str" cm="1">
        <f t="array" aca="1" ref="F554" ca="1">_xlfn.TEXTJOIN("", TRUE, IF(ISERR(MID(B554, ROW(INDIRECT("1"&amp;":"&amp;LEN(B554))), 1) * 1), MID(B554, ROW(INDIRECT("1"&amp;":"&amp;LEN(B554))), 1), ""))</f>
        <v>bn</v>
      </c>
    </row>
    <row r="555" spans="1:6">
      <c r="A555" s="33" t="s">
        <v>131</v>
      </c>
      <c r="B555" s="33" t="s">
        <v>375</v>
      </c>
      <c r="C555" s="33">
        <v>23268334.896299671</v>
      </c>
      <c r="D555" s="33">
        <v>5707</v>
      </c>
      <c r="F555" s="33" t="str" cm="1">
        <f t="array" aca="1" ref="F555" ca="1">_xlfn.TEXTJOIN("", TRUE, IF(ISERR(MID(B555, ROW(INDIRECT("1"&amp;":"&amp;LEN(B555))), 1) * 1), MID(B555, ROW(INDIRECT("1"&amp;":"&amp;LEN(B555))), 1), ""))</f>
        <v>bra</v>
      </c>
    </row>
    <row r="556" spans="1:6">
      <c r="B556" s="33" t="s">
        <v>601</v>
      </c>
      <c r="C556" s="33">
        <v>11198.419999999929</v>
      </c>
      <c r="D556" s="33">
        <v>14</v>
      </c>
      <c r="F556" s="33" t="str" cm="1">
        <f t="array" aca="1" ref="F556" ca="1">_xlfn.TEXTJOIN("", TRUE, IF(ISERR(MID(B556, ROW(INDIRECT("1"&amp;":"&amp;LEN(B556))), 1) * 1), MID(B556, ROW(INDIRECT("1"&amp;":"&amp;LEN(B556))), 1), ""))</f>
        <v>bdl</v>
      </c>
    </row>
    <row r="557" spans="1:6">
      <c r="A557" s="33" t="s">
        <v>134</v>
      </c>
      <c r="B557" s="33" t="s">
        <v>539</v>
      </c>
      <c r="C557" s="33">
        <v>2440.029999999962</v>
      </c>
      <c r="D557" s="33">
        <v>2</v>
      </c>
      <c r="F557" s="33" t="str" cm="1">
        <f t="array" aca="1" ref="F557" ca="1">_xlfn.TEXTJOIN("", TRUE, IF(ISERR(MID(B557, ROW(INDIRECT("1"&amp;":"&amp;LEN(B557))), 1) * 1), MID(B557, ROW(INDIRECT("1"&amp;":"&amp;LEN(B557))), 1), ""))</f>
        <v>cnr</v>
      </c>
    </row>
    <row r="558" spans="1:6">
      <c r="B558" s="33" t="s">
        <v>499</v>
      </c>
      <c r="C558" s="33">
        <v>68320.317419354731</v>
      </c>
      <c r="D558" s="33">
        <v>32</v>
      </c>
      <c r="F558" s="33" t="str" cm="1">
        <f t="array" aca="1" ref="F558" ca="1">_xlfn.TEXTJOIN("", TRUE, IF(ISERR(MID(B558, ROW(INDIRECT("1"&amp;":"&amp;LEN(B558))), 1) * 1), MID(B558, ROW(INDIRECT("1"&amp;":"&amp;LEN(B558))), 1), ""))</f>
        <v>phm</v>
      </c>
    </row>
    <row r="559" spans="1:6">
      <c r="A559" s="33" t="s">
        <v>134</v>
      </c>
      <c r="B559" s="33" t="s">
        <v>557</v>
      </c>
      <c r="C559" s="33">
        <v>12148.869999999961</v>
      </c>
      <c r="D559" s="33">
        <v>1</v>
      </c>
      <c r="F559" s="33" t="str" cm="1">
        <f t="array" aca="1" ref="F559" ca="1">_xlfn.TEXTJOIN("", TRUE, IF(ISERR(MID(B559, ROW(INDIRECT("1"&amp;":"&amp;LEN(B559))), 1) * 1), MID(B559, ROW(INDIRECT("1"&amp;":"&amp;LEN(B559))), 1), ""))</f>
        <v>rwt</v>
      </c>
    </row>
    <row r="560" spans="1:6">
      <c r="B560" s="33" t="s">
        <v>378</v>
      </c>
      <c r="C560" s="33">
        <v>8879.8899999999358</v>
      </c>
      <c r="D560" s="33">
        <v>17</v>
      </c>
      <c r="F560" s="33" t="str" cm="1">
        <f t="array" aca="1" ref="F560" ca="1">_xlfn.TEXTJOIN("", TRUE, IF(ISERR(MID(B560, ROW(INDIRECT("1"&amp;":"&amp;LEN(B560))), 1) * 1), MID(B560, ROW(INDIRECT("1"&amp;":"&amp;LEN(B560))), 1), ""))</f>
        <v>smg</v>
      </c>
    </row>
    <row r="561" spans="1:6">
      <c r="A561" s="33" t="s">
        <v>304</v>
      </c>
      <c r="B561" s="33" t="s">
        <v>479</v>
      </c>
      <c r="C561" s="33">
        <v>1064655.8</v>
      </c>
      <c r="D561" s="33">
        <v>1</v>
      </c>
      <c r="F561" s="33" t="str" cm="1">
        <f t="array" aca="1" ref="F561" ca="1">_xlfn.TEXTJOIN("", TRUE, IF(ISERR(MID(B561, ROW(INDIRECT("1"&amp;":"&amp;LEN(B561))), 1) * 1), MID(B561, ROW(INDIRECT("1"&amp;":"&amp;LEN(B561))), 1), ""))</f>
        <v>tgn</v>
      </c>
    </row>
    <row r="562" spans="1:6">
      <c r="A562" s="33" t="s">
        <v>134</v>
      </c>
      <c r="B562" s="33" t="s">
        <v>602</v>
      </c>
      <c r="C562" s="33">
        <v>4195351.6171914209</v>
      </c>
      <c r="D562" s="33">
        <v>347</v>
      </c>
      <c r="F562" s="33" t="str" cm="1">
        <f t="array" aca="1" ref="F562" ca="1">_xlfn.TEXTJOIN("", TRUE, IF(ISERR(MID(B562, ROW(INDIRECT("1"&amp;":"&amp;LEN(B562))), 1) * 1), MID(B562, ROW(INDIRECT("1"&amp;":"&amp;LEN(B562))), 1), ""))</f>
        <v>llg</v>
      </c>
    </row>
    <row r="563" spans="1:6">
      <c r="A563" s="33" t="s">
        <v>134</v>
      </c>
      <c r="B563" s="33" t="s">
        <v>402</v>
      </c>
      <c r="C563" s="33">
        <v>2401732.2360138171</v>
      </c>
      <c r="D563" s="33">
        <v>295</v>
      </c>
      <c r="F563" s="33" t="str" cm="1">
        <f t="array" aca="1" ref="F563" ca="1">_xlfn.TEXTJOIN("", TRUE, IF(ISERR(MID(B563, ROW(INDIRECT("1"&amp;":"&amp;LEN(B563))), 1) * 1), MID(B563, ROW(INDIRECT("1"&amp;":"&amp;LEN(B563))), 1), ""))</f>
        <v>mwl</v>
      </c>
    </row>
    <row r="564" spans="1:6">
      <c r="A564" s="33" t="s">
        <v>135</v>
      </c>
      <c r="B564" s="33" t="s">
        <v>309</v>
      </c>
      <c r="C564" s="33">
        <v>103539.3899999995</v>
      </c>
      <c r="D564" s="33">
        <v>15</v>
      </c>
      <c r="F564" s="33" t="str" cm="1">
        <f t="array" aca="1" ref="F564" ca="1">_xlfn.TEXTJOIN("", TRUE, IF(ISERR(MID(B564, ROW(INDIRECT("1"&amp;":"&amp;LEN(B564))), 1) * 1), MID(B564, ROW(INDIRECT("1"&amp;":"&amp;LEN(B564))), 1), ""))</f>
        <v>brt</v>
      </c>
    </row>
    <row r="565" spans="1:6">
      <c r="A565" s="33" t="s">
        <v>128</v>
      </c>
      <c r="B565" s="33" t="s">
        <v>561</v>
      </c>
      <c r="C565" s="33">
        <v>15268408.42488721</v>
      </c>
      <c r="D565" s="33">
        <v>139</v>
      </c>
      <c r="F565" s="33" t="str" cm="1">
        <f t="array" aca="1" ref="F565" ca="1">_xlfn.TEXTJOIN("", TRUE, IF(ISERR(MID(B565, ROW(INDIRECT("1"&amp;":"&amp;LEN(B565))), 1) * 1), MID(B565, ROW(INDIRECT("1"&amp;":"&amp;LEN(B565))), 1), ""))</f>
        <v>mwl</v>
      </c>
    </row>
    <row r="566" spans="1:6">
      <c r="A566" s="33" t="s">
        <v>131</v>
      </c>
      <c r="B566" s="33" t="s">
        <v>571</v>
      </c>
      <c r="C566" s="33">
        <v>4757807.4083692208</v>
      </c>
      <c r="D566" s="33">
        <v>1039</v>
      </c>
      <c r="F566" s="33" t="str" cm="1">
        <f t="array" aca="1" ref="F566" ca="1">_xlfn.TEXTJOIN("", TRUE, IF(ISERR(MID(B566, ROW(INDIRECT("1"&amp;":"&amp;LEN(B566))), 1) * 1), MID(B566, ROW(INDIRECT("1"&amp;":"&amp;LEN(B566))), 1), ""))</f>
        <v>wn</v>
      </c>
    </row>
    <row r="567" spans="1:6">
      <c r="A567" s="33" t="s">
        <v>128</v>
      </c>
      <c r="B567" s="33" t="s">
        <v>359</v>
      </c>
      <c r="C567" s="33">
        <v>4706642.8499999987</v>
      </c>
      <c r="D567" s="33">
        <v>27</v>
      </c>
      <c r="F567" s="33" t="str" cm="1">
        <f t="array" aca="1" ref="F567" ca="1">_xlfn.TEXTJOIN("", TRUE, IF(ISERR(MID(B567, ROW(INDIRECT("1"&amp;":"&amp;LEN(B567))), 1) * 1), MID(B567, ROW(INDIRECT("1"&amp;":"&amp;LEN(B567))), 1), ""))</f>
        <v>wo</v>
      </c>
    </row>
    <row r="568" spans="1:6">
      <c r="B568" s="33" t="s">
        <v>439</v>
      </c>
      <c r="C568" s="33">
        <v>10562.90999999994</v>
      </c>
      <c r="D568" s="33">
        <v>10</v>
      </c>
      <c r="F568" s="33" t="str" cm="1">
        <f t="array" aca="1" ref="F568" ca="1">_xlfn.TEXTJOIN("", TRUE, IF(ISERR(MID(B568, ROW(INDIRECT("1"&amp;":"&amp;LEN(B568))), 1) * 1), MID(B568, ROW(INDIRECT("1"&amp;":"&amp;LEN(B568))), 1), ""))</f>
        <v>nrn</v>
      </c>
    </row>
    <row r="569" spans="1:6">
      <c r="A569" s="33" t="s">
        <v>131</v>
      </c>
      <c r="B569" s="33" t="s">
        <v>555</v>
      </c>
      <c r="C569" s="33">
        <v>10836827.260792419</v>
      </c>
      <c r="D569" s="33">
        <v>2158</v>
      </c>
      <c r="F569" s="33" t="str" cm="1">
        <f t="array" aca="1" ref="F569" ca="1">_xlfn.TEXTJOIN("", TRUE, IF(ISERR(MID(B569, ROW(INDIRECT("1"&amp;":"&amp;LEN(B569))), 1) * 1), MID(B569, ROW(INDIRECT("1"&amp;":"&amp;LEN(B569))), 1), ""))</f>
        <v>wgl</v>
      </c>
    </row>
    <row r="570" spans="1:6">
      <c r="A570" s="33" t="s">
        <v>131</v>
      </c>
      <c r="B570" s="33" t="s">
        <v>446</v>
      </c>
      <c r="C570" s="33">
        <v>4069843.2490175329</v>
      </c>
      <c r="D570" s="33">
        <v>701</v>
      </c>
      <c r="F570" s="33" t="str" cm="1">
        <f t="array" aca="1" ref="F570" ca="1">_xlfn.TEXTJOIN("", TRUE, IF(ISERR(MID(B570, ROW(INDIRECT("1"&amp;":"&amp;LEN(B570))), 1) * 1), MID(B570, ROW(INDIRECT("1"&amp;":"&amp;LEN(B570))), 1), ""))</f>
        <v>mfa</v>
      </c>
    </row>
    <row r="571" spans="1:6">
      <c r="A571" s="33" t="s">
        <v>288</v>
      </c>
      <c r="B571" s="33" t="s">
        <v>487</v>
      </c>
      <c r="C571" s="33">
        <v>96009.709999998886</v>
      </c>
      <c r="D571" s="33">
        <v>32</v>
      </c>
      <c r="F571" s="33" t="str" cm="1">
        <f t="array" aca="1" ref="F571" ca="1">_xlfn.TEXTJOIN("", TRUE, IF(ISERR(MID(B571, ROW(INDIRECT("1"&amp;":"&amp;LEN(B571))), 1) * 1), MID(B571, ROW(INDIRECT("1"&amp;":"&amp;LEN(B571))), 1), ""))</f>
        <v>wyk</v>
      </c>
    </row>
    <row r="572" spans="1:6">
      <c r="A572" s="33" t="s">
        <v>288</v>
      </c>
      <c r="B572" s="33" t="s">
        <v>563</v>
      </c>
      <c r="C572" s="33">
        <v>17137.949999999259</v>
      </c>
      <c r="D572" s="33">
        <v>21</v>
      </c>
      <c r="F572" s="33" t="str" cm="1">
        <f t="array" aca="1" ref="F572" ca="1">_xlfn.TEXTJOIN("", TRUE, IF(ISERR(MID(B572, ROW(INDIRECT("1"&amp;":"&amp;LEN(B572))), 1) * 1), MID(B572, ROW(INDIRECT("1"&amp;":"&amp;LEN(B572))), 1), ""))</f>
        <v>rwn</v>
      </c>
    </row>
    <row r="573" spans="1:6">
      <c r="A573" s="33" t="s">
        <v>288</v>
      </c>
      <c r="B573" s="33" t="s">
        <v>456</v>
      </c>
      <c r="C573" s="33">
        <v>32578.279999999471</v>
      </c>
      <c r="D573" s="33">
        <v>16</v>
      </c>
      <c r="F573" s="33" t="str" cm="1">
        <f t="array" aca="1" ref="F573" ca="1">_xlfn.TEXTJOIN("", TRUE, IF(ISERR(MID(B573, ROW(INDIRECT("1"&amp;":"&amp;LEN(B573))), 1) * 1), MID(B573, ROW(INDIRECT("1"&amp;":"&amp;LEN(B573))), 1), ""))</f>
        <v>rve</v>
      </c>
    </row>
    <row r="574" spans="1:6">
      <c r="A574" s="33" t="s">
        <v>135</v>
      </c>
      <c r="B574" s="33" t="s">
        <v>560</v>
      </c>
      <c r="C574" s="33">
        <v>54511.689999999791</v>
      </c>
      <c r="D574" s="33">
        <v>7</v>
      </c>
      <c r="F574" s="33" t="str" cm="1">
        <f t="array" aca="1" ref="F574" ca="1">_xlfn.TEXTJOIN("", TRUE, IF(ISERR(MID(B574, ROW(INDIRECT("1"&amp;":"&amp;LEN(B574))), 1) * 1), MID(B574, ROW(INDIRECT("1"&amp;":"&amp;LEN(B574))), 1), ""))</f>
        <v>klk</v>
      </c>
    </row>
    <row r="575" spans="1:6">
      <c r="A575" s="33" t="s">
        <v>131</v>
      </c>
      <c r="B575" s="33" t="s">
        <v>603</v>
      </c>
      <c r="C575" s="33">
        <v>73044.369999999835</v>
      </c>
      <c r="D575" s="33">
        <v>7</v>
      </c>
      <c r="F575" s="33" t="str" cm="1">
        <f t="array" aca="1" ref="F575" ca="1">_xlfn.TEXTJOIN("", TRUE, IF(ISERR(MID(B575, ROW(INDIRECT("1"&amp;":"&amp;LEN(B575))), 1) * 1), MID(B575, ROW(INDIRECT("1"&amp;":"&amp;LEN(B575))), 1), ""))</f>
        <v>tt</v>
      </c>
    </row>
    <row r="576" spans="1:6">
      <c r="A576" s="33" t="s">
        <v>128</v>
      </c>
      <c r="B576" s="33" t="s">
        <v>315</v>
      </c>
      <c r="C576" s="33">
        <v>3002784.679378218</v>
      </c>
      <c r="D576" s="33">
        <v>97</v>
      </c>
      <c r="F576" s="33" t="str" cm="1">
        <f t="array" aca="1" ref="F576" ca="1">_xlfn.TEXTJOIN("", TRUE, IF(ISERR(MID(B576, ROW(INDIRECT("1"&amp;":"&amp;LEN(B576))), 1) * 1), MID(B576, ROW(INDIRECT("1"&amp;":"&amp;LEN(B576))), 1), ""))</f>
        <v>rwn</v>
      </c>
    </row>
    <row r="577" spans="1:6">
      <c r="A577" s="33" t="s">
        <v>288</v>
      </c>
      <c r="B577" s="33" t="s">
        <v>307</v>
      </c>
      <c r="C577" s="33">
        <v>9612.4899999998688</v>
      </c>
      <c r="D577" s="33">
        <v>4</v>
      </c>
      <c r="F577" s="33" t="str" cm="1">
        <f t="array" aca="1" ref="F577" ca="1">_xlfn.TEXTJOIN("", TRUE, IF(ISERR(MID(B577, ROW(INDIRECT("1"&amp;":"&amp;LEN(B577))), 1) * 1), MID(B577, ROW(INDIRECT("1"&amp;":"&amp;LEN(B577))), 1), ""))</f>
        <v>tt</v>
      </c>
    </row>
    <row r="578" spans="1:6">
      <c r="A578" s="33" t="s">
        <v>288</v>
      </c>
      <c r="B578" s="33" t="s">
        <v>528</v>
      </c>
      <c r="C578" s="33">
        <v>79898.929999998974</v>
      </c>
      <c r="D578" s="33">
        <v>30</v>
      </c>
      <c r="F578" s="33" t="str" cm="1">
        <f t="array" aca="1" ref="F578" ca="1">_xlfn.TEXTJOIN("", TRUE, IF(ISERR(MID(B578, ROW(INDIRECT("1"&amp;":"&amp;LEN(B578))), 1) * 1), MID(B578, ROW(INDIRECT("1"&amp;":"&amp;LEN(B578))), 1), ""))</f>
        <v>bwr</v>
      </c>
    </row>
    <row r="579" spans="1:6">
      <c r="A579" s="33" t="s">
        <v>288</v>
      </c>
      <c r="B579" s="33" t="s">
        <v>558</v>
      </c>
      <c r="C579" s="33">
        <v>19866.639999999501</v>
      </c>
      <c r="D579" s="33">
        <v>14</v>
      </c>
      <c r="F579" s="33" t="str" cm="1">
        <f t="array" aca="1" ref="F579" ca="1">_xlfn.TEXTJOIN("", TRUE, IF(ISERR(MID(B579, ROW(INDIRECT("1"&amp;":"&amp;LEN(B579))), 1) * 1), MID(B579, ROW(INDIRECT("1"&amp;":"&amp;LEN(B579))), 1), ""))</f>
        <v>epg</v>
      </c>
    </row>
    <row r="580" spans="1:6">
      <c r="B580" s="33" t="s">
        <v>585</v>
      </c>
      <c r="C580" s="33">
        <v>27328.754999999841</v>
      </c>
      <c r="D580" s="33">
        <v>32</v>
      </c>
      <c r="F580" s="33" t="str" cm="1">
        <f t="array" aca="1" ref="F580" ca="1">_xlfn.TEXTJOIN("", TRUE, IF(ISERR(MID(B580, ROW(INDIRECT("1"&amp;":"&amp;LEN(B580))), 1) * 1), MID(B580, ROW(INDIRECT("1"&amp;":"&amp;LEN(B580))), 1), ""))</f>
        <v>elm</v>
      </c>
    </row>
    <row r="581" spans="1:6">
      <c r="A581" s="33" t="s">
        <v>135</v>
      </c>
      <c r="B581" s="33" t="s">
        <v>515</v>
      </c>
      <c r="C581" s="33">
        <v>418697.91999999923</v>
      </c>
      <c r="D581" s="33">
        <v>34</v>
      </c>
      <c r="F581" s="33" t="str" cm="1">
        <f t="array" aca="1" ref="F581" ca="1">_xlfn.TEXTJOIN("", TRUE, IF(ISERR(MID(B581, ROW(INDIRECT("1"&amp;":"&amp;LEN(B581))), 1) * 1), MID(B581, ROW(INDIRECT("1"&amp;":"&amp;LEN(B581))), 1), ""))</f>
        <v>bdl</v>
      </c>
    </row>
    <row r="582" spans="1:6">
      <c r="A582" s="33" t="s">
        <v>134</v>
      </c>
      <c r="B582" s="33" t="s">
        <v>592</v>
      </c>
      <c r="C582" s="33">
        <v>3746.9699999999821</v>
      </c>
      <c r="D582" s="33">
        <v>1</v>
      </c>
      <c r="F582" s="33" t="str" cm="1">
        <f t="array" aca="1" ref="F582" ca="1">_xlfn.TEXTJOIN("", TRUE, IF(ISERR(MID(B582, ROW(INDIRECT("1"&amp;":"&amp;LEN(B582))), 1) * 1), MID(B582, ROW(INDIRECT("1"&amp;":"&amp;LEN(B582))), 1), ""))</f>
        <v>wt</v>
      </c>
    </row>
    <row r="583" spans="1:6">
      <c r="A583" s="33" t="s">
        <v>288</v>
      </c>
      <c r="B583" s="33" t="s">
        <v>432</v>
      </c>
      <c r="C583" s="33">
        <v>50364.929999998807</v>
      </c>
      <c r="D583" s="33">
        <v>30</v>
      </c>
      <c r="F583" s="33" t="str" cm="1">
        <f t="array" aca="1" ref="F583" ca="1">_xlfn.TEXTJOIN("", TRUE, IF(ISERR(MID(B583, ROW(INDIRECT("1"&amp;":"&amp;LEN(B583))), 1) * 1), MID(B583, ROW(INDIRECT("1"&amp;":"&amp;LEN(B583))), 1), ""))</f>
        <v>ofr</v>
      </c>
    </row>
    <row r="584" spans="1:6">
      <c r="A584" s="33" t="s">
        <v>135</v>
      </c>
      <c r="B584" s="33" t="s">
        <v>393</v>
      </c>
      <c r="C584" s="33">
        <v>412547.83999999968</v>
      </c>
      <c r="D584" s="33">
        <v>9</v>
      </c>
      <c r="F584" s="33" t="str" cm="1">
        <f t="array" aca="1" ref="F584" ca="1">_xlfn.TEXTJOIN("", TRUE, IF(ISERR(MID(B584, ROW(INDIRECT("1"&amp;":"&amp;LEN(B584))), 1) * 1), MID(B584, ROW(INDIRECT("1"&amp;":"&amp;LEN(B584))), 1), ""))</f>
        <v>smg</v>
      </c>
    </row>
    <row r="585" spans="1:6">
      <c r="A585" s="33" t="s">
        <v>304</v>
      </c>
      <c r="B585" s="33" t="s">
        <v>443</v>
      </c>
      <c r="C585" s="33">
        <v>3058096.87</v>
      </c>
      <c r="D585" s="33">
        <v>1</v>
      </c>
      <c r="F585" s="33" t="str" cm="1">
        <f t="array" aca="1" ref="F585" ca="1">_xlfn.TEXTJOIN("", TRUE, IF(ISERR(MID(B585, ROW(INDIRECT("1"&amp;":"&amp;LEN(B585))), 1) * 1), MID(B585, ROW(INDIRECT("1"&amp;":"&amp;LEN(B585))), 1), ""))</f>
        <v>klo</v>
      </c>
    </row>
    <row r="586" spans="1:6">
      <c r="B586" s="33" t="s">
        <v>354</v>
      </c>
      <c r="C586" s="33">
        <v>13473.66999999992</v>
      </c>
      <c r="D586" s="33">
        <v>22</v>
      </c>
      <c r="F586" s="33" t="str" cm="1">
        <f t="array" aca="1" ref="F586" ca="1">_xlfn.TEXTJOIN("", TRUE, IF(ISERR(MID(B586, ROW(INDIRECT("1"&amp;":"&amp;LEN(B586))), 1) * 1), MID(B586, ROW(INDIRECT("1"&amp;":"&amp;LEN(B586))), 1), ""))</f>
        <v>nrn</v>
      </c>
    </row>
    <row r="587" spans="1:6">
      <c r="A587" s="33" t="s">
        <v>134</v>
      </c>
      <c r="B587" s="33" t="s">
        <v>545</v>
      </c>
      <c r="C587" s="33">
        <v>12444.909999999971</v>
      </c>
      <c r="D587" s="33">
        <v>1</v>
      </c>
      <c r="F587" s="33" t="str" cm="1">
        <f t="array" aca="1" ref="F587" ca="1">_xlfn.TEXTJOIN("", TRUE, IF(ISERR(MID(B587, ROW(INDIRECT("1"&amp;":"&amp;LEN(B587))), 1) * 1), MID(B587, ROW(INDIRECT("1"&amp;":"&amp;LEN(B587))), 1), ""))</f>
        <v>bra</v>
      </c>
    </row>
    <row r="588" spans="1:6">
      <c r="A588" s="33" t="s">
        <v>128</v>
      </c>
      <c r="B588" s="33" t="s">
        <v>351</v>
      </c>
      <c r="C588" s="33">
        <v>15222170.364489229</v>
      </c>
      <c r="D588" s="33">
        <v>489</v>
      </c>
      <c r="F588" s="33" t="str" cm="1">
        <f t="array" aca="1" ref="F588" ca="1">_xlfn.TEXTJOIN("", TRUE, IF(ISERR(MID(B588, ROW(INDIRECT("1"&amp;":"&amp;LEN(B588))), 1) * 1), MID(B588, ROW(INDIRECT("1"&amp;":"&amp;LEN(B588))), 1), ""))</f>
        <v>cre</v>
      </c>
    </row>
    <row r="589" spans="1:6">
      <c r="A589" s="33" t="s">
        <v>135</v>
      </c>
      <c r="B589" s="33" t="s">
        <v>594</v>
      </c>
      <c r="C589" s="33">
        <v>984365.5299999991</v>
      </c>
      <c r="D589" s="33">
        <v>33</v>
      </c>
      <c r="F589" s="33" t="str" cm="1">
        <f t="array" aca="1" ref="F589" ca="1">_xlfn.TEXTJOIN("", TRUE, IF(ISERR(MID(B589, ROW(INDIRECT("1"&amp;":"&amp;LEN(B589))), 1) * 1), MID(B589, ROW(INDIRECT("1"&amp;":"&amp;LEN(B589))), 1), ""))</f>
        <v>wgi</v>
      </c>
    </row>
    <row r="590" spans="1:6">
      <c r="A590" s="33" t="s">
        <v>288</v>
      </c>
      <c r="B590" s="33" t="s">
        <v>480</v>
      </c>
      <c r="C590" s="33">
        <v>118451.0499999982</v>
      </c>
      <c r="D590" s="33">
        <v>54</v>
      </c>
      <c r="F590" s="33" t="str" cm="1">
        <f t="array" aca="1" ref="F590" ca="1">_xlfn.TEXTJOIN("", TRUE, IF(ISERR(MID(B590, ROW(INDIRECT("1"&amp;":"&amp;LEN(B590))), 1) * 1), MID(B590, ROW(INDIRECT("1"&amp;":"&amp;LEN(B590))), 1), ""))</f>
        <v>rwt</v>
      </c>
    </row>
    <row r="591" spans="1:6">
      <c r="A591" s="33" t="s">
        <v>135</v>
      </c>
      <c r="B591" s="33" t="s">
        <v>604</v>
      </c>
      <c r="C591" s="33">
        <v>280541.0899999995</v>
      </c>
      <c r="D591" s="33">
        <v>16</v>
      </c>
      <c r="F591" s="33" t="str" cm="1">
        <f t="array" aca="1" ref="F591" ca="1">_xlfn.TEXTJOIN("", TRUE, IF(ISERR(MID(B591, ROW(INDIRECT("1"&amp;":"&amp;LEN(B591))), 1) * 1), MID(B591, ROW(INDIRECT("1"&amp;":"&amp;LEN(B591))), 1), ""))</f>
        <v>mwe</v>
      </c>
    </row>
    <row r="592" spans="1:6">
      <c r="A592" s="33" t="s">
        <v>131</v>
      </c>
      <c r="B592" s="33" t="s">
        <v>605</v>
      </c>
      <c r="C592" s="33">
        <v>183201.20064516109</v>
      </c>
      <c r="D592" s="33">
        <v>6</v>
      </c>
      <c r="F592" s="33" t="str" cm="1">
        <f t="array" aca="1" ref="F592" ca="1">_xlfn.TEXTJOIN("", TRUE, IF(ISERR(MID(B592, ROW(INDIRECT("1"&amp;":"&amp;LEN(B592))), 1) * 1), MID(B592, ROW(INDIRECT("1"&amp;":"&amp;LEN(B592))), 1), ""))</f>
        <v>epg</v>
      </c>
    </row>
    <row r="593" spans="1:6">
      <c r="A593" s="33" t="s">
        <v>135</v>
      </c>
      <c r="B593" s="33" t="s">
        <v>414</v>
      </c>
      <c r="C593" s="33">
        <v>243571.28399999961</v>
      </c>
      <c r="D593" s="33">
        <v>12</v>
      </c>
      <c r="F593" s="33" t="str" cm="1">
        <f t="array" aca="1" ref="F593" ca="1">_xlfn.TEXTJOIN("", TRUE, IF(ISERR(MID(B593, ROW(INDIRECT("1"&amp;":"&amp;LEN(B593))), 1) * 1), MID(B593, ROW(INDIRECT("1"&amp;":"&amp;LEN(B593))), 1), ""))</f>
        <v>elm</v>
      </c>
    </row>
    <row r="594" spans="1:6">
      <c r="A594" s="33" t="s">
        <v>131</v>
      </c>
      <c r="B594" s="33" t="s">
        <v>416</v>
      </c>
      <c r="C594" s="33">
        <v>13512975.363565451</v>
      </c>
      <c r="D594" s="33">
        <v>2241</v>
      </c>
      <c r="F594" s="33" t="str" cm="1">
        <f t="array" aca="1" ref="F594" ca="1">_xlfn.TEXTJOIN("", TRUE, IF(ISERR(MID(B594, ROW(INDIRECT("1"&amp;":"&amp;LEN(B594))), 1) * 1), MID(B594, ROW(INDIRECT("1"&amp;":"&amp;LEN(B594))), 1), ""))</f>
        <v>ldl</v>
      </c>
    </row>
    <row r="595" spans="1:6">
      <c r="B595" s="33" t="s">
        <v>551</v>
      </c>
      <c r="C595" s="33">
        <v>15850.96999999997</v>
      </c>
      <c r="D595" s="33">
        <v>9</v>
      </c>
      <c r="F595" s="33" t="str" cm="1">
        <f t="array" aca="1" ref="F595" ca="1">_xlfn.TEXTJOIN("", TRUE, IF(ISERR(MID(B595, ROW(INDIRECT("1"&amp;":"&amp;LEN(B595))), 1) * 1), MID(B595, ROW(INDIRECT("1"&amp;":"&amp;LEN(B595))), 1), ""))</f>
        <v>mwl</v>
      </c>
    </row>
    <row r="596" spans="1:6">
      <c r="A596" s="33" t="s">
        <v>135</v>
      </c>
      <c r="B596" s="33" t="s">
        <v>333</v>
      </c>
      <c r="C596" s="33">
        <v>6595081.6699999999</v>
      </c>
      <c r="D596" s="33">
        <v>18</v>
      </c>
      <c r="F596" s="33" t="str" cm="1">
        <f t="array" aca="1" ref="F596" ca="1">_xlfn.TEXTJOIN("", TRUE, IF(ISERR(MID(B596, ROW(INDIRECT("1"&amp;":"&amp;LEN(B596))), 1) * 1), MID(B596, ROW(INDIRECT("1"&amp;":"&amp;LEN(B596))), 1), ""))</f>
        <v>fgy</v>
      </c>
    </row>
    <row r="597" spans="1:6">
      <c r="A597" s="33" t="s">
        <v>304</v>
      </c>
      <c r="B597" s="33" t="s">
        <v>346</v>
      </c>
      <c r="C597" s="33">
        <v>109914.08</v>
      </c>
      <c r="D597" s="33">
        <v>1</v>
      </c>
      <c r="F597" s="33" t="str" cm="1">
        <f t="array" aca="1" ref="F597" ca="1">_xlfn.TEXTJOIN("", TRUE, IF(ISERR(MID(B597, ROW(INDIRECT("1"&amp;":"&amp;LEN(B597))), 1) * 1), MID(B597, ROW(INDIRECT("1"&amp;":"&amp;LEN(B597))), 1), ""))</f>
        <v>smr</v>
      </c>
    </row>
    <row r="598" spans="1:6">
      <c r="A598" s="33" t="s">
        <v>131</v>
      </c>
      <c r="B598" s="33" t="s">
        <v>480</v>
      </c>
      <c r="C598" s="33">
        <v>10768082.81536461</v>
      </c>
      <c r="D598" s="33">
        <v>2324</v>
      </c>
      <c r="F598" s="33" t="str" cm="1">
        <f t="array" aca="1" ref="F598" ca="1">_xlfn.TEXTJOIN("", TRUE, IF(ISERR(MID(B598, ROW(INDIRECT("1"&amp;":"&amp;LEN(B598))), 1) * 1), MID(B598, ROW(INDIRECT("1"&amp;":"&amp;LEN(B598))), 1), ""))</f>
        <v>rwt</v>
      </c>
    </row>
    <row r="599" spans="1:6">
      <c r="A599" s="33" t="s">
        <v>135</v>
      </c>
      <c r="B599" s="33" t="s">
        <v>606</v>
      </c>
      <c r="C599" s="33">
        <v>3409961.2905800301</v>
      </c>
      <c r="D599" s="33">
        <v>83</v>
      </c>
      <c r="F599" s="33" t="str" cm="1">
        <f t="array" aca="1" ref="F599" ca="1">_xlfn.TEXTJOIN("", TRUE, IF(ISERR(MID(B599, ROW(INDIRECT("1"&amp;":"&amp;LEN(B599))), 1) * 1), MID(B599, ROW(INDIRECT("1"&amp;":"&amp;LEN(B599))), 1), ""))</f>
        <v>rwt</v>
      </c>
    </row>
    <row r="600" spans="1:6">
      <c r="A600" s="33" t="s">
        <v>135</v>
      </c>
      <c r="B600" s="33" t="s">
        <v>505</v>
      </c>
      <c r="C600" s="33">
        <v>3418741.3516129032</v>
      </c>
      <c r="D600" s="33">
        <v>25</v>
      </c>
      <c r="F600" s="33" t="str" cm="1">
        <f t="array" aca="1" ref="F600" ca="1">_xlfn.TEXTJOIN("", TRUE, IF(ISERR(MID(B600, ROW(INDIRECT("1"&amp;":"&amp;LEN(B600))), 1) * 1), MID(B600, ROW(INDIRECT("1"&amp;":"&amp;LEN(B600))), 1), ""))</f>
        <v>phi</v>
      </c>
    </row>
    <row r="601" spans="1:6">
      <c r="A601" s="33" t="s">
        <v>135</v>
      </c>
      <c r="B601" s="33" t="s">
        <v>426</v>
      </c>
      <c r="C601" s="33">
        <v>1592049.74</v>
      </c>
      <c r="D601" s="33">
        <v>9</v>
      </c>
      <c r="F601" s="33" t="str" cm="1">
        <f t="array" aca="1" ref="F601" ca="1">_xlfn.TEXTJOIN("", TRUE, IF(ISERR(MID(B601, ROW(INDIRECT("1"&amp;":"&amp;LEN(B601))), 1) * 1), MID(B601, ROW(INDIRECT("1"&amp;":"&amp;LEN(B601))), 1), ""))</f>
        <v>bwa</v>
      </c>
    </row>
    <row r="602" spans="1:6">
      <c r="A602" s="33" t="s">
        <v>288</v>
      </c>
      <c r="B602" s="33" t="s">
        <v>496</v>
      </c>
      <c r="C602" s="33">
        <v>90587.459999999031</v>
      </c>
      <c r="D602" s="33">
        <v>26</v>
      </c>
      <c r="F602" s="33" t="str" cm="1">
        <f t="array" aca="1" ref="F602" ca="1">_xlfn.TEXTJOIN("", TRUE, IF(ISERR(MID(B602, ROW(INDIRECT("1"&amp;":"&amp;LEN(B602))), 1) * 1), MID(B602, ROW(INDIRECT("1"&amp;":"&amp;LEN(B602))), 1), ""))</f>
        <v>wo</v>
      </c>
    </row>
    <row r="603" spans="1:6">
      <c r="A603" s="33" t="s">
        <v>135</v>
      </c>
      <c r="B603" s="33" t="s">
        <v>386</v>
      </c>
      <c r="C603" s="33">
        <v>599666.69999999856</v>
      </c>
      <c r="D603" s="33">
        <v>44</v>
      </c>
      <c r="F603" s="33" t="str" cm="1">
        <f t="array" aca="1" ref="F603" ca="1">_xlfn.TEXTJOIN("", TRUE, IF(ISERR(MID(B603, ROW(INDIRECT("1"&amp;":"&amp;LEN(B603))), 1) * 1), MID(B603, ROW(INDIRECT("1"&amp;":"&amp;LEN(B603))), 1), ""))</f>
        <v>ldl</v>
      </c>
    </row>
    <row r="604" spans="1:6">
      <c r="A604" s="33" t="s">
        <v>135</v>
      </c>
      <c r="B604" s="33" t="s">
        <v>588</v>
      </c>
      <c r="C604" s="33">
        <v>1814.159999999976</v>
      </c>
      <c r="D604" s="33">
        <v>1</v>
      </c>
      <c r="F604" s="33" t="str" cm="1">
        <f t="array" aca="1" ref="F604" ca="1">_xlfn.TEXTJOIN("", TRUE, IF(ISERR(MID(B604, ROW(INDIRECT("1"&amp;":"&amp;LEN(B604))), 1) * 1), MID(B604, ROW(INDIRECT("1"&amp;":"&amp;LEN(B604))), 1), ""))</f>
        <v>wt</v>
      </c>
    </row>
    <row r="605" spans="1:6">
      <c r="A605" s="33" t="s">
        <v>288</v>
      </c>
      <c r="B605" s="33" t="s">
        <v>302</v>
      </c>
      <c r="C605" s="33">
        <v>9198.5899999999256</v>
      </c>
      <c r="D605" s="33">
        <v>2</v>
      </c>
      <c r="F605" s="33" t="str" cm="1">
        <f t="array" aca="1" ref="F605" ca="1">_xlfn.TEXTJOIN("", TRUE, IF(ISERR(MID(B605, ROW(INDIRECT("1"&amp;":"&amp;LEN(B605))), 1) * 1), MID(B605, ROW(INDIRECT("1"&amp;":"&amp;LEN(B605))), 1), ""))</f>
        <v>ofr</v>
      </c>
    </row>
    <row r="606" spans="1:6">
      <c r="A606" s="33" t="s">
        <v>135</v>
      </c>
      <c r="B606" s="33" t="s">
        <v>489</v>
      </c>
      <c r="C606" s="33">
        <v>1860337.5902886579</v>
      </c>
      <c r="D606" s="33">
        <v>47</v>
      </c>
      <c r="F606" s="33" t="str" cm="1">
        <f t="array" aca="1" ref="F606" ca="1">_xlfn.TEXTJOIN("", TRUE, IF(ISERR(MID(B606, ROW(INDIRECT("1"&amp;":"&amp;LEN(B606))), 1) * 1), MID(B606, ROW(INDIRECT("1"&amp;":"&amp;LEN(B606))), 1), ""))</f>
        <v>bra</v>
      </c>
    </row>
    <row r="607" spans="1:6">
      <c r="A607" s="33" t="s">
        <v>128</v>
      </c>
      <c r="B607" s="33" t="s">
        <v>413</v>
      </c>
      <c r="C607" s="33">
        <v>2616699.5516928891</v>
      </c>
      <c r="D607" s="33">
        <v>109</v>
      </c>
      <c r="F607" s="33" t="str" cm="1">
        <f t="array" aca="1" ref="F607" ca="1">_xlfn.TEXTJOIN("", TRUE, IF(ISERR(MID(B607, ROW(INDIRECT("1"&amp;":"&amp;LEN(B607))), 1) * 1), MID(B607, ROW(INDIRECT("1"&amp;":"&amp;LEN(B607))), 1), ""))</f>
        <v>fgy</v>
      </c>
    </row>
    <row r="608" spans="1:6">
      <c r="A608" s="33" t="s">
        <v>131</v>
      </c>
      <c r="B608" s="33" t="s">
        <v>536</v>
      </c>
      <c r="C608" s="33">
        <v>6094828.0666106446</v>
      </c>
      <c r="D608" s="33">
        <v>1503</v>
      </c>
      <c r="F608" s="33" t="str" cm="1">
        <f t="array" aca="1" ref="F608" ca="1">_xlfn.TEXTJOIN("", TRUE, IF(ISERR(MID(B608, ROW(INDIRECT("1"&amp;":"&amp;LEN(B608))), 1) * 1), MID(B608, ROW(INDIRECT("1"&amp;":"&amp;LEN(B608))), 1), ""))</f>
        <v>epg</v>
      </c>
    </row>
    <row r="609" spans="1:6">
      <c r="A609" s="33" t="s">
        <v>288</v>
      </c>
      <c r="B609" s="33" t="s">
        <v>295</v>
      </c>
      <c r="C609" s="33">
        <v>1279.8799999999651</v>
      </c>
      <c r="D609" s="33">
        <v>1</v>
      </c>
      <c r="F609" s="33" t="str" cm="1">
        <f t="array" aca="1" ref="F609" ca="1">_xlfn.TEXTJOIN("", TRUE, IF(ISERR(MID(B609, ROW(INDIRECT("1"&amp;":"&amp;LEN(B609))), 1) * 1), MID(B609, ROW(INDIRECT("1"&amp;":"&amp;LEN(B609))), 1), ""))</f>
        <v>rwt</v>
      </c>
    </row>
    <row r="610" spans="1:6">
      <c r="A610" s="33" t="s">
        <v>131</v>
      </c>
      <c r="B610" s="33" t="s">
        <v>324</v>
      </c>
      <c r="C610" s="33">
        <v>23184606.594581161</v>
      </c>
      <c r="D610" s="33">
        <v>3016</v>
      </c>
      <c r="F610" s="33" t="str" cm="1">
        <f t="array" aca="1" ref="F610" ca="1">_xlfn.TEXTJOIN("", TRUE, IF(ISERR(MID(B610, ROW(INDIRECT("1"&amp;":"&amp;LEN(B610))), 1) * 1), MID(B610, ROW(INDIRECT("1"&amp;":"&amp;LEN(B610))), 1), ""))</f>
        <v>bwn</v>
      </c>
    </row>
    <row r="611" spans="1:6">
      <c r="A611" s="33" t="s">
        <v>128</v>
      </c>
      <c r="B611" s="33" t="s">
        <v>607</v>
      </c>
      <c r="C611" s="33">
        <v>7996775.7311651949</v>
      </c>
      <c r="D611" s="33">
        <v>141</v>
      </c>
      <c r="F611" s="33" t="str" cm="1">
        <f t="array" aca="1" ref="F611" ca="1">_xlfn.TEXTJOIN("", TRUE, IF(ISERR(MID(B611, ROW(INDIRECT("1"&amp;":"&amp;LEN(B611))), 1) * 1), MID(B611, ROW(INDIRECT("1"&amp;":"&amp;LEN(B611))), 1), ""))</f>
        <v>bra</v>
      </c>
    </row>
    <row r="612" spans="1:6">
      <c r="B612" s="33" t="s">
        <v>345</v>
      </c>
      <c r="C612" s="33">
        <v>13550.619999999921</v>
      </c>
      <c r="D612" s="33">
        <v>15</v>
      </c>
      <c r="F612" s="33" t="str" cm="1">
        <f t="array" aca="1" ref="F612" ca="1">_xlfn.TEXTJOIN("", TRUE, IF(ISERR(MID(B612, ROW(INDIRECT("1"&amp;":"&amp;LEN(B612))), 1) * 1), MID(B612, ROW(INDIRECT("1"&amp;":"&amp;LEN(B612))), 1), ""))</f>
        <v>nla</v>
      </c>
    </row>
    <row r="613" spans="1:6">
      <c r="A613" s="33" t="s">
        <v>134</v>
      </c>
      <c r="B613" s="33" t="s">
        <v>608</v>
      </c>
      <c r="C613" s="33">
        <v>223967.41999999891</v>
      </c>
      <c r="D613" s="33">
        <v>33</v>
      </c>
      <c r="F613" s="33" t="str" cm="1">
        <f t="array" aca="1" ref="F613" ca="1">_xlfn.TEXTJOIN("", TRUE, IF(ISERR(MID(B613, ROW(INDIRECT("1"&amp;":"&amp;LEN(B613))), 1) * 1), MID(B613, ROW(INDIRECT("1"&amp;":"&amp;LEN(B613))), 1), ""))</f>
        <v>brt</v>
      </c>
    </row>
    <row r="614" spans="1:6">
      <c r="B614" s="33" t="s">
        <v>305</v>
      </c>
      <c r="C614" s="33">
        <v>10433.12999999993</v>
      </c>
      <c r="D614" s="33">
        <v>13</v>
      </c>
      <c r="F614" s="33" t="str" cm="1">
        <f t="array" aca="1" ref="F614" ca="1">_xlfn.TEXTJOIN("", TRUE, IF(ISERR(MID(B614, ROW(INDIRECT("1"&amp;":"&amp;LEN(B614))), 1) * 1), MID(B614, ROW(INDIRECT("1"&amp;":"&amp;LEN(B614))), 1), ""))</f>
        <v>hpk</v>
      </c>
    </row>
    <row r="615" spans="1:6">
      <c r="A615" s="33" t="s">
        <v>135</v>
      </c>
      <c r="B615" s="33" t="s">
        <v>435</v>
      </c>
      <c r="C615" s="33">
        <v>899195.75907216431</v>
      </c>
      <c r="D615" s="33">
        <v>21</v>
      </c>
      <c r="F615" s="33" t="str" cm="1">
        <f t="array" aca="1" ref="F615" ca="1">_xlfn.TEXTJOIN("", TRUE, IF(ISERR(MID(B615, ROW(INDIRECT("1"&amp;":"&amp;LEN(B615))), 1) * 1), MID(B615, ROW(INDIRECT("1"&amp;":"&amp;LEN(B615))), 1), ""))</f>
        <v>llg</v>
      </c>
    </row>
    <row r="616" spans="1:6">
      <c r="A616" s="33" t="s">
        <v>135</v>
      </c>
      <c r="B616" s="33" t="s">
        <v>360</v>
      </c>
      <c r="C616" s="33">
        <v>1687828.169999999</v>
      </c>
      <c r="D616" s="33">
        <v>29</v>
      </c>
      <c r="F616" s="33" t="str" cm="1">
        <f t="array" aca="1" ref="F616" ca="1">_xlfn.TEXTJOIN("", TRUE, IF(ISERR(MID(B616, ROW(INDIRECT("1"&amp;":"&amp;LEN(B616))), 1) * 1), MID(B616, ROW(INDIRECT("1"&amp;":"&amp;LEN(B616))), 1), ""))</f>
        <v>wgl</v>
      </c>
    </row>
    <row r="617" spans="1:6">
      <c r="A617" s="33" t="s">
        <v>135</v>
      </c>
      <c r="B617" s="33" t="s">
        <v>597</v>
      </c>
      <c r="C617" s="33">
        <v>615523.17999999947</v>
      </c>
      <c r="D617" s="33">
        <v>19</v>
      </c>
      <c r="F617" s="33" t="str" cm="1">
        <f t="array" aca="1" ref="F617" ca="1">_xlfn.TEXTJOIN("", TRUE, IF(ISERR(MID(B617, ROW(INDIRECT("1"&amp;":"&amp;LEN(B617))), 1) * 1), MID(B617, ROW(INDIRECT("1"&amp;":"&amp;LEN(B617))), 1), ""))</f>
        <v>cnr</v>
      </c>
    </row>
    <row r="618" spans="1:6">
      <c r="A618" s="33" t="s">
        <v>135</v>
      </c>
      <c r="B618" s="33" t="s">
        <v>308</v>
      </c>
      <c r="C618" s="33">
        <v>499885.97999999992</v>
      </c>
      <c r="D618" s="33">
        <v>5</v>
      </c>
      <c r="F618" s="33" t="str" cm="1">
        <f t="array" aca="1" ref="F618" ca="1">_xlfn.TEXTJOIN("", TRUE, IF(ISERR(MID(B618, ROW(INDIRECT("1"&amp;":"&amp;LEN(B618))), 1) * 1), MID(B618, ROW(INDIRECT("1"&amp;":"&amp;LEN(B618))), 1), ""))</f>
        <v>mfa</v>
      </c>
    </row>
    <row r="619" spans="1:6">
      <c r="A619" s="33" t="s">
        <v>131</v>
      </c>
      <c r="B619" s="33" t="s">
        <v>290</v>
      </c>
      <c r="C619" s="33">
        <v>15714620.54278966</v>
      </c>
      <c r="D619" s="33">
        <v>2698</v>
      </c>
      <c r="F619" s="33" t="str" cm="1">
        <f t="array" aca="1" ref="F619" ca="1">_xlfn.TEXTJOIN("", TRUE, IF(ISERR(MID(B619, ROW(INDIRECT("1"&amp;":"&amp;LEN(B619))), 1) * 1), MID(B619, ROW(INDIRECT("1"&amp;":"&amp;LEN(B619))), 1), ""))</f>
        <v>drn</v>
      </c>
    </row>
    <row r="620" spans="1:6">
      <c r="A620" s="33" t="s">
        <v>134</v>
      </c>
      <c r="B620" s="33" t="s">
        <v>319</v>
      </c>
      <c r="C620" s="33">
        <v>1180373.806786109</v>
      </c>
      <c r="D620" s="33">
        <v>156</v>
      </c>
      <c r="F620" s="33" t="str" cm="1">
        <f t="array" aca="1" ref="F620" ca="1">_xlfn.TEXTJOIN("", TRUE, IF(ISERR(MID(B620, ROW(INDIRECT("1"&amp;":"&amp;LEN(B620))), 1) * 1), MID(B620, ROW(INDIRECT("1"&amp;":"&amp;LEN(B620))), 1), ""))</f>
        <v>kms</v>
      </c>
    </row>
    <row r="621" spans="1:6">
      <c r="A621" s="33" t="s">
        <v>128</v>
      </c>
      <c r="B621" s="33" t="s">
        <v>326</v>
      </c>
      <c r="C621" s="33">
        <v>15303994.26051168</v>
      </c>
      <c r="D621" s="33">
        <v>63</v>
      </c>
      <c r="F621" s="33" t="str" cm="1">
        <f t="array" aca="1" ref="F621" ca="1">_xlfn.TEXTJOIN("", TRUE, IF(ISERR(MID(B621, ROW(INDIRECT("1"&amp;":"&amp;LEN(B621))), 1) * 1), MID(B621, ROW(INDIRECT("1"&amp;":"&amp;LEN(B621))), 1), ""))</f>
        <v>rwn</v>
      </c>
    </row>
    <row r="622" spans="1:6">
      <c r="A622" s="33" t="s">
        <v>288</v>
      </c>
      <c r="B622" s="33" t="s">
        <v>581</v>
      </c>
      <c r="C622" s="33">
        <v>65357.1099999992</v>
      </c>
      <c r="D622" s="33">
        <v>21</v>
      </c>
      <c r="F622" s="33" t="str" cm="1">
        <f t="array" aca="1" ref="F622" ca="1">_xlfn.TEXTJOIN("", TRUE, IF(ISERR(MID(B622, ROW(INDIRECT("1"&amp;":"&amp;LEN(B622))), 1) * 1), MID(B622, ROW(INDIRECT("1"&amp;":"&amp;LEN(B622))), 1), ""))</f>
        <v>wn</v>
      </c>
    </row>
    <row r="623" spans="1:6">
      <c r="A623" s="33" t="s">
        <v>128</v>
      </c>
      <c r="B623" s="33" t="s">
        <v>303</v>
      </c>
      <c r="C623" s="33">
        <v>562037.41999999934</v>
      </c>
      <c r="D623" s="33">
        <v>22</v>
      </c>
      <c r="F623" s="33" t="str" cm="1">
        <f t="array" aca="1" ref="F623" ca="1">_xlfn.TEXTJOIN("", TRUE, IF(ISERR(MID(B623, ROW(INDIRECT("1"&amp;":"&amp;LEN(B623))), 1) * 1), MID(B623, ROW(INDIRECT("1"&amp;":"&amp;LEN(B623))), 1), ""))</f>
        <v>rwn</v>
      </c>
    </row>
    <row r="624" spans="1:6">
      <c r="B624" s="33" t="s">
        <v>533</v>
      </c>
      <c r="C624" s="33">
        <v>3614.7499999999768</v>
      </c>
      <c r="D624" s="33">
        <v>12</v>
      </c>
      <c r="F624" s="33" t="str" cm="1">
        <f t="array" aca="1" ref="F624" ca="1">_xlfn.TEXTJOIN("", TRUE, IF(ISERR(MID(B624, ROW(INDIRECT("1"&amp;":"&amp;LEN(B624))), 1) * 1), MID(B624, ROW(INDIRECT("1"&amp;":"&amp;LEN(B624))), 1), ""))</f>
        <v>moe</v>
      </c>
    </row>
    <row r="625" spans="1:6">
      <c r="B625" s="33" t="s">
        <v>292</v>
      </c>
      <c r="C625" s="33">
        <v>39374.199999999881</v>
      </c>
      <c r="D625" s="33">
        <v>44</v>
      </c>
      <c r="F625" s="33" t="str" cm="1">
        <f t="array" aca="1" ref="F625" ca="1">_xlfn.TEXTJOIN("", TRUE, IF(ISERR(MID(B625, ROW(INDIRECT("1"&amp;":"&amp;LEN(B625))), 1) * 1), MID(B625, ROW(INDIRECT("1"&amp;":"&amp;LEN(B625))), 1), ""))</f>
        <v>wgl</v>
      </c>
    </row>
    <row r="626" spans="1:6">
      <c r="B626" s="33" t="s">
        <v>289</v>
      </c>
      <c r="C626" s="33">
        <v>8193.3901212120345</v>
      </c>
      <c r="D626" s="33">
        <v>21</v>
      </c>
      <c r="F626" s="33" t="str" cm="1">
        <f t="array" aca="1" ref="F626" ca="1">_xlfn.TEXTJOIN("", TRUE, IF(ISERR(MID(B626, ROW(INDIRECT("1"&amp;":"&amp;LEN(B626))), 1) * 1), MID(B626, ROW(INDIRECT("1"&amp;":"&amp;LEN(B626))), 1), ""))</f>
        <v>moe</v>
      </c>
    </row>
    <row r="627" spans="1:6">
      <c r="A627" s="33" t="s">
        <v>128</v>
      </c>
      <c r="B627" s="33" t="s">
        <v>523</v>
      </c>
      <c r="C627" s="33">
        <v>4475658.5865654834</v>
      </c>
      <c r="D627" s="33">
        <v>198</v>
      </c>
      <c r="F627" s="33" t="str" cm="1">
        <f t="array" aca="1" ref="F627" ca="1">_xlfn.TEXTJOIN("", TRUE, IF(ISERR(MID(B627, ROW(INDIRECT("1"&amp;":"&amp;LEN(B627))), 1) * 1), MID(B627, ROW(INDIRECT("1"&amp;":"&amp;LEN(B627))), 1), ""))</f>
        <v>wt</v>
      </c>
    </row>
    <row r="628" spans="1:6">
      <c r="A628" s="33" t="s">
        <v>288</v>
      </c>
      <c r="B628" s="33" t="s">
        <v>328</v>
      </c>
      <c r="C628" s="33">
        <v>106489.7199999985</v>
      </c>
      <c r="D628" s="33">
        <v>46</v>
      </c>
      <c r="F628" s="33" t="str" cm="1">
        <f t="array" aca="1" ref="F628" ca="1">_xlfn.TEXTJOIN("", TRUE, IF(ISERR(MID(B628, ROW(INDIRECT("1"&amp;":"&amp;LEN(B628))), 1) * 1), MID(B628, ROW(INDIRECT("1"&amp;":"&amp;LEN(B628))), 1), ""))</f>
        <v>bwr</v>
      </c>
    </row>
    <row r="629" spans="1:6">
      <c r="A629" s="33" t="s">
        <v>288</v>
      </c>
      <c r="B629" s="33" t="s">
        <v>319</v>
      </c>
      <c r="C629" s="33">
        <v>115620.44999999829</v>
      </c>
      <c r="D629" s="33">
        <v>45</v>
      </c>
      <c r="F629" s="33" t="str" cm="1">
        <f t="array" aca="1" ref="F629" ca="1">_xlfn.TEXTJOIN("", TRUE, IF(ISERR(MID(B629, ROW(INDIRECT("1"&amp;":"&amp;LEN(B629))), 1) * 1), MID(B629, ROW(INDIRECT("1"&amp;":"&amp;LEN(B629))), 1), ""))</f>
        <v>kms</v>
      </c>
    </row>
    <row r="630" spans="1:6">
      <c r="A630" s="33" t="s">
        <v>288</v>
      </c>
      <c r="B630" s="33" t="s">
        <v>406</v>
      </c>
      <c r="C630" s="33">
        <v>41312.685806450907</v>
      </c>
      <c r="D630" s="33">
        <v>21</v>
      </c>
      <c r="F630" s="33" t="str" cm="1">
        <f t="array" aca="1" ref="F630" ca="1">_xlfn.TEXTJOIN("", TRUE, IF(ISERR(MID(B630, ROW(INDIRECT("1"&amp;":"&amp;LEN(B630))), 1) * 1), MID(B630, ROW(INDIRECT("1"&amp;":"&amp;LEN(B630))), 1), ""))</f>
        <v>cyn</v>
      </c>
    </row>
    <row r="631" spans="1:6">
      <c r="A631" s="33" t="s">
        <v>128</v>
      </c>
      <c r="B631" s="33" t="s">
        <v>609</v>
      </c>
      <c r="C631" s="33">
        <v>8520395.3382749204</v>
      </c>
      <c r="D631" s="33">
        <v>232</v>
      </c>
      <c r="F631" s="33" t="str" cm="1">
        <f t="array" aca="1" ref="F631" ca="1">_xlfn.TEXTJOIN("", TRUE, IF(ISERR(MID(B631, ROW(INDIRECT("1"&amp;":"&amp;LEN(B631))), 1) * 1), MID(B631, ROW(INDIRECT("1"&amp;":"&amp;LEN(B631))), 1), ""))</f>
        <v>mwl</v>
      </c>
    </row>
    <row r="632" spans="1:6">
      <c r="A632" s="33" t="s">
        <v>128</v>
      </c>
      <c r="B632" s="33" t="s">
        <v>564</v>
      </c>
      <c r="C632" s="33">
        <v>10902527.71377578</v>
      </c>
      <c r="D632" s="33">
        <v>351</v>
      </c>
      <c r="F632" s="33" t="str" cm="1">
        <f t="array" aca="1" ref="F632" ca="1">_xlfn.TEXTJOIN("", TRUE, IF(ISERR(MID(B632, ROW(INDIRECT("1"&amp;":"&amp;LEN(B632))), 1) * 1), MID(B632, ROW(INDIRECT("1"&amp;":"&amp;LEN(B632))), 1), ""))</f>
        <v>cyn</v>
      </c>
    </row>
    <row r="633" spans="1:6">
      <c r="A633" s="33" t="s">
        <v>135</v>
      </c>
      <c r="B633" s="33" t="s">
        <v>610</v>
      </c>
      <c r="C633" s="33">
        <v>3050316.879999999</v>
      </c>
      <c r="D633" s="33">
        <v>29</v>
      </c>
      <c r="F633" s="33" t="str" cm="1">
        <f t="array" aca="1" ref="F633" ca="1">_xlfn.TEXTJOIN("", TRUE, IF(ISERR(MID(B633, ROW(INDIRECT("1"&amp;":"&amp;LEN(B633))), 1) * 1), MID(B633, ROW(INDIRECT("1"&amp;":"&amp;LEN(B633))), 1), ""))</f>
        <v>tgn</v>
      </c>
    </row>
    <row r="634" spans="1:6">
      <c r="B634" s="33" t="s">
        <v>611</v>
      </c>
      <c r="C634" s="33">
        <v>12961.21999999995</v>
      </c>
      <c r="D634" s="33">
        <v>9</v>
      </c>
      <c r="F634" s="33" t="str" cm="1">
        <f t="array" aca="1" ref="F634" ca="1">_xlfn.TEXTJOIN("", TRUE, IF(ISERR(MID(B634, ROW(INDIRECT("1"&amp;":"&amp;LEN(B634))), 1) * 1), MID(B634, ROW(INDIRECT("1"&amp;":"&amp;LEN(B634))), 1), ""))</f>
        <v>wo</v>
      </c>
    </row>
    <row r="635" spans="1:6">
      <c r="A635" s="33" t="s">
        <v>288</v>
      </c>
      <c r="B635" s="33" t="s">
        <v>545</v>
      </c>
      <c r="C635" s="33">
        <v>30121.14999999982</v>
      </c>
      <c r="D635" s="33">
        <v>6</v>
      </c>
      <c r="F635" s="33" t="str" cm="1">
        <f t="array" aca="1" ref="F635" ca="1">_xlfn.TEXTJOIN("", TRUE, IF(ISERR(MID(B635, ROW(INDIRECT("1"&amp;":"&amp;LEN(B635))), 1) * 1), MID(B635, ROW(INDIRECT("1"&amp;":"&amp;LEN(B635))), 1), ""))</f>
        <v>bra</v>
      </c>
    </row>
    <row r="636" spans="1:6">
      <c r="B636" s="33" t="s">
        <v>612</v>
      </c>
      <c r="C636" s="33">
        <v>4141.6799999999894</v>
      </c>
      <c r="D636" s="33">
        <v>3</v>
      </c>
      <c r="F636" s="33" t="str" cm="1">
        <f t="array" aca="1" ref="F636" ca="1">_xlfn.TEXTJOIN("", TRUE, IF(ISERR(MID(B636, ROW(INDIRECT("1"&amp;":"&amp;LEN(B636))), 1) * 1), MID(B636, ROW(INDIRECT("1"&amp;":"&amp;LEN(B636))), 1), ""))</f>
        <v>mwl</v>
      </c>
    </row>
    <row r="637" spans="1:6">
      <c r="A637" s="33" t="s">
        <v>131</v>
      </c>
      <c r="B637" s="33" t="s">
        <v>613</v>
      </c>
      <c r="C637" s="33">
        <v>5196242.6186397839</v>
      </c>
      <c r="D637" s="33">
        <v>1010</v>
      </c>
      <c r="F637" s="33" t="str" cm="1">
        <f t="array" aca="1" ref="F637" ca="1">_xlfn.TEXTJOIN("", TRUE, IF(ISERR(MID(B637, ROW(INDIRECT("1"&amp;":"&amp;LEN(B637))), 1) * 1), MID(B637, ROW(INDIRECT("1"&amp;":"&amp;LEN(B637))), 1), ""))</f>
        <v>ftr</v>
      </c>
    </row>
    <row r="638" spans="1:6">
      <c r="B638" s="33" t="s">
        <v>537</v>
      </c>
      <c r="C638" s="33">
        <v>33132.830957854283</v>
      </c>
      <c r="D638" s="33">
        <v>28</v>
      </c>
      <c r="F638" s="33" t="str" cm="1">
        <f t="array" aca="1" ref="F638" ca="1">_xlfn.TEXTJOIN("", TRUE, IF(ISERR(MID(B638, ROW(INDIRECT("1"&amp;":"&amp;LEN(B638))), 1) * 1), MID(B638, ROW(INDIRECT("1"&amp;":"&amp;LEN(B638))), 1), ""))</f>
        <v>cyn</v>
      </c>
    </row>
    <row r="639" spans="1:6">
      <c r="B639" s="33" t="s">
        <v>402</v>
      </c>
      <c r="C639" s="33">
        <v>4217.8999999999696</v>
      </c>
      <c r="D639" s="33">
        <v>11</v>
      </c>
      <c r="F639" s="33" t="str" cm="1">
        <f t="array" aca="1" ref="F639" ca="1">_xlfn.TEXTJOIN("", TRUE, IF(ISERR(MID(B639, ROW(INDIRECT("1"&amp;":"&amp;LEN(B639))), 1) * 1), MID(B639, ROW(INDIRECT("1"&amp;":"&amp;LEN(B639))), 1), ""))</f>
        <v>mwl</v>
      </c>
    </row>
    <row r="640" spans="1:6">
      <c r="A640" s="33" t="s">
        <v>288</v>
      </c>
      <c r="B640" s="33" t="s">
        <v>337</v>
      </c>
      <c r="C640" s="33">
        <v>9744.347419354719</v>
      </c>
      <c r="D640" s="33">
        <v>7</v>
      </c>
      <c r="F640" s="33" t="str" cm="1">
        <f t="array" aca="1" ref="F640" ca="1">_xlfn.TEXTJOIN("", TRUE, IF(ISERR(MID(B640, ROW(INDIRECT("1"&amp;":"&amp;LEN(B640))), 1) * 1), MID(B640, ROW(INDIRECT("1"&amp;":"&amp;LEN(B640))), 1), ""))</f>
        <v>sle</v>
      </c>
    </row>
    <row r="641" spans="1:6">
      <c r="A641" s="33" t="s">
        <v>131</v>
      </c>
      <c r="B641" s="33" t="s">
        <v>534</v>
      </c>
      <c r="C641" s="33">
        <v>16027394.29783459</v>
      </c>
      <c r="D641" s="33">
        <v>4223</v>
      </c>
      <c r="F641" s="33" t="str" cm="1">
        <f t="array" aca="1" ref="F641" ca="1">_xlfn.TEXTJOIN("", TRUE, IF(ISERR(MID(B641, ROW(INDIRECT("1"&amp;":"&amp;LEN(B641))), 1) * 1), MID(B641, ROW(INDIRECT("1"&amp;":"&amp;LEN(B641))), 1), ""))</f>
        <v>sle</v>
      </c>
    </row>
    <row r="642" spans="1:6">
      <c r="A642" s="33" t="s">
        <v>131</v>
      </c>
      <c r="B642" s="33" t="s">
        <v>541</v>
      </c>
      <c r="C642" s="33">
        <v>5362246.1098665874</v>
      </c>
      <c r="D642" s="33">
        <v>739</v>
      </c>
      <c r="F642" s="33" t="str" cm="1">
        <f t="array" aca="1" ref="F642" ca="1">_xlfn.TEXTJOIN("", TRUE, IF(ISERR(MID(B642, ROW(INDIRECT("1"&amp;":"&amp;LEN(B642))), 1) * 1), MID(B642, ROW(INDIRECT("1"&amp;":"&amp;LEN(B642))), 1), ""))</f>
        <v>wgl</v>
      </c>
    </row>
    <row r="643" spans="1:6">
      <c r="A643" s="33" t="s">
        <v>128</v>
      </c>
      <c r="B643" s="33" t="s">
        <v>330</v>
      </c>
      <c r="C643" s="33">
        <v>25513720.52653975</v>
      </c>
      <c r="D643" s="33">
        <v>132</v>
      </c>
      <c r="F643" s="33" t="str" cm="1">
        <f t="array" aca="1" ref="F643" ca="1">_xlfn.TEXTJOIN("", TRUE, IF(ISERR(MID(B643, ROW(INDIRECT("1"&amp;":"&amp;LEN(B643))), 1) * 1), MID(B643, ROW(INDIRECT("1"&amp;":"&amp;LEN(B643))), 1), ""))</f>
        <v>cre</v>
      </c>
    </row>
    <row r="644" spans="1:6">
      <c r="A644" s="33" t="s">
        <v>131</v>
      </c>
      <c r="B644" s="33" t="s">
        <v>301</v>
      </c>
      <c r="C644" s="33">
        <v>5886157.095973975</v>
      </c>
      <c r="D644" s="33">
        <v>1122</v>
      </c>
      <c r="F644" s="33" t="str" cm="1">
        <f t="array" aca="1" ref="F644" ca="1">_xlfn.TEXTJOIN("", TRUE, IF(ISERR(MID(B644, ROW(INDIRECT("1"&amp;":"&amp;LEN(B644))), 1) * 1), MID(B644, ROW(INDIRECT("1"&amp;":"&amp;LEN(B644))), 1), ""))</f>
        <v>bdl</v>
      </c>
    </row>
    <row r="645" spans="1:6">
      <c r="A645" s="33" t="s">
        <v>131</v>
      </c>
      <c r="B645" s="33" t="s">
        <v>614</v>
      </c>
      <c r="C645" s="33">
        <v>100743.91999999971</v>
      </c>
      <c r="D645" s="33">
        <v>11</v>
      </c>
      <c r="F645" s="33" t="str" cm="1">
        <f t="array" aca="1" ref="F645" ca="1">_xlfn.TEXTJOIN("", TRUE, IF(ISERR(MID(B645, ROW(INDIRECT("1"&amp;":"&amp;LEN(B645))), 1) * 1), MID(B645, ROW(INDIRECT("1"&amp;":"&amp;LEN(B645))), 1), ""))</f>
        <v>bge</v>
      </c>
    </row>
    <row r="646" spans="1:6">
      <c r="A646" s="33" t="s">
        <v>131</v>
      </c>
      <c r="B646" s="33" t="s">
        <v>574</v>
      </c>
      <c r="C646" s="33">
        <v>10427736.1399651</v>
      </c>
      <c r="D646" s="33">
        <v>2476</v>
      </c>
      <c r="F646" s="33" t="str" cm="1">
        <f t="array" aca="1" ref="F646" ca="1">_xlfn.TEXTJOIN("", TRUE, IF(ISERR(MID(B646, ROW(INDIRECT("1"&amp;":"&amp;LEN(B646))), 1) * 1), MID(B646, ROW(INDIRECT("1"&amp;":"&amp;LEN(B646))), 1), ""))</f>
        <v>smg</v>
      </c>
    </row>
    <row r="647" spans="1:6">
      <c r="A647" s="33" t="s">
        <v>134</v>
      </c>
      <c r="B647" s="33" t="s">
        <v>538</v>
      </c>
      <c r="C647" s="33">
        <v>347566.13999999937</v>
      </c>
      <c r="D647" s="33">
        <v>21</v>
      </c>
      <c r="F647" s="33" t="str" cm="1">
        <f t="array" aca="1" ref="F647" ca="1">_xlfn.TEXTJOIN("", TRUE, IF(ISERR(MID(B647, ROW(INDIRECT("1"&amp;":"&amp;LEN(B647))), 1) * 1), MID(B647, ROW(INDIRECT("1"&amp;":"&amp;LEN(B647))), 1), ""))</f>
        <v>rwn</v>
      </c>
    </row>
    <row r="648" spans="1:6">
      <c r="A648" s="33" t="s">
        <v>135</v>
      </c>
      <c r="B648" s="33" t="s">
        <v>600</v>
      </c>
      <c r="C648" s="33">
        <v>8173831.79</v>
      </c>
      <c r="D648" s="33">
        <v>6</v>
      </c>
      <c r="F648" s="33" t="str" cm="1">
        <f t="array" aca="1" ref="F648" ca="1">_xlfn.TEXTJOIN("", TRUE, IF(ISERR(MID(B648, ROW(INDIRECT("1"&amp;":"&amp;LEN(B648))), 1) * 1), MID(B648, ROW(INDIRECT("1"&amp;":"&amp;LEN(B648))), 1), ""))</f>
        <v>bn</v>
      </c>
    </row>
    <row r="649" spans="1:6">
      <c r="B649" s="33" t="s">
        <v>570</v>
      </c>
      <c r="C649" s="33">
        <v>27543.539354838591</v>
      </c>
      <c r="D649" s="33">
        <v>32</v>
      </c>
      <c r="F649" s="33" t="str" cm="1">
        <f t="array" aca="1" ref="F649" ca="1">_xlfn.TEXTJOIN("", TRUE, IF(ISERR(MID(B649, ROW(INDIRECT("1"&amp;":"&amp;LEN(B649))), 1) * 1), MID(B649, ROW(INDIRECT("1"&amp;":"&amp;LEN(B649))), 1), ""))</f>
        <v>wgi</v>
      </c>
    </row>
    <row r="650" spans="1:6">
      <c r="B650" s="33" t="s">
        <v>314</v>
      </c>
      <c r="C650" s="33">
        <v>2828.2799999999838</v>
      </c>
      <c r="D650" s="33">
        <v>3</v>
      </c>
      <c r="F650" s="33" t="str" cm="1">
        <f t="array" aca="1" ref="F650" ca="1">_xlfn.TEXTJOIN("", TRUE, IF(ISERR(MID(B650, ROW(INDIRECT("1"&amp;":"&amp;LEN(B650))), 1) * 1), MID(B650, ROW(INDIRECT("1"&amp;":"&amp;LEN(B650))), 1), ""))</f>
        <v>mfa</v>
      </c>
    </row>
    <row r="651" spans="1:6">
      <c r="A651" s="33" t="s">
        <v>288</v>
      </c>
      <c r="B651" s="33" t="s">
        <v>350</v>
      </c>
      <c r="C651" s="33">
        <v>93887.88999999853</v>
      </c>
      <c r="D651" s="33">
        <v>42</v>
      </c>
      <c r="F651" s="33" t="str" cm="1">
        <f t="array" aca="1" ref="F651" ca="1">_xlfn.TEXTJOIN("", TRUE, IF(ISERR(MID(B651, ROW(INDIRECT("1"&amp;":"&amp;LEN(B651))), 1) * 1), MID(B651, ROW(INDIRECT("1"&amp;":"&amp;LEN(B651))), 1), ""))</f>
        <v>elm</v>
      </c>
    </row>
    <row r="652" spans="1:6">
      <c r="A652" s="33" t="s">
        <v>135</v>
      </c>
      <c r="B652" s="33" t="s">
        <v>471</v>
      </c>
      <c r="C652" s="33">
        <v>2426481.993701187</v>
      </c>
      <c r="D652" s="33">
        <v>28</v>
      </c>
      <c r="F652" s="33" t="str" cm="1">
        <f t="array" aca="1" ref="F652" ca="1">_xlfn.TEXTJOIN("", TRUE, IF(ISERR(MID(B652, ROW(INDIRECT("1"&amp;":"&amp;LEN(B652))), 1) * 1), MID(B652, ROW(INDIRECT("1"&amp;":"&amp;LEN(B652))), 1), ""))</f>
        <v>wots</v>
      </c>
    </row>
    <row r="653" spans="1:6">
      <c r="A653" s="33" t="s">
        <v>131</v>
      </c>
      <c r="B653" s="33" t="s">
        <v>609</v>
      </c>
      <c r="C653" s="33">
        <v>9372820.2657079678</v>
      </c>
      <c r="D653" s="33">
        <v>1896</v>
      </c>
      <c r="F653" s="33" t="str" cm="1">
        <f t="array" aca="1" ref="F653" ca="1">_xlfn.TEXTJOIN("", TRUE, IF(ISERR(MID(B653, ROW(INDIRECT("1"&amp;":"&amp;LEN(B653))), 1) * 1), MID(B653, ROW(INDIRECT("1"&amp;":"&amp;LEN(B653))), 1), ""))</f>
        <v>mwl</v>
      </c>
    </row>
    <row r="654" spans="1:6">
      <c r="A654" s="33" t="s">
        <v>128</v>
      </c>
      <c r="B654" s="33" t="s">
        <v>343</v>
      </c>
      <c r="C654" s="33">
        <v>8736205.169076426</v>
      </c>
      <c r="D654" s="33">
        <v>170</v>
      </c>
      <c r="F654" s="33" t="str" cm="1">
        <f t="array" aca="1" ref="F654" ca="1">_xlfn.TEXTJOIN("", TRUE, IF(ISERR(MID(B654, ROW(INDIRECT("1"&amp;":"&amp;LEN(B654))), 1) * 1), MID(B654, ROW(INDIRECT("1"&amp;":"&amp;LEN(B654))), 1), ""))</f>
        <v>epg</v>
      </c>
    </row>
    <row r="655" spans="1:6">
      <c r="B655" s="33" t="s">
        <v>455</v>
      </c>
      <c r="C655" s="33">
        <v>43009.965806451488</v>
      </c>
      <c r="D655" s="33">
        <v>33</v>
      </c>
      <c r="F655" s="33" t="str" cm="1">
        <f t="array" aca="1" ref="F655" ca="1">_xlfn.TEXTJOIN("", TRUE, IF(ISERR(MID(B655, ROW(INDIRECT("1"&amp;":"&amp;LEN(B655))), 1) * 1), MID(B655, ROW(INDIRECT("1"&amp;":"&amp;LEN(B655))), 1), ""))</f>
        <v>bdl</v>
      </c>
    </row>
    <row r="656" spans="1:6">
      <c r="A656" s="33" t="s">
        <v>128</v>
      </c>
      <c r="B656" s="33" t="s">
        <v>615</v>
      </c>
      <c r="C656" s="33">
        <v>14484234.455866661</v>
      </c>
      <c r="D656" s="33">
        <v>200</v>
      </c>
      <c r="F656" s="33" t="str" cm="1">
        <f t="array" aca="1" ref="F656" ca="1">_xlfn.TEXTJOIN("", TRUE, IF(ISERR(MID(B656, ROW(INDIRECT("1"&amp;":"&amp;LEN(B656))), 1) * 1), MID(B656, ROW(INDIRECT("1"&amp;":"&amp;LEN(B656))), 1), ""))</f>
        <v>wgl</v>
      </c>
    </row>
    <row r="657" spans="1:6">
      <c r="A657" s="33" t="s">
        <v>135</v>
      </c>
      <c r="B657" s="33" t="s">
        <v>373</v>
      </c>
      <c r="C657" s="33">
        <v>1104797.7799999991</v>
      </c>
      <c r="D657" s="33">
        <v>30</v>
      </c>
      <c r="F657" s="33" t="str" cm="1">
        <f t="array" aca="1" ref="F657" ca="1">_xlfn.TEXTJOIN("", TRUE, IF(ISERR(MID(B657, ROW(INDIRECT("1"&amp;":"&amp;LEN(B657))), 1) * 1), MID(B657, ROW(INDIRECT("1"&amp;":"&amp;LEN(B657))), 1), ""))</f>
        <v>wn</v>
      </c>
    </row>
    <row r="658" spans="1:6">
      <c r="B658" s="33" t="s">
        <v>554</v>
      </c>
      <c r="C658" s="33">
        <v>38017.718633872908</v>
      </c>
      <c r="D658" s="33">
        <v>28</v>
      </c>
      <c r="F658" s="33" t="str" cm="1">
        <f t="array" aca="1" ref="F658" ca="1">_xlfn.TEXTJOIN("", TRUE, IF(ISERR(MID(B658, ROW(INDIRECT("1"&amp;":"&amp;LEN(B658))), 1) * 1), MID(B658, ROW(INDIRECT("1"&amp;":"&amp;LEN(B658))), 1), ""))</f>
        <v>wgi</v>
      </c>
    </row>
    <row r="659" spans="1:6">
      <c r="A659" s="33" t="s">
        <v>288</v>
      </c>
      <c r="B659" s="33" t="s">
        <v>457</v>
      </c>
      <c r="C659" s="33">
        <v>91536.409999999145</v>
      </c>
      <c r="D659" s="33">
        <v>24</v>
      </c>
      <c r="F659" s="33" t="str" cm="1">
        <f t="array" aca="1" ref="F659" ca="1">_xlfn.TEXTJOIN("", TRUE, IF(ISERR(MID(B659, ROW(INDIRECT("1"&amp;":"&amp;LEN(B659))), 1) * 1), MID(B659, ROW(INDIRECT("1"&amp;":"&amp;LEN(B659))), 1), ""))</f>
        <v>wo</v>
      </c>
    </row>
    <row r="660" spans="1:6">
      <c r="A660" s="33" t="s">
        <v>134</v>
      </c>
      <c r="B660" s="33" t="s">
        <v>335</v>
      </c>
      <c r="C660" s="33">
        <v>3990495.2029593219</v>
      </c>
      <c r="D660" s="33">
        <v>142</v>
      </c>
      <c r="F660" s="33" t="str" cm="1">
        <f t="array" aca="1" ref="F660" ca="1">_xlfn.TEXTJOIN("", TRUE, IF(ISERR(MID(B660, ROW(INDIRECT("1"&amp;":"&amp;LEN(B660))), 1) * 1), MID(B660, ROW(INDIRECT("1"&amp;":"&amp;LEN(B660))), 1), ""))</f>
        <v>ldl</v>
      </c>
    </row>
    <row r="661" spans="1:6">
      <c r="A661" s="33" t="s">
        <v>288</v>
      </c>
      <c r="B661" s="33" t="s">
        <v>363</v>
      </c>
      <c r="C661" s="33">
        <v>43139.169999999081</v>
      </c>
      <c r="D661" s="33">
        <v>24</v>
      </c>
      <c r="F661" s="33" t="str" cm="1">
        <f t="array" aca="1" ref="F661" ca="1">_xlfn.TEXTJOIN("", TRUE, IF(ISERR(MID(B661, ROW(INDIRECT("1"&amp;":"&amp;LEN(B661))), 1) * 1), MID(B661, ROW(INDIRECT("1"&amp;":"&amp;LEN(B661))), 1), ""))</f>
        <v>wyk</v>
      </c>
    </row>
    <row r="662" spans="1:6">
      <c r="A662" s="33" t="s">
        <v>135</v>
      </c>
      <c r="B662" s="33" t="s">
        <v>616</v>
      </c>
      <c r="C662" s="33">
        <v>15961047.4</v>
      </c>
      <c r="D662" s="33">
        <v>1</v>
      </c>
      <c r="F662" s="33" t="str" cm="1">
        <f t="array" aca="1" ref="F662" ca="1">_xlfn.TEXTJOIN("", TRUE, IF(ISERR(MID(B662, ROW(INDIRECT("1"&amp;":"&amp;LEN(B662))), 1) * 1), MID(B662, ROW(INDIRECT("1"&amp;":"&amp;LEN(B662))), 1), ""))</f>
        <v>mwl</v>
      </c>
    </row>
    <row r="663" spans="1:6">
      <c r="A663" s="33" t="s">
        <v>304</v>
      </c>
      <c r="B663" s="33" t="s">
        <v>515</v>
      </c>
      <c r="C663" s="33">
        <v>23514.519999999971</v>
      </c>
      <c r="D663" s="33">
        <v>1</v>
      </c>
      <c r="F663" s="33" t="str" cm="1">
        <f t="array" aca="1" ref="F663" ca="1">_xlfn.TEXTJOIN("", TRUE, IF(ISERR(MID(B663, ROW(INDIRECT("1"&amp;":"&amp;LEN(B663))), 1) * 1), MID(B663, ROW(INDIRECT("1"&amp;":"&amp;LEN(B663))), 1), ""))</f>
        <v>bdl</v>
      </c>
    </row>
    <row r="664" spans="1:6">
      <c r="B664" s="33" t="s">
        <v>517</v>
      </c>
      <c r="C664" s="33">
        <v>15159.18999999989</v>
      </c>
      <c r="D664" s="33">
        <v>33</v>
      </c>
      <c r="F664" s="33" t="str" cm="1">
        <f t="array" aca="1" ref="F664" ca="1">_xlfn.TEXTJOIN("", TRUE, IF(ISERR(MID(B664, ROW(INDIRECT("1"&amp;":"&amp;LEN(B664))), 1) * 1), MID(B664, ROW(INDIRECT("1"&amp;":"&amp;LEN(B664))), 1), ""))</f>
        <v>rve</v>
      </c>
    </row>
    <row r="665" spans="1:6">
      <c r="A665" s="33" t="s">
        <v>288</v>
      </c>
      <c r="B665" s="33" t="s">
        <v>499</v>
      </c>
      <c r="C665" s="33">
        <v>55440.24999999936</v>
      </c>
      <c r="D665" s="33">
        <v>17</v>
      </c>
      <c r="F665" s="33" t="str" cm="1">
        <f t="array" aca="1" ref="F665" ca="1">_xlfn.TEXTJOIN("", TRUE, IF(ISERR(MID(B665, ROW(INDIRECT("1"&amp;":"&amp;LEN(B665))), 1) * 1), MID(B665, ROW(INDIRECT("1"&amp;":"&amp;LEN(B665))), 1), ""))</f>
        <v>phm</v>
      </c>
    </row>
    <row r="666" spans="1:6">
      <c r="A666" s="33" t="s">
        <v>128</v>
      </c>
      <c r="B666" s="33" t="s">
        <v>313</v>
      </c>
      <c r="C666" s="33">
        <v>18761180.30176007</v>
      </c>
      <c r="D666" s="33">
        <v>732</v>
      </c>
      <c r="F666" s="33" t="str" cm="1">
        <f t="array" aca="1" ref="F666" ca="1">_xlfn.TEXTJOIN("", TRUE, IF(ISERR(MID(B666, ROW(INDIRECT("1"&amp;":"&amp;LEN(B666))), 1) * 1), MID(B666, ROW(INDIRECT("1"&amp;":"&amp;LEN(B666))), 1), ""))</f>
        <v>phm</v>
      </c>
    </row>
    <row r="667" spans="1:6">
      <c r="A667" s="33" t="s">
        <v>131</v>
      </c>
      <c r="B667" s="33" t="s">
        <v>542</v>
      </c>
      <c r="C667" s="33">
        <v>8715945.6121073309</v>
      </c>
      <c r="D667" s="33">
        <v>2142</v>
      </c>
      <c r="F667" s="33" t="str" cm="1">
        <f t="array" aca="1" ref="F667" ca="1">_xlfn.TEXTJOIN("", TRUE, IF(ISERR(MID(B667, ROW(INDIRECT("1"&amp;":"&amp;LEN(B667))), 1) * 1), MID(B667, ROW(INDIRECT("1"&amp;":"&amp;LEN(B667))), 1), ""))</f>
        <v>cyn</v>
      </c>
    </row>
    <row r="668" spans="1:6">
      <c r="A668" s="33" t="s">
        <v>134</v>
      </c>
      <c r="B668" s="33" t="s">
        <v>382</v>
      </c>
      <c r="C668" s="33">
        <v>3345.6799999999698</v>
      </c>
      <c r="D668" s="33">
        <v>2</v>
      </c>
      <c r="F668" s="33" t="str" cm="1">
        <f t="array" aca="1" ref="F668" ca="1">_xlfn.TEXTJOIN("", TRUE, IF(ISERR(MID(B668, ROW(INDIRECT("1"&amp;":"&amp;LEN(B668))), 1) * 1), MID(B668, ROW(INDIRECT("1"&amp;":"&amp;LEN(B668))), 1), ""))</f>
        <v>fgy</v>
      </c>
    </row>
    <row r="669" spans="1:6">
      <c r="A669" s="33" t="s">
        <v>131</v>
      </c>
      <c r="B669" s="33" t="s">
        <v>516</v>
      </c>
      <c r="C669" s="33">
        <v>8159798.5323813735</v>
      </c>
      <c r="D669" s="33">
        <v>1327</v>
      </c>
      <c r="F669" s="33" t="str" cm="1">
        <f t="array" aca="1" ref="F669" ca="1">_xlfn.TEXTJOIN("", TRUE, IF(ISERR(MID(B669, ROW(INDIRECT("1"&amp;":"&amp;LEN(B669))), 1) * 1), MID(B669, ROW(INDIRECT("1"&amp;":"&amp;LEN(B669))), 1), ""))</f>
        <v>smr</v>
      </c>
    </row>
    <row r="670" spans="1:6">
      <c r="A670" s="33" t="s">
        <v>131</v>
      </c>
      <c r="B670" s="33" t="s">
        <v>617</v>
      </c>
      <c r="C670" s="33">
        <v>7298806.666447565</v>
      </c>
      <c r="D670" s="33">
        <v>1621</v>
      </c>
      <c r="F670" s="33" t="str" cm="1">
        <f t="array" aca="1" ref="F670" ca="1">_xlfn.TEXTJOIN("", TRUE, IF(ISERR(MID(B670, ROW(INDIRECT("1"&amp;":"&amp;LEN(B670))), 1) * 1), MID(B670, ROW(INDIRECT("1"&amp;":"&amp;LEN(B670))), 1), ""))</f>
        <v>cyn</v>
      </c>
    </row>
    <row r="671" spans="1:6">
      <c r="A671" s="33" t="s">
        <v>134</v>
      </c>
      <c r="B671" s="33" t="s">
        <v>601</v>
      </c>
      <c r="C671" s="33">
        <v>2407309.4814888318</v>
      </c>
      <c r="D671" s="33">
        <v>483</v>
      </c>
      <c r="F671" s="33" t="str" cm="1">
        <f t="array" aca="1" ref="F671" ca="1">_xlfn.TEXTJOIN("", TRUE, IF(ISERR(MID(B671, ROW(INDIRECT("1"&amp;":"&amp;LEN(B671))), 1) * 1), MID(B671, ROW(INDIRECT("1"&amp;":"&amp;LEN(B671))), 1), ""))</f>
        <v>bdl</v>
      </c>
    </row>
    <row r="672" spans="1:6">
      <c r="B672" s="33" t="s">
        <v>410</v>
      </c>
      <c r="C672" s="33">
        <v>31976.679999999811</v>
      </c>
      <c r="D672" s="33">
        <v>33</v>
      </c>
      <c r="F672" s="33" t="str" cm="1">
        <f t="array" aca="1" ref="F672" ca="1">_xlfn.TEXTJOIN("", TRUE, IF(ISERR(MID(B672, ROW(INDIRECT("1"&amp;":"&amp;LEN(B672))), 1) * 1), MID(B672, ROW(INDIRECT("1"&amp;":"&amp;LEN(B672))), 1), ""))</f>
        <v>wyk</v>
      </c>
    </row>
    <row r="673" spans="1:6">
      <c r="A673" s="33" t="s">
        <v>135</v>
      </c>
      <c r="B673" s="33" t="s">
        <v>618</v>
      </c>
      <c r="C673" s="33">
        <v>257525.539677419</v>
      </c>
      <c r="D673" s="33">
        <v>10</v>
      </c>
      <c r="F673" s="33" t="str" cm="1">
        <f t="array" aca="1" ref="F673" ca="1">_xlfn.TEXTJOIN("", TRUE, IF(ISERR(MID(B673, ROW(INDIRECT("1"&amp;":"&amp;LEN(B673))), 1) * 1), MID(B673, ROW(INDIRECT("1"&amp;":"&amp;LEN(B673))), 1), ""))</f>
        <v>rwn</v>
      </c>
    </row>
    <row r="674" spans="1:6">
      <c r="A674" s="33" t="s">
        <v>288</v>
      </c>
      <c r="B674" s="33" t="s">
        <v>567</v>
      </c>
      <c r="C674" s="33">
        <v>91006.469999999113</v>
      </c>
      <c r="D674" s="33">
        <v>23</v>
      </c>
      <c r="F674" s="33" t="str" cm="1">
        <f t="array" aca="1" ref="F674" ca="1">_xlfn.TEXTJOIN("", TRUE, IF(ISERR(MID(B674, ROW(INDIRECT("1"&amp;":"&amp;LEN(B674))), 1) * 1), MID(B674, ROW(INDIRECT("1"&amp;":"&amp;LEN(B674))), 1), ""))</f>
        <v>bwn</v>
      </c>
    </row>
    <row r="675" spans="1:6">
      <c r="A675" s="33" t="s">
        <v>128</v>
      </c>
      <c r="B675" s="33" t="s">
        <v>617</v>
      </c>
      <c r="C675" s="33">
        <v>7883296.3431336321</v>
      </c>
      <c r="D675" s="33">
        <v>299</v>
      </c>
      <c r="F675" s="33" t="str" cm="1">
        <f t="array" aca="1" ref="F675" ca="1">_xlfn.TEXTJOIN("", TRUE, IF(ISERR(MID(B675, ROW(INDIRECT("1"&amp;":"&amp;LEN(B675))), 1) * 1), MID(B675, ROW(INDIRECT("1"&amp;":"&amp;LEN(B675))), 1), ""))</f>
        <v>cyn</v>
      </c>
    </row>
    <row r="676" spans="1:6">
      <c r="B676" s="33" t="s">
        <v>619</v>
      </c>
      <c r="C676" s="33">
        <v>19145.079677419279</v>
      </c>
      <c r="D676" s="33">
        <v>16</v>
      </c>
      <c r="F676" s="33" t="str" cm="1">
        <f t="array" aca="1" ref="F676" ca="1">_xlfn.TEXTJOIN("", TRUE, IF(ISERR(MID(B676, ROW(INDIRECT("1"&amp;":"&amp;LEN(B676))), 1) * 1), MID(B676, ROW(INDIRECT("1"&amp;":"&amp;LEN(B676))), 1), ""))</f>
        <v>moe</v>
      </c>
    </row>
    <row r="677" spans="1:6">
      <c r="B677" s="33" t="s">
        <v>598</v>
      </c>
      <c r="C677" s="33">
        <v>44271.490937499701</v>
      </c>
      <c r="D677" s="33">
        <v>65</v>
      </c>
      <c r="F677" s="33" t="str" cm="1">
        <f t="array" aca="1" ref="F677" ca="1">_xlfn.TEXTJOIN("", TRUE, IF(ISERR(MID(B677, ROW(INDIRECT("1"&amp;":"&amp;LEN(B677))), 1) * 1), MID(B677, ROW(INDIRECT("1"&amp;":"&amp;LEN(B677))), 1), ""))</f>
        <v>drn</v>
      </c>
    </row>
    <row r="678" spans="1:6">
      <c r="A678" s="33" t="s">
        <v>135</v>
      </c>
      <c r="B678" s="33" t="s">
        <v>533</v>
      </c>
      <c r="C678" s="33">
        <v>88009.469999999899</v>
      </c>
      <c r="D678" s="33">
        <v>4</v>
      </c>
      <c r="F678" s="33" t="str" cm="1">
        <f t="array" aca="1" ref="F678" ca="1">_xlfn.TEXTJOIN("", TRUE, IF(ISERR(MID(B678, ROW(INDIRECT("1"&amp;":"&amp;LEN(B678))), 1) * 1), MID(B678, ROW(INDIRECT("1"&amp;":"&amp;LEN(B678))), 1), ""))</f>
        <v>moe</v>
      </c>
    </row>
    <row r="679" spans="1:6">
      <c r="A679" s="33" t="s">
        <v>288</v>
      </c>
      <c r="B679" s="33" t="s">
        <v>429</v>
      </c>
      <c r="C679" s="33">
        <v>4146.0999999996948</v>
      </c>
      <c r="D679" s="33">
        <v>9</v>
      </c>
      <c r="F679" s="33" t="str" cm="1">
        <f t="array" aca="1" ref="F679" ca="1">_xlfn.TEXTJOIN("", TRUE, IF(ISERR(MID(B679, ROW(INDIRECT("1"&amp;":"&amp;LEN(B679))), 1) * 1), MID(B679, ROW(INDIRECT("1"&amp;":"&amp;LEN(B679))), 1), ""))</f>
        <v>mdg</v>
      </c>
    </row>
    <row r="680" spans="1:6">
      <c r="A680" s="33" t="s">
        <v>134</v>
      </c>
      <c r="B680" s="33" t="s">
        <v>394</v>
      </c>
      <c r="C680" s="33">
        <v>5568.6699999999637</v>
      </c>
      <c r="D680" s="33">
        <v>1</v>
      </c>
      <c r="F680" s="33" t="str" cm="1">
        <f t="array" aca="1" ref="F680" ca="1">_xlfn.TEXTJOIN("", TRUE, IF(ISERR(MID(B680, ROW(INDIRECT("1"&amp;":"&amp;LEN(B680))), 1) * 1), MID(B680, ROW(INDIRECT("1"&amp;":"&amp;LEN(B680))), 1), ""))</f>
        <v>bra</v>
      </c>
    </row>
    <row r="681" spans="1:6">
      <c r="A681" s="33" t="s">
        <v>304</v>
      </c>
      <c r="B681" s="33" t="s">
        <v>426</v>
      </c>
      <c r="C681" s="33">
        <v>75542.459999999963</v>
      </c>
      <c r="D681" s="33">
        <v>1</v>
      </c>
      <c r="F681" s="33" t="str" cm="1">
        <f t="array" aca="1" ref="F681" ca="1">_xlfn.TEXTJOIN("", TRUE, IF(ISERR(MID(B681, ROW(INDIRECT("1"&amp;":"&amp;LEN(B681))), 1) * 1), MID(B681, ROW(INDIRECT("1"&amp;":"&amp;LEN(B681))), 1), ""))</f>
        <v>bwa</v>
      </c>
    </row>
    <row r="682" spans="1:6">
      <c r="A682" s="33" t="s">
        <v>288</v>
      </c>
      <c r="B682" s="33" t="s">
        <v>376</v>
      </c>
      <c r="C682" s="33">
        <v>64164.679999999302</v>
      </c>
      <c r="D682" s="33">
        <v>20</v>
      </c>
      <c r="F682" s="33" t="str" cm="1">
        <f t="array" aca="1" ref="F682" ca="1">_xlfn.TEXTJOIN("", TRUE, IF(ISERR(MID(B682, ROW(INDIRECT("1"&amp;":"&amp;LEN(B682))), 1) * 1), MID(B682, ROW(INDIRECT("1"&amp;":"&amp;LEN(B682))), 1), ""))</f>
        <v>hpk</v>
      </c>
    </row>
    <row r="683" spans="1:6">
      <c r="A683" s="33" t="s">
        <v>288</v>
      </c>
      <c r="C683" s="33">
        <v>262.39277419354261</v>
      </c>
      <c r="D683" s="33">
        <v>5</v>
      </c>
      <c r="F683" s="33" t="e" cm="1">
        <f t="array" aca="1" ref="F683" ca="1">_xlfn.TEXTJOIN("", TRUE, IF(ISERR(MID(B683, ROW(INDIRECT("1"&amp;":"&amp;LEN(B683))), 1) * 1), MID(B683, ROW(INDIRECT("1"&amp;":"&amp;LEN(B683))), 1), ""))</f>
        <v>#REF!</v>
      </c>
    </row>
    <row r="684" spans="1:6">
      <c r="A684" s="33" t="s">
        <v>135</v>
      </c>
      <c r="B684" s="33" t="s">
        <v>465</v>
      </c>
      <c r="C684" s="33">
        <v>2016187.901290322</v>
      </c>
      <c r="D684" s="33">
        <v>2</v>
      </c>
      <c r="F684" s="33" t="str" cm="1">
        <f t="array" aca="1" ref="F684" ca="1">_xlfn.TEXTJOIN("", TRUE, IF(ISERR(MID(B684, ROW(INDIRECT("1"&amp;":"&amp;LEN(B684))), 1) * 1), MID(B684, ROW(INDIRECT("1"&amp;":"&amp;LEN(B684))), 1), ""))</f>
        <v>cln</v>
      </c>
    </row>
    <row r="685" spans="1:6">
      <c r="A685" s="33" t="s">
        <v>134</v>
      </c>
      <c r="B685" s="33" t="s">
        <v>344</v>
      </c>
      <c r="C685" s="33">
        <v>1184021.9516494831</v>
      </c>
      <c r="D685" s="33">
        <v>51</v>
      </c>
      <c r="F685" s="33" t="str" cm="1">
        <f t="array" aca="1" ref="F685" ca="1">_xlfn.TEXTJOIN("", TRUE, IF(ISERR(MID(B685, ROW(INDIRECT("1"&amp;":"&amp;LEN(B685))), 1) * 1), MID(B685, ROW(INDIRECT("1"&amp;":"&amp;LEN(B685))), 1), ""))</f>
        <v>ofr</v>
      </c>
    </row>
    <row r="686" spans="1:6">
      <c r="A686" s="33" t="s">
        <v>134</v>
      </c>
      <c r="B686" s="33" t="s">
        <v>620</v>
      </c>
      <c r="C686" s="33">
        <v>2011038.447556932</v>
      </c>
      <c r="D686" s="33">
        <v>90</v>
      </c>
      <c r="F686" s="33" t="str" cm="1">
        <f t="array" aca="1" ref="F686" ca="1">_xlfn.TEXTJOIN("", TRUE, IF(ISERR(MID(B686, ROW(INDIRECT("1"&amp;":"&amp;LEN(B686))), 1) * 1), MID(B686, ROW(INDIRECT("1"&amp;":"&amp;LEN(B686))), 1), ""))</f>
        <v>phm</v>
      </c>
    </row>
    <row r="687" spans="1:6">
      <c r="A687" s="33" t="s">
        <v>288</v>
      </c>
      <c r="B687" s="33" t="s">
        <v>433</v>
      </c>
      <c r="C687" s="33">
        <v>62554.359999999237</v>
      </c>
      <c r="D687" s="33">
        <v>23</v>
      </c>
      <c r="F687" s="33" t="str" cm="1">
        <f t="array" aca="1" ref="F687" ca="1">_xlfn.TEXTJOIN("", TRUE, IF(ISERR(MID(B687, ROW(INDIRECT("1"&amp;":"&amp;LEN(B687))), 1) * 1), MID(B687, ROW(INDIRECT("1"&amp;":"&amp;LEN(B687))), 1), ""))</f>
        <v>elm</v>
      </c>
    </row>
    <row r="688" spans="1:6">
      <c r="A688" s="33" t="s">
        <v>288</v>
      </c>
      <c r="B688" s="33" t="s">
        <v>383</v>
      </c>
      <c r="C688" s="33">
        <v>36862.3299999995</v>
      </c>
      <c r="D688" s="33">
        <v>14</v>
      </c>
      <c r="F688" s="33" t="str" cm="1">
        <f t="array" aca="1" ref="F688" ca="1">_xlfn.TEXTJOIN("", TRUE, IF(ISERR(MID(B688, ROW(INDIRECT("1"&amp;":"&amp;LEN(B688))), 1) * 1), MID(B688, ROW(INDIRECT("1"&amp;":"&amp;LEN(B688))), 1), ""))</f>
        <v>wt</v>
      </c>
    </row>
    <row r="689" spans="1:6">
      <c r="A689" s="33" t="s">
        <v>288</v>
      </c>
      <c r="B689" s="33" t="s">
        <v>539</v>
      </c>
      <c r="C689" s="33">
        <v>1922.8499999999301</v>
      </c>
      <c r="D689" s="33">
        <v>2</v>
      </c>
      <c r="F689" s="33" t="str" cm="1">
        <f t="array" aca="1" ref="F689" ca="1">_xlfn.TEXTJOIN("", TRUE, IF(ISERR(MID(B689, ROW(INDIRECT("1"&amp;":"&amp;LEN(B689))), 1) * 1), MID(B689, ROW(INDIRECT("1"&amp;":"&amp;LEN(B689))), 1), ""))</f>
        <v>cnr</v>
      </c>
    </row>
    <row r="690" spans="1:6">
      <c r="A690" s="33" t="s">
        <v>135</v>
      </c>
      <c r="B690" s="33" t="s">
        <v>357</v>
      </c>
      <c r="C690" s="33">
        <v>212230.17999999991</v>
      </c>
      <c r="D690" s="33">
        <v>2</v>
      </c>
      <c r="F690" s="33" t="str" cm="1">
        <f t="array" aca="1" ref="F690" ca="1">_xlfn.TEXTJOIN("", TRUE, IF(ISERR(MID(B690, ROW(INDIRECT("1"&amp;":"&amp;LEN(B690))), 1) * 1), MID(B690, ROW(INDIRECT("1"&amp;":"&amp;LEN(B690))), 1), ""))</f>
        <v>cre</v>
      </c>
    </row>
    <row r="691" spans="1:6">
      <c r="A691" s="33" t="s">
        <v>128</v>
      </c>
      <c r="B691" s="33" t="s">
        <v>427</v>
      </c>
      <c r="C691" s="33">
        <v>8313764.4143508719</v>
      </c>
      <c r="D691" s="33">
        <v>170</v>
      </c>
      <c r="F691" s="33" t="str" cm="1">
        <f t="array" aca="1" ref="F691" ca="1">_xlfn.TEXTJOIN("", TRUE, IF(ISERR(MID(B691, ROW(INDIRECT("1"&amp;":"&amp;LEN(B691))), 1) * 1), MID(B691, ROW(INDIRECT("1"&amp;":"&amp;LEN(B691))), 1), ""))</f>
        <v>mfa</v>
      </c>
    </row>
    <row r="692" spans="1:6">
      <c r="A692" s="33" t="s">
        <v>135</v>
      </c>
      <c r="B692" s="33" t="s">
        <v>540</v>
      </c>
      <c r="C692" s="33">
        <v>637183.95059988624</v>
      </c>
      <c r="D692" s="33">
        <v>23</v>
      </c>
      <c r="F692" s="33" t="str" cm="1">
        <f t="array" aca="1" ref="F692" ca="1">_xlfn.TEXTJOIN("", TRUE, IF(ISERR(MID(B692, ROW(INDIRECT("1"&amp;":"&amp;LEN(B692))), 1) * 1), MID(B692, ROW(INDIRECT("1"&amp;":"&amp;LEN(B692))), 1), ""))</f>
        <v>tt</v>
      </c>
    </row>
    <row r="693" spans="1:6">
      <c r="A693" s="33" t="s">
        <v>135</v>
      </c>
      <c r="B693" s="33" t="s">
        <v>602</v>
      </c>
      <c r="C693" s="33">
        <v>1201432.9267763151</v>
      </c>
      <c r="D693" s="33">
        <v>29</v>
      </c>
      <c r="F693" s="33" t="str" cm="1">
        <f t="array" aca="1" ref="F693" ca="1">_xlfn.TEXTJOIN("", TRUE, IF(ISERR(MID(B693, ROW(INDIRECT("1"&amp;":"&amp;LEN(B693))), 1) * 1), MID(B693, ROW(INDIRECT("1"&amp;":"&amp;LEN(B693))), 1), ""))</f>
        <v>llg</v>
      </c>
    </row>
    <row r="694" spans="1:6">
      <c r="A694" s="33" t="s">
        <v>131</v>
      </c>
      <c r="B694" s="33" t="s">
        <v>599</v>
      </c>
      <c r="C694" s="33">
        <v>1549813.770784304</v>
      </c>
      <c r="D694" s="33">
        <v>361</v>
      </c>
      <c r="F694" s="33" t="str" cm="1">
        <f t="array" aca="1" ref="F694" ca="1">_xlfn.TEXTJOIN("", TRUE, IF(ISERR(MID(B694, ROW(INDIRECT("1"&amp;":"&amp;LEN(B694))), 1) * 1), MID(B694, ROW(INDIRECT("1"&amp;":"&amp;LEN(B694))), 1), ""))</f>
        <v>wo</v>
      </c>
    </row>
    <row r="695" spans="1:6">
      <c r="B695" s="33" t="s">
        <v>528</v>
      </c>
      <c r="C695" s="33">
        <v>25383.170322580489</v>
      </c>
      <c r="D695" s="33">
        <v>47</v>
      </c>
      <c r="F695" s="33" t="str" cm="1">
        <f t="array" aca="1" ref="F695" ca="1">_xlfn.TEXTJOIN("", TRUE, IF(ISERR(MID(B695, ROW(INDIRECT("1"&amp;":"&amp;LEN(B695))), 1) * 1), MID(B695, ROW(INDIRECT("1"&amp;":"&amp;LEN(B695))), 1), ""))</f>
        <v>bwr</v>
      </c>
    </row>
    <row r="696" spans="1:6">
      <c r="B696" s="33" t="s">
        <v>562</v>
      </c>
      <c r="C696" s="33">
        <v>3997.2099999999641</v>
      </c>
      <c r="D696" s="33">
        <v>10</v>
      </c>
      <c r="F696" s="33" t="str" cm="1">
        <f t="array" aca="1" ref="F696" ca="1">_xlfn.TEXTJOIN("", TRUE, IF(ISERR(MID(B696, ROW(INDIRECT("1"&amp;":"&amp;LEN(B696))), 1) * 1), MID(B696, ROW(INDIRECT("1"&amp;":"&amp;LEN(B696))), 1), ""))</f>
        <v>sle</v>
      </c>
    </row>
    <row r="697" spans="1:6">
      <c r="A697" s="33" t="s">
        <v>288</v>
      </c>
      <c r="B697" s="33" t="s">
        <v>621</v>
      </c>
      <c r="C697" s="33">
        <v>8538.0399999997589</v>
      </c>
      <c r="D697" s="33">
        <v>7</v>
      </c>
      <c r="F697" s="33" t="str" cm="1">
        <f t="array" aca="1" ref="F697" ca="1">_xlfn.TEXTJOIN("", TRUE, IF(ISERR(MID(B697, ROW(INDIRECT("1"&amp;":"&amp;LEN(B697))), 1) * 1), MID(B697, ROW(INDIRECT("1"&amp;":"&amp;LEN(B697))), 1), ""))</f>
        <v>epg</v>
      </c>
    </row>
    <row r="698" spans="1:6">
      <c r="A698" s="33" t="s">
        <v>288</v>
      </c>
      <c r="B698" s="33" t="s">
        <v>463</v>
      </c>
      <c r="C698" s="33">
        <v>20744.019999999531</v>
      </c>
      <c r="D698" s="33">
        <v>14</v>
      </c>
      <c r="F698" s="33" t="str" cm="1">
        <f t="array" aca="1" ref="F698" ca="1">_xlfn.TEXTJOIN("", TRUE, IF(ISERR(MID(B698, ROW(INDIRECT("1"&amp;":"&amp;LEN(B698))), 1) * 1), MID(B698, ROW(INDIRECT("1"&amp;":"&amp;LEN(B698))), 1), ""))</f>
        <v>bwr</v>
      </c>
    </row>
    <row r="699" spans="1:6">
      <c r="A699" s="33" t="s">
        <v>135</v>
      </c>
      <c r="B699" s="33" t="s">
        <v>385</v>
      </c>
      <c r="C699" s="33">
        <v>952524.2299999994</v>
      </c>
      <c r="D699" s="33">
        <v>20</v>
      </c>
      <c r="F699" s="33" t="str" cm="1">
        <f t="array" aca="1" ref="F699" ca="1">_xlfn.TEXTJOIN("", TRUE, IF(ISERR(MID(B699, ROW(INDIRECT("1"&amp;":"&amp;LEN(B699))), 1) * 1), MID(B699, ROW(INDIRECT("1"&amp;":"&amp;LEN(B699))), 1), ""))</f>
        <v>myt</v>
      </c>
    </row>
    <row r="700" spans="1:6">
      <c r="B700" s="33" t="s">
        <v>525</v>
      </c>
      <c r="C700" s="33">
        <v>53453.127367321569</v>
      </c>
      <c r="D700" s="33">
        <v>33</v>
      </c>
      <c r="F700" s="33" t="str" cm="1">
        <f t="array" aca="1" ref="F700" ca="1">_xlfn.TEXTJOIN("", TRUE, IF(ISERR(MID(B700, ROW(INDIRECT("1"&amp;":"&amp;LEN(B700))), 1) * 1), MID(B700, ROW(INDIRECT("1"&amp;":"&amp;LEN(B700))), 1), ""))</f>
        <v>ftr</v>
      </c>
    </row>
    <row r="701" spans="1:6">
      <c r="A701" s="33" t="s">
        <v>131</v>
      </c>
      <c r="B701" s="33" t="s">
        <v>285</v>
      </c>
      <c r="C701" s="33">
        <v>9331476.9370512795</v>
      </c>
      <c r="D701" s="33">
        <v>2277</v>
      </c>
      <c r="F701" s="33" t="str" cm="1">
        <f t="array" aca="1" ref="F701" ca="1">_xlfn.TEXTJOIN("", TRUE, IF(ISERR(MID(B701, ROW(INDIRECT("1"&amp;":"&amp;LEN(B701))), 1) * 1), MID(B701, ROW(INDIRECT("1"&amp;":"&amp;LEN(B701))), 1), ""))</f>
        <v>bra</v>
      </c>
    </row>
    <row r="702" spans="1:6">
      <c r="A702" s="33" t="s">
        <v>134</v>
      </c>
      <c r="B702" s="33" t="s">
        <v>622</v>
      </c>
      <c r="C702" s="33">
        <v>3504918.012579272</v>
      </c>
      <c r="D702" s="33">
        <v>302</v>
      </c>
      <c r="F702" s="33" t="str" cm="1">
        <f t="array" aca="1" ref="F702" ca="1">_xlfn.TEXTJOIN("", TRUE, IF(ISERR(MID(B702, ROW(INDIRECT("1"&amp;":"&amp;LEN(B702))), 1) * 1), MID(B702, ROW(INDIRECT("1"&amp;":"&amp;LEN(B702))), 1), ""))</f>
        <v>ldl</v>
      </c>
    </row>
    <row r="703" spans="1:6">
      <c r="B703" s="33" t="s">
        <v>608</v>
      </c>
      <c r="C703" s="33">
        <v>8693.809999999934</v>
      </c>
      <c r="D703" s="33">
        <v>14</v>
      </c>
      <c r="F703" s="33" t="str" cm="1">
        <f t="array" aca="1" ref="F703" ca="1">_xlfn.TEXTJOIN("", TRUE, IF(ISERR(MID(B703, ROW(INDIRECT("1"&amp;":"&amp;LEN(B703))), 1) * 1), MID(B703, ROW(INDIRECT("1"&amp;":"&amp;LEN(B703))), 1), ""))</f>
        <v>brt</v>
      </c>
    </row>
    <row r="704" spans="1:6">
      <c r="A704" s="33" t="s">
        <v>135</v>
      </c>
      <c r="B704" s="33" t="s">
        <v>620</v>
      </c>
      <c r="C704" s="33">
        <v>91642.7038709677</v>
      </c>
      <c r="D704" s="33">
        <v>2</v>
      </c>
      <c r="F704" s="33" t="str" cm="1">
        <f t="array" aca="1" ref="F704" ca="1">_xlfn.TEXTJOIN("", TRUE, IF(ISERR(MID(B704, ROW(INDIRECT("1"&amp;":"&amp;LEN(B704))), 1) * 1), MID(B704, ROW(INDIRECT("1"&amp;":"&amp;LEN(B704))), 1), ""))</f>
        <v>phm</v>
      </c>
    </row>
    <row r="705" spans="1:6">
      <c r="A705" s="33" t="s">
        <v>128</v>
      </c>
      <c r="B705" s="33" t="s">
        <v>301</v>
      </c>
      <c r="C705" s="33">
        <v>22280533.23447169</v>
      </c>
      <c r="D705" s="33">
        <v>523</v>
      </c>
      <c r="F705" s="33" t="str" cm="1">
        <f t="array" aca="1" ref="F705" ca="1">_xlfn.TEXTJOIN("", TRUE, IF(ISERR(MID(B705, ROW(INDIRECT("1"&amp;":"&amp;LEN(B705))), 1) * 1), MID(B705, ROW(INDIRECT("1"&amp;":"&amp;LEN(B705))), 1), ""))</f>
        <v>bdl</v>
      </c>
    </row>
    <row r="706" spans="1:6">
      <c r="A706" s="33" t="s">
        <v>134</v>
      </c>
      <c r="B706" s="33" t="s">
        <v>391</v>
      </c>
      <c r="C706" s="33">
        <v>4928404.5033344887</v>
      </c>
      <c r="D706" s="33">
        <v>365</v>
      </c>
      <c r="F706" s="33" t="str" cm="1">
        <f t="array" aca="1" ref="F706" ca="1">_xlfn.TEXTJOIN("", TRUE, IF(ISERR(MID(B706, ROW(INDIRECT("1"&amp;":"&amp;LEN(B706))), 1) * 1), MID(B706, ROW(INDIRECT("1"&amp;":"&amp;LEN(B706))), 1), ""))</f>
        <v>moe</v>
      </c>
    </row>
    <row r="707" spans="1:6">
      <c r="B707" s="33" t="s">
        <v>436</v>
      </c>
      <c r="C707" s="33">
        <v>7164.5599999999667</v>
      </c>
      <c r="D707" s="33">
        <v>8</v>
      </c>
      <c r="F707" s="33" t="str" cm="1">
        <f t="array" aca="1" ref="F707" ca="1">_xlfn.TEXTJOIN("", TRUE, IF(ISERR(MID(B707, ROW(INDIRECT("1"&amp;":"&amp;LEN(B707))), 1) * 1), MID(B707, ROW(INDIRECT("1"&amp;":"&amp;LEN(B707))), 1), ""))</f>
        <v>klk</v>
      </c>
    </row>
    <row r="708" spans="1:6">
      <c r="B708" s="33" t="s">
        <v>523</v>
      </c>
      <c r="C708" s="33">
        <v>8483.269999999935</v>
      </c>
      <c r="D708" s="33">
        <v>17</v>
      </c>
      <c r="F708" s="33" t="str" cm="1">
        <f t="array" aca="1" ref="F708" ca="1">_xlfn.TEXTJOIN("", TRUE, IF(ISERR(MID(B708, ROW(INDIRECT("1"&amp;":"&amp;LEN(B708))), 1) * 1), MID(B708, ROW(INDIRECT("1"&amp;":"&amp;LEN(B708))), 1), ""))</f>
        <v>wt</v>
      </c>
    </row>
    <row r="709" spans="1:6">
      <c r="A709" s="33" t="s">
        <v>134</v>
      </c>
      <c r="B709" s="33" t="s">
        <v>535</v>
      </c>
      <c r="C709" s="33">
        <v>4501914.1562112626</v>
      </c>
      <c r="D709" s="33">
        <v>365</v>
      </c>
      <c r="F709" s="33" t="str" cm="1">
        <f t="array" aca="1" ref="F709" ca="1">_xlfn.TEXTJOIN("", TRUE, IF(ISERR(MID(B709, ROW(INDIRECT("1"&amp;":"&amp;LEN(B709))), 1) * 1), MID(B709, ROW(INDIRECT("1"&amp;":"&amp;LEN(B709))), 1), ""))</f>
        <v>llg</v>
      </c>
    </row>
    <row r="710" spans="1:6">
      <c r="A710" s="33" t="s">
        <v>304</v>
      </c>
      <c r="B710" s="33" t="s">
        <v>514</v>
      </c>
      <c r="C710" s="33">
        <v>13221.321999999989</v>
      </c>
      <c r="D710" s="33">
        <v>1</v>
      </c>
      <c r="F710" s="33" t="str" cm="1">
        <f t="array" aca="1" ref="F710" ca="1">_xlfn.TEXTJOIN("", TRUE, IF(ISERR(MID(B710, ROW(INDIRECT("1"&amp;":"&amp;LEN(B710))), 1) * 1), MID(B710, ROW(INDIRECT("1"&amp;":"&amp;LEN(B710))), 1), ""))</f>
        <v>cf</v>
      </c>
    </row>
    <row r="711" spans="1:6">
      <c r="B711" s="33" t="s">
        <v>610</v>
      </c>
      <c r="C711" s="33">
        <v>23134.167272727162</v>
      </c>
      <c r="D711" s="33">
        <v>13</v>
      </c>
      <c r="F711" s="33" t="str" cm="1">
        <f t="array" aca="1" ref="F711" ca="1">_xlfn.TEXTJOIN("", TRUE, IF(ISERR(MID(B711, ROW(INDIRECT("1"&amp;":"&amp;LEN(B711))), 1) * 1), MID(B711, ROW(INDIRECT("1"&amp;":"&amp;LEN(B711))), 1), ""))</f>
        <v>tgn</v>
      </c>
    </row>
    <row r="712" spans="1:6">
      <c r="A712" s="33" t="s">
        <v>131</v>
      </c>
      <c r="B712" s="33" t="s">
        <v>428</v>
      </c>
      <c r="C712" s="33">
        <v>3471883.5329168038</v>
      </c>
      <c r="D712" s="33">
        <v>742</v>
      </c>
      <c r="F712" s="33" t="str" cm="1">
        <f t="array" aca="1" ref="F712" ca="1">_xlfn.TEXTJOIN("", TRUE, IF(ISERR(MID(B712, ROW(INDIRECT("1"&amp;":"&amp;LEN(B712))), 1) * 1), MID(B712, ROW(INDIRECT("1"&amp;":"&amp;LEN(B712))), 1), ""))</f>
        <v>nla</v>
      </c>
    </row>
    <row r="713" spans="1:6">
      <c r="A713" s="33" t="s">
        <v>128</v>
      </c>
      <c r="B713" s="33" t="s">
        <v>498</v>
      </c>
      <c r="C713" s="33">
        <v>6479518.6199999955</v>
      </c>
      <c r="D713" s="33">
        <v>206</v>
      </c>
      <c r="F713" s="33" t="str" cm="1">
        <f t="array" aca="1" ref="F713" ca="1">_xlfn.TEXTJOIN("", TRUE, IF(ISERR(MID(B713, ROW(INDIRECT("1"&amp;":"&amp;LEN(B713))), 1) * 1), MID(B713, ROW(INDIRECT("1"&amp;":"&amp;LEN(B713))), 1), ""))</f>
        <v>bdl</v>
      </c>
    </row>
    <row r="714" spans="1:6">
      <c r="A714" s="33" t="s">
        <v>128</v>
      </c>
      <c r="B714" s="33" t="s">
        <v>590</v>
      </c>
      <c r="C714" s="33">
        <v>799486.20999999926</v>
      </c>
      <c r="D714" s="33">
        <v>26</v>
      </c>
      <c r="F714" s="33" t="str" cm="1">
        <f t="array" aca="1" ref="F714" ca="1">_xlfn.TEXTJOIN("", TRUE, IF(ISERR(MID(B714, ROW(INDIRECT("1"&amp;":"&amp;LEN(B714))), 1) * 1), MID(B714, ROW(INDIRECT("1"&amp;":"&amp;LEN(B714))), 1), ""))</f>
        <v>smr</v>
      </c>
    </row>
    <row r="715" spans="1:6">
      <c r="A715" s="33" t="s">
        <v>135</v>
      </c>
      <c r="B715" s="33" t="s">
        <v>456</v>
      </c>
      <c r="C715" s="33">
        <v>154936.15999999931</v>
      </c>
      <c r="D715" s="33">
        <v>21</v>
      </c>
      <c r="F715" s="33" t="str" cm="1">
        <f t="array" aca="1" ref="F715" ca="1">_xlfn.TEXTJOIN("", TRUE, IF(ISERR(MID(B715, ROW(INDIRECT("1"&amp;":"&amp;LEN(B715))), 1) * 1), MID(B715, ROW(INDIRECT("1"&amp;":"&amp;LEN(B715))), 1), ""))</f>
        <v>rve</v>
      </c>
    </row>
    <row r="716" spans="1:6">
      <c r="A716" s="33" t="s">
        <v>131</v>
      </c>
      <c r="B716" s="33" t="s">
        <v>623</v>
      </c>
      <c r="C716" s="33">
        <v>130717.00479520411</v>
      </c>
      <c r="D716" s="33">
        <v>17</v>
      </c>
      <c r="F716" s="33" t="str" cm="1">
        <f t="array" aca="1" ref="F716" ca="1">_xlfn.TEXTJOIN("", TRUE, IF(ISERR(MID(B716, ROW(INDIRECT("1"&amp;":"&amp;LEN(B716))), 1) * 1), MID(B716, ROW(INDIRECT("1"&amp;":"&amp;LEN(B716))), 1), ""))</f>
        <v>bmb</v>
      </c>
    </row>
    <row r="717" spans="1:6">
      <c r="A717" s="33" t="s">
        <v>134</v>
      </c>
      <c r="B717" s="33" t="s">
        <v>505</v>
      </c>
      <c r="C717" s="33">
        <v>364625.89999999863</v>
      </c>
      <c r="D717" s="33">
        <v>40</v>
      </c>
      <c r="F717" s="33" t="str" cm="1">
        <f t="array" aca="1" ref="F717" ca="1">_xlfn.TEXTJOIN("", TRUE, IF(ISERR(MID(B717, ROW(INDIRECT("1"&amp;":"&amp;LEN(B717))), 1) * 1), MID(B717, ROW(INDIRECT("1"&amp;":"&amp;LEN(B717))), 1), ""))</f>
        <v>phi</v>
      </c>
    </row>
    <row r="718" spans="1:6">
      <c r="A718" s="33" t="s">
        <v>135</v>
      </c>
      <c r="B718" s="33" t="s">
        <v>494</v>
      </c>
      <c r="C718" s="33">
        <v>5518.5999999999658</v>
      </c>
      <c r="D718" s="33">
        <v>1</v>
      </c>
      <c r="F718" s="33" t="str" cm="1">
        <f t="array" aca="1" ref="F718" ca="1">_xlfn.TEXTJOIN("", TRUE, IF(ISERR(MID(B718, ROW(INDIRECT("1"&amp;":"&amp;LEN(B718))), 1) * 1), MID(B718, ROW(INDIRECT("1"&amp;":"&amp;LEN(B718))), 1), ""))</f>
        <v>klk</v>
      </c>
    </row>
    <row r="719" spans="1:6">
      <c r="A719" s="33" t="s">
        <v>131</v>
      </c>
      <c r="B719" s="33" t="s">
        <v>321</v>
      </c>
      <c r="C719" s="33">
        <v>7619865.2998409672</v>
      </c>
      <c r="D719" s="33">
        <v>1210</v>
      </c>
      <c r="F719" s="33" t="str" cm="1">
        <f t="array" aca="1" ref="F719" ca="1">_xlfn.TEXTJOIN("", TRUE, IF(ISERR(MID(B719, ROW(INDIRECT("1"&amp;":"&amp;LEN(B719))), 1) * 1), MID(B719, ROW(INDIRECT("1"&amp;":"&amp;LEN(B719))), 1), ""))</f>
        <v>llg</v>
      </c>
    </row>
    <row r="720" spans="1:6">
      <c r="A720" s="33" t="s">
        <v>131</v>
      </c>
      <c r="B720" s="33" t="s">
        <v>387</v>
      </c>
      <c r="C720" s="33">
        <v>24090170.48319922</v>
      </c>
      <c r="D720" s="33">
        <v>5877</v>
      </c>
      <c r="F720" s="33" t="str" cm="1">
        <f t="array" aca="1" ref="F720" ca="1">_xlfn.TEXTJOIN("", TRUE, IF(ISERR(MID(B720, ROW(INDIRECT("1"&amp;":"&amp;LEN(B720))), 1) * 1), MID(B720, ROW(INDIRECT("1"&amp;":"&amp;LEN(B720))), 1), ""))</f>
        <v>cln</v>
      </c>
    </row>
    <row r="721" spans="1:6">
      <c r="A721" s="33" t="s">
        <v>288</v>
      </c>
      <c r="B721" s="33" t="s">
        <v>403</v>
      </c>
      <c r="C721" s="33">
        <v>17830.24999999944</v>
      </c>
      <c r="D721" s="33">
        <v>17</v>
      </c>
      <c r="F721" s="33" t="str" cm="1">
        <f t="array" aca="1" ref="F721" ca="1">_xlfn.TEXTJOIN("", TRUE, IF(ISERR(MID(B721, ROW(INDIRECT("1"&amp;":"&amp;LEN(B721))), 1) * 1), MID(B721, ROW(INDIRECT("1"&amp;":"&amp;LEN(B721))), 1), ""))</f>
        <v>cpk</v>
      </c>
    </row>
    <row r="722" spans="1:6">
      <c r="A722" s="33" t="s">
        <v>128</v>
      </c>
      <c r="B722" s="33" t="s">
        <v>322</v>
      </c>
      <c r="C722" s="33">
        <v>3463594.56032797</v>
      </c>
      <c r="D722" s="33">
        <v>120</v>
      </c>
      <c r="F722" s="33" t="str" cm="1">
        <f t="array" aca="1" ref="F722" ca="1">_xlfn.TEXTJOIN("", TRUE, IF(ISERR(MID(B722, ROW(INDIRECT("1"&amp;":"&amp;LEN(B722))), 1) * 1), MID(B722, ROW(INDIRECT("1"&amp;":"&amp;LEN(B722))), 1), ""))</f>
        <v>ruba</v>
      </c>
    </row>
    <row r="723" spans="1:6">
      <c r="A723" s="33" t="s">
        <v>288</v>
      </c>
      <c r="B723" s="33" t="s">
        <v>309</v>
      </c>
      <c r="C723" s="33">
        <v>9306.549999999741</v>
      </c>
      <c r="D723" s="33">
        <v>7</v>
      </c>
      <c r="F723" s="33" t="str" cm="1">
        <f t="array" aca="1" ref="F723" ca="1">_xlfn.TEXTJOIN("", TRUE, IF(ISERR(MID(B723, ROW(INDIRECT("1"&amp;":"&amp;LEN(B723))), 1) * 1), MID(B723, ROW(INDIRECT("1"&amp;":"&amp;LEN(B723))), 1), ""))</f>
        <v>brt</v>
      </c>
    </row>
    <row r="724" spans="1:6">
      <c r="A724" s="33" t="s">
        <v>135</v>
      </c>
      <c r="B724" s="33" t="s">
        <v>358</v>
      </c>
      <c r="C724" s="33">
        <v>7635590.1600000001</v>
      </c>
      <c r="D724" s="33">
        <v>5</v>
      </c>
      <c r="F724" s="33" t="str" cm="1">
        <f t="array" aca="1" ref="F724" ca="1">_xlfn.TEXTJOIN("", TRUE, IF(ISERR(MID(B724, ROW(INDIRECT("1"&amp;":"&amp;LEN(B724))), 1) * 1), MID(B724, ROW(INDIRECT("1"&amp;":"&amp;LEN(B724))), 1), ""))</f>
        <v>epg</v>
      </c>
    </row>
    <row r="725" spans="1:6">
      <c r="A725" s="33" t="s">
        <v>135</v>
      </c>
      <c r="B725" s="33" t="s">
        <v>468</v>
      </c>
      <c r="C725" s="33">
        <v>360384.55</v>
      </c>
      <c r="D725" s="33">
        <v>1</v>
      </c>
      <c r="F725" s="33" t="str" cm="1">
        <f t="array" aca="1" ref="F725" ca="1">_xlfn.TEXTJOIN("", TRUE, IF(ISERR(MID(B725, ROW(INDIRECT("1"&amp;":"&amp;LEN(B725))), 1) * 1), MID(B725, ROW(INDIRECT("1"&amp;":"&amp;LEN(B725))), 1), ""))</f>
        <v>cln</v>
      </c>
    </row>
    <row r="726" spans="1:6">
      <c r="A726" s="33" t="s">
        <v>128</v>
      </c>
      <c r="B726" s="33" t="s">
        <v>328</v>
      </c>
      <c r="C726" s="33">
        <v>10101102.03660268</v>
      </c>
      <c r="D726" s="33">
        <v>288</v>
      </c>
      <c r="F726" s="33" t="str" cm="1">
        <f t="array" aca="1" ref="F726" ca="1">_xlfn.TEXTJOIN("", TRUE, IF(ISERR(MID(B726, ROW(INDIRECT("1"&amp;":"&amp;LEN(B726))), 1) * 1), MID(B726, ROW(INDIRECT("1"&amp;":"&amp;LEN(B726))), 1), ""))</f>
        <v>bwr</v>
      </c>
    </row>
    <row r="727" spans="1:6">
      <c r="A727" s="33" t="s">
        <v>128</v>
      </c>
      <c r="B727" s="33" t="s">
        <v>496</v>
      </c>
      <c r="C727" s="33">
        <v>9017310.639999995</v>
      </c>
      <c r="D727" s="33">
        <v>153</v>
      </c>
      <c r="F727" s="33" t="str" cm="1">
        <f t="array" aca="1" ref="F727" ca="1">_xlfn.TEXTJOIN("", TRUE, IF(ISERR(MID(B727, ROW(INDIRECT("1"&amp;":"&amp;LEN(B727))), 1) * 1), MID(B727, ROW(INDIRECT("1"&amp;":"&amp;LEN(B727))), 1), ""))</f>
        <v>wo</v>
      </c>
    </row>
    <row r="728" spans="1:6">
      <c r="A728" s="33" t="s">
        <v>135</v>
      </c>
      <c r="B728" s="33" t="s">
        <v>460</v>
      </c>
      <c r="C728" s="33">
        <v>9439809.629999999</v>
      </c>
      <c r="D728" s="33">
        <v>31</v>
      </c>
      <c r="F728" s="33" t="str" cm="1">
        <f t="array" aca="1" ref="F728" ca="1">_xlfn.TEXTJOIN("", TRUE, IF(ISERR(MID(B728, ROW(INDIRECT("1"&amp;":"&amp;LEN(B728))), 1) * 1), MID(B728, ROW(INDIRECT("1"&amp;":"&amp;LEN(B728))), 1), ""))</f>
        <v>hpk</v>
      </c>
    </row>
    <row r="729" spans="1:6">
      <c r="A729" s="33" t="s">
        <v>128</v>
      </c>
      <c r="B729" s="33" t="s">
        <v>425</v>
      </c>
      <c r="C729" s="33">
        <v>5057421.2399999956</v>
      </c>
      <c r="D729" s="33">
        <v>115</v>
      </c>
      <c r="F729" s="33" t="str" cm="1">
        <f t="array" aca="1" ref="F729" ca="1">_xlfn.TEXTJOIN("", TRUE, IF(ISERR(MID(B729, ROW(INDIRECT("1"&amp;":"&amp;LEN(B729))), 1) * 1), MID(B729, ROW(INDIRECT("1"&amp;":"&amp;LEN(B729))), 1), ""))</f>
        <v>cpk</v>
      </c>
    </row>
    <row r="730" spans="1:6">
      <c r="B730" s="33" t="s">
        <v>392</v>
      </c>
      <c r="C730" s="33">
        <v>55928.808064516059</v>
      </c>
      <c r="D730" s="33">
        <v>17</v>
      </c>
      <c r="F730" s="33" t="str" cm="1">
        <f t="array" aca="1" ref="F730" ca="1">_xlfn.TEXTJOIN("", TRUE, IF(ISERR(MID(B730, ROW(INDIRECT("1"&amp;":"&amp;LEN(B730))), 1) * 1), MID(B730, ROW(INDIRECT("1"&amp;":"&amp;LEN(B730))), 1), ""))</f>
        <v>lyd</v>
      </c>
    </row>
    <row r="731" spans="1:6">
      <c r="A731" s="33" t="s">
        <v>135</v>
      </c>
      <c r="B731" s="33" t="s">
        <v>572</v>
      </c>
      <c r="C731" s="33">
        <v>67703.259999999995</v>
      </c>
      <c r="D731" s="33">
        <v>1</v>
      </c>
      <c r="F731" s="33" t="str" cm="1">
        <f t="array" aca="1" ref="F731" ca="1">_xlfn.TEXTJOIN("", TRUE, IF(ISERR(MID(B731, ROW(INDIRECT("1"&amp;":"&amp;LEN(B731))), 1) * 1), MID(B731, ROW(INDIRECT("1"&amp;":"&amp;LEN(B731))), 1), ""))</f>
        <v>klo</v>
      </c>
    </row>
    <row r="732" spans="1:6">
      <c r="A732" s="33" t="s">
        <v>131</v>
      </c>
      <c r="B732" s="33" t="s">
        <v>335</v>
      </c>
      <c r="C732" s="33">
        <v>11349760.147361379</v>
      </c>
      <c r="D732" s="33">
        <v>1905</v>
      </c>
      <c r="F732" s="33" t="str" cm="1">
        <f t="array" aca="1" ref="F732" ca="1">_xlfn.TEXTJOIN("", TRUE, IF(ISERR(MID(B732, ROW(INDIRECT("1"&amp;":"&amp;LEN(B732))), 1) * 1), MID(B732, ROW(INDIRECT("1"&amp;":"&amp;LEN(B732))), 1), ""))</f>
        <v>ldl</v>
      </c>
    </row>
    <row r="733" spans="1:6">
      <c r="A733" s="33" t="s">
        <v>304</v>
      </c>
      <c r="B733" s="33" t="s">
        <v>477</v>
      </c>
      <c r="C733" s="33">
        <v>2294.8999999999678</v>
      </c>
      <c r="D733" s="33">
        <v>1</v>
      </c>
      <c r="F733" s="33" t="str" cm="1">
        <f t="array" aca="1" ref="F733" ca="1">_xlfn.TEXTJOIN("", TRUE, IF(ISERR(MID(B733, ROW(INDIRECT("1"&amp;":"&amp;LEN(B733))), 1) * 1), MID(B733, ROW(INDIRECT("1"&amp;":"&amp;LEN(B733))), 1), ""))</f>
        <v>myt</v>
      </c>
    </row>
    <row r="734" spans="1:6">
      <c r="A734" s="33" t="s">
        <v>131</v>
      </c>
      <c r="B734" s="33" t="s">
        <v>331</v>
      </c>
      <c r="C734" s="33">
        <v>13452598.511791451</v>
      </c>
      <c r="D734" s="33">
        <v>2640</v>
      </c>
      <c r="F734" s="33" t="str" cm="1">
        <f t="array" aca="1" ref="F734" ca="1">_xlfn.TEXTJOIN("", TRUE, IF(ISERR(MID(B734, ROW(INDIRECT("1"&amp;":"&amp;LEN(B734))), 1) * 1), MID(B734, ROW(INDIRECT("1"&amp;":"&amp;LEN(B734))), 1), ""))</f>
        <v>rwn</v>
      </c>
    </row>
    <row r="735" spans="1:6">
      <c r="A735" s="33" t="s">
        <v>128</v>
      </c>
      <c r="B735" s="33" t="s">
        <v>501</v>
      </c>
      <c r="C735" s="33">
        <v>168652.41160839121</v>
      </c>
      <c r="D735" s="33">
        <v>16</v>
      </c>
      <c r="F735" s="33" t="str" cm="1">
        <f t="array" aca="1" ref="F735" ca="1">_xlfn.TEXTJOIN("", TRUE, IF(ISERR(MID(B735, ROW(INDIRECT("1"&amp;":"&amp;LEN(B735))), 1) * 1), MID(B735, ROW(INDIRECT("1"&amp;":"&amp;LEN(B735))), 1), ""))</f>
        <v>bmb</v>
      </c>
    </row>
    <row r="736" spans="1:6">
      <c r="A736" s="33" t="s">
        <v>135</v>
      </c>
      <c r="B736" s="33" t="s">
        <v>624</v>
      </c>
      <c r="C736" s="33">
        <v>328519.76999999909</v>
      </c>
      <c r="D736" s="33">
        <v>31</v>
      </c>
      <c r="F736" s="33" t="str" cm="1">
        <f t="array" aca="1" ref="F736" ca="1">_xlfn.TEXTJOIN("", TRUE, IF(ISERR(MID(B736, ROW(INDIRECT("1"&amp;":"&amp;LEN(B736))), 1) * 1), MID(B736, ROW(INDIRECT("1"&amp;":"&amp;LEN(B736))), 1), ""))</f>
        <v>bdl</v>
      </c>
    </row>
    <row r="737" spans="1:6">
      <c r="B737" s="33" t="s">
        <v>453</v>
      </c>
      <c r="C737" s="33">
        <v>16952.10451612902</v>
      </c>
      <c r="D737" s="33">
        <v>5</v>
      </c>
      <c r="F737" s="33" t="str" cm="1">
        <f t="array" aca="1" ref="F737" ca="1">_xlfn.TEXTJOIN("", TRUE, IF(ISERR(MID(B737, ROW(INDIRECT("1"&amp;":"&amp;LEN(B737))), 1) * 1), MID(B737, ROW(INDIRECT("1"&amp;":"&amp;LEN(B737))), 1), ""))</f>
        <v>tt</v>
      </c>
    </row>
    <row r="738" spans="1:6">
      <c r="A738" s="33" t="s">
        <v>131</v>
      </c>
      <c r="B738" s="33" t="s">
        <v>595</v>
      </c>
      <c r="C738" s="33">
        <v>6979604.5034068357</v>
      </c>
      <c r="D738" s="33">
        <v>1172</v>
      </c>
      <c r="F738" s="33" t="str" cm="1">
        <f t="array" aca="1" ref="F738" ca="1">_xlfn.TEXTJOIN("", TRUE, IF(ISERR(MID(B738, ROW(INDIRECT("1"&amp;":"&amp;LEN(B738))), 1) * 1), MID(B738, ROW(INDIRECT("1"&amp;":"&amp;LEN(B738))), 1), ""))</f>
        <v>wots</v>
      </c>
    </row>
    <row r="739" spans="1:6">
      <c r="A739" s="33" t="s">
        <v>135</v>
      </c>
      <c r="B739" s="33" t="s">
        <v>487</v>
      </c>
      <c r="C739" s="33">
        <v>160679.32999999961</v>
      </c>
      <c r="D739" s="33">
        <v>16</v>
      </c>
      <c r="F739" s="33" t="str" cm="1">
        <f t="array" aca="1" ref="F739" ca="1">_xlfn.TEXTJOIN("", TRUE, IF(ISERR(MID(B739, ROW(INDIRECT("1"&amp;":"&amp;LEN(B739))), 1) * 1), MID(B739, ROW(INDIRECT("1"&amp;":"&amp;LEN(B739))), 1), ""))</f>
        <v>wyk</v>
      </c>
    </row>
    <row r="740" spans="1:6">
      <c r="A740" s="33" t="s">
        <v>128</v>
      </c>
      <c r="B740" s="33" t="s">
        <v>625</v>
      </c>
      <c r="C740" s="33">
        <v>12237846.220000001</v>
      </c>
      <c r="D740" s="33">
        <v>9</v>
      </c>
      <c r="F740" s="33" t="str" cm="1">
        <f t="array" aca="1" ref="F740" ca="1">_xlfn.TEXTJOIN("", TRUE, IF(ISERR(MID(B740, ROW(INDIRECT("1"&amp;":"&amp;LEN(B740))), 1) * 1), MID(B740, ROW(INDIRECT("1"&amp;":"&amp;LEN(B740))), 1), ""))</f>
        <v>klo</v>
      </c>
    </row>
    <row r="741" spans="1:6">
      <c r="A741" s="33" t="s">
        <v>131</v>
      </c>
      <c r="B741" s="33" t="s">
        <v>359</v>
      </c>
      <c r="C741" s="33">
        <v>232024.15999999849</v>
      </c>
      <c r="D741" s="33">
        <v>58</v>
      </c>
      <c r="F741" s="33" t="str" cm="1">
        <f t="array" aca="1" ref="F741" ca="1">_xlfn.TEXTJOIN("", TRUE, IF(ISERR(MID(B741, ROW(INDIRECT("1"&amp;":"&amp;LEN(B741))), 1) * 1), MID(B741, ROW(INDIRECT("1"&amp;":"&amp;LEN(B741))), 1), ""))</f>
        <v>wo</v>
      </c>
    </row>
    <row r="742" spans="1:6">
      <c r="A742" s="33" t="s">
        <v>128</v>
      </c>
      <c r="B742" s="33" t="s">
        <v>374</v>
      </c>
      <c r="C742" s="33">
        <v>3468313.5773870922</v>
      </c>
      <c r="D742" s="33">
        <v>163</v>
      </c>
      <c r="F742" s="33" t="str" cm="1">
        <f t="array" aca="1" ref="F742" ca="1">_xlfn.TEXTJOIN("", TRUE, IF(ISERR(MID(B742, ROW(INDIRECT("1"&amp;":"&amp;LEN(B742))), 1) * 1), MID(B742, ROW(INDIRECT("1"&amp;":"&amp;LEN(B742))), 1), ""))</f>
        <v>bn</v>
      </c>
    </row>
    <row r="743" spans="1:6">
      <c r="A743" s="33" t="s">
        <v>128</v>
      </c>
      <c r="B743" s="33" t="s">
        <v>411</v>
      </c>
      <c r="C743" s="33">
        <v>9341312.3299999982</v>
      </c>
      <c r="D743" s="33">
        <v>61</v>
      </c>
      <c r="F743" s="33" t="str" cm="1">
        <f t="array" aca="1" ref="F743" ca="1">_xlfn.TEXTJOIN("", TRUE, IF(ISERR(MID(B743, ROW(INDIRECT("1"&amp;":"&amp;LEN(B743))), 1) * 1), MID(B743, ROW(INDIRECT("1"&amp;":"&amp;LEN(B743))), 1), ""))</f>
        <v>lga</v>
      </c>
    </row>
    <row r="744" spans="1:6">
      <c r="B744" s="33" t="s">
        <v>507</v>
      </c>
      <c r="C744" s="33">
        <v>16071.36355308207</v>
      </c>
      <c r="D744" s="33">
        <v>20</v>
      </c>
      <c r="F744" s="33" t="str" cm="1">
        <f t="array" aca="1" ref="F744" ca="1">_xlfn.TEXTJOIN("", TRUE, IF(ISERR(MID(B744, ROW(INDIRECT("1"&amp;":"&amp;LEN(B744))), 1) * 1), MID(B744, ROW(INDIRECT("1"&amp;":"&amp;LEN(B744))), 1), ""))</f>
        <v>msd</v>
      </c>
    </row>
    <row r="745" spans="1:6">
      <c r="A745" s="33" t="s">
        <v>135</v>
      </c>
      <c r="B745" s="33" t="s">
        <v>573</v>
      </c>
      <c r="C745" s="33">
        <v>300622.1399999999</v>
      </c>
      <c r="D745" s="33">
        <v>4</v>
      </c>
      <c r="F745" s="33" t="str" cm="1">
        <f t="array" aca="1" ref="F745" ca="1">_xlfn.TEXTJOIN("", TRUE, IF(ISERR(MID(B745, ROW(INDIRECT("1"&amp;":"&amp;LEN(B745))), 1) * 1), MID(B745, ROW(INDIRECT("1"&amp;":"&amp;LEN(B745))), 1), ""))</f>
        <v>ofr</v>
      </c>
    </row>
    <row r="746" spans="1:6">
      <c r="A746" s="33" t="s">
        <v>135</v>
      </c>
      <c r="B746" s="33" t="s">
        <v>569</v>
      </c>
      <c r="C746" s="33">
        <v>24333.449999999892</v>
      </c>
      <c r="D746" s="33">
        <v>4</v>
      </c>
      <c r="F746" s="33" t="str" cm="1">
        <f t="array" aca="1" ref="F746" ca="1">_xlfn.TEXTJOIN("", TRUE, IF(ISERR(MID(B746, ROW(INDIRECT("1"&amp;":"&amp;LEN(B746))), 1) * 1), MID(B746, ROW(INDIRECT("1"&amp;":"&amp;LEN(B746))), 1), ""))</f>
        <v>bwn</v>
      </c>
    </row>
    <row r="747" spans="1:6">
      <c r="B747" s="33" t="s">
        <v>307</v>
      </c>
      <c r="C747" s="33">
        <v>26786.619999999992</v>
      </c>
      <c r="D747" s="33">
        <v>3</v>
      </c>
      <c r="F747" s="33" t="str" cm="1">
        <f t="array" aca="1" ref="F747" ca="1">_xlfn.TEXTJOIN("", TRUE, IF(ISERR(MID(B747, ROW(INDIRECT("1"&amp;":"&amp;LEN(B747))), 1) * 1), MID(B747, ROW(INDIRECT("1"&amp;":"&amp;LEN(B747))), 1), ""))</f>
        <v>tt</v>
      </c>
    </row>
    <row r="748" spans="1:6">
      <c r="A748" s="33" t="s">
        <v>135</v>
      </c>
      <c r="B748" s="33" t="s">
        <v>557</v>
      </c>
      <c r="C748" s="33">
        <v>22449174.23</v>
      </c>
      <c r="D748" s="33">
        <v>3</v>
      </c>
      <c r="F748" s="33" t="str" cm="1">
        <f t="array" aca="1" ref="F748" ca="1">_xlfn.TEXTJOIN("", TRUE, IF(ISERR(MID(B748, ROW(INDIRECT("1"&amp;":"&amp;LEN(B748))), 1) * 1), MID(B748, ROW(INDIRECT("1"&amp;":"&amp;LEN(B748))), 1), ""))</f>
        <v>rwt</v>
      </c>
    </row>
    <row r="749" spans="1:6">
      <c r="A749" s="33" t="s">
        <v>134</v>
      </c>
      <c r="B749" s="33" t="s">
        <v>308</v>
      </c>
      <c r="C749" s="33">
        <v>28798.909999999971</v>
      </c>
      <c r="D749" s="33">
        <v>1</v>
      </c>
      <c r="F749" s="33" t="str" cm="1">
        <f t="array" aca="1" ref="F749" ca="1">_xlfn.TEXTJOIN("", TRUE, IF(ISERR(MID(B749, ROW(INDIRECT("1"&amp;":"&amp;LEN(B749))), 1) * 1), MID(B749, ROW(INDIRECT("1"&amp;":"&amp;LEN(B749))), 1), ""))</f>
        <v>mfa</v>
      </c>
    </row>
    <row r="750" spans="1:6">
      <c r="B750" s="33" t="s">
        <v>550</v>
      </c>
      <c r="C750" s="33">
        <v>10607.48259306794</v>
      </c>
      <c r="D750" s="33">
        <v>52</v>
      </c>
      <c r="F750" s="33" t="str" cm="1">
        <f t="array" aca="1" ref="F750" ca="1">_xlfn.TEXTJOIN("", TRUE, IF(ISERR(MID(B750, ROW(INDIRECT("1"&amp;":"&amp;LEN(B750))), 1) * 1), MID(B750, ROW(INDIRECT("1"&amp;":"&amp;LEN(B750))), 1), ""))</f>
        <v>bwr</v>
      </c>
    </row>
    <row r="751" spans="1:6">
      <c r="A751" s="33" t="s">
        <v>135</v>
      </c>
      <c r="B751" s="33" t="s">
        <v>581</v>
      </c>
      <c r="C751" s="33">
        <v>1120535.2101351439</v>
      </c>
      <c r="D751" s="33">
        <v>54</v>
      </c>
      <c r="F751" s="33" t="str" cm="1">
        <f t="array" aca="1" ref="F751" ca="1">_xlfn.TEXTJOIN("", TRUE, IF(ISERR(MID(B751, ROW(INDIRECT("1"&amp;":"&amp;LEN(B751))), 1) * 1), MID(B751, ROW(INDIRECT("1"&amp;":"&amp;LEN(B751))), 1), ""))</f>
        <v>wn</v>
      </c>
    </row>
    <row r="752" spans="1:6">
      <c r="A752" s="33" t="s">
        <v>131</v>
      </c>
      <c r="B752" s="33" t="s">
        <v>506</v>
      </c>
      <c r="C752" s="33">
        <v>975012.27397100907</v>
      </c>
      <c r="D752" s="33">
        <v>199</v>
      </c>
      <c r="F752" s="33" t="str" cm="1">
        <f t="array" aca="1" ref="F752" ca="1">_xlfn.TEXTJOIN("", TRUE, IF(ISERR(MID(B752, ROW(INDIRECT("1"&amp;":"&amp;LEN(B752))), 1) * 1), MID(B752, ROW(INDIRECT("1"&amp;":"&amp;LEN(B752))), 1), ""))</f>
        <v>bwr</v>
      </c>
    </row>
    <row r="753" spans="1:6">
      <c r="A753" s="33" t="s">
        <v>135</v>
      </c>
      <c r="B753" s="33" t="s">
        <v>570</v>
      </c>
      <c r="C753" s="33">
        <v>1432383.7299999991</v>
      </c>
      <c r="D753" s="33">
        <v>33</v>
      </c>
      <c r="F753" s="33" t="str" cm="1">
        <f t="array" aca="1" ref="F753" ca="1">_xlfn.TEXTJOIN("", TRUE, IF(ISERR(MID(B753, ROW(INDIRECT("1"&amp;":"&amp;LEN(B753))), 1) * 1), MID(B753, ROW(INDIRECT("1"&amp;":"&amp;LEN(B753))), 1), ""))</f>
        <v>wgi</v>
      </c>
    </row>
    <row r="754" spans="1:6">
      <c r="B754" s="33" t="s">
        <v>435</v>
      </c>
      <c r="C754" s="33">
        <v>135285.495208968</v>
      </c>
      <c r="D754" s="33">
        <v>24</v>
      </c>
      <c r="F754" s="33" t="str" cm="1">
        <f t="array" aca="1" ref="F754" ca="1">_xlfn.TEXTJOIN("", TRUE, IF(ISERR(MID(B754, ROW(INDIRECT("1"&amp;":"&amp;LEN(B754))), 1) * 1), MID(B754, ROW(INDIRECT("1"&amp;":"&amp;LEN(B754))), 1), ""))</f>
        <v>llg</v>
      </c>
    </row>
    <row r="755" spans="1:6">
      <c r="B755" s="33" t="s">
        <v>563</v>
      </c>
      <c r="C755" s="33">
        <v>10950.899999999951</v>
      </c>
      <c r="D755" s="33">
        <v>10</v>
      </c>
      <c r="F755" s="33" t="str" cm="1">
        <f t="array" aca="1" ref="F755" ca="1">_xlfn.TEXTJOIN("", TRUE, IF(ISERR(MID(B755, ROW(INDIRECT("1"&amp;":"&amp;LEN(B755))), 1) * 1), MID(B755, ROW(INDIRECT("1"&amp;":"&amp;LEN(B755))), 1), ""))</f>
        <v>rwn</v>
      </c>
    </row>
    <row r="756" spans="1:6">
      <c r="A756" s="33" t="s">
        <v>134</v>
      </c>
      <c r="B756" s="33" t="s">
        <v>294</v>
      </c>
      <c r="C756" s="33">
        <v>16399.679999999851</v>
      </c>
      <c r="D756" s="33">
        <v>6</v>
      </c>
      <c r="F756" s="33" t="str" cm="1">
        <f t="array" aca="1" ref="F756" ca="1">_xlfn.TEXTJOIN("", TRUE, IF(ISERR(MID(B756, ROW(INDIRECT("1"&amp;":"&amp;LEN(B756))), 1) * 1), MID(B756, ROW(INDIRECT("1"&amp;":"&amp;LEN(B756))), 1), ""))</f>
        <v>elm</v>
      </c>
    </row>
    <row r="757" spans="1:6">
      <c r="A757" s="33" t="s">
        <v>131</v>
      </c>
      <c r="B757" s="33" t="s">
        <v>589</v>
      </c>
      <c r="C757" s="33">
        <v>12797333.403467679</v>
      </c>
      <c r="D757" s="33">
        <v>1890</v>
      </c>
      <c r="F757" s="33" t="str" cm="1">
        <f t="array" aca="1" ref="F757" ca="1">_xlfn.TEXTJOIN("", TRUE, IF(ISERR(MID(B757, ROW(INDIRECT("1"&amp;":"&amp;LEN(B757))), 1) * 1), MID(B757, ROW(INDIRECT("1"&amp;":"&amp;LEN(B757))), 1), ""))</f>
        <v>ruba</v>
      </c>
    </row>
    <row r="758" spans="1:6">
      <c r="A758" s="33" t="s">
        <v>128</v>
      </c>
      <c r="B758" s="33" t="s">
        <v>355</v>
      </c>
      <c r="C758" s="33">
        <v>5875279.8199999947</v>
      </c>
      <c r="D758" s="33">
        <v>181</v>
      </c>
      <c r="F758" s="33" t="str" cm="1">
        <f t="array" aca="1" ref="F758" ca="1">_xlfn.TEXTJOIN("", TRUE, IF(ISERR(MID(B758, ROW(INDIRECT("1"&amp;":"&amp;LEN(B758))), 1) * 1), MID(B758, ROW(INDIRECT("1"&amp;":"&amp;LEN(B758))), 1), ""))</f>
        <v>hpk</v>
      </c>
    </row>
    <row r="759" spans="1:6">
      <c r="B759" s="33" t="s">
        <v>473</v>
      </c>
      <c r="C759" s="33">
        <v>262675.94606215908</v>
      </c>
      <c r="D759" s="33">
        <v>229</v>
      </c>
      <c r="F759" s="33" t="str" cm="1">
        <f t="array" aca="1" ref="F759" ca="1">_xlfn.TEXTJOIN("", TRUE, IF(ISERR(MID(B759, ROW(INDIRECT("1"&amp;":"&amp;LEN(B759))), 1) * 1), MID(B759, ROW(INDIRECT("1"&amp;":"&amp;LEN(B759))), 1), ""))</f>
        <v>cln</v>
      </c>
    </row>
    <row r="760" spans="1:6">
      <c r="A760" s="33" t="s">
        <v>131</v>
      </c>
      <c r="B760" s="33" t="s">
        <v>514</v>
      </c>
      <c r="C760" s="33">
        <v>494427.39117517049</v>
      </c>
      <c r="D760" s="33">
        <v>409</v>
      </c>
      <c r="F760" s="33" t="str" cm="1">
        <f t="array" aca="1" ref="F760" ca="1">_xlfn.TEXTJOIN("", TRUE, IF(ISERR(MID(B760, ROW(INDIRECT("1"&amp;":"&amp;LEN(B760))), 1) * 1), MID(B760, ROW(INDIRECT("1"&amp;":"&amp;LEN(B760))), 1), ""))</f>
        <v>cf</v>
      </c>
    </row>
    <row r="761" spans="1:6">
      <c r="A761" s="33" t="s">
        <v>134</v>
      </c>
      <c r="B761" s="33" t="s">
        <v>350</v>
      </c>
      <c r="C761" s="33">
        <v>15544.232307692209</v>
      </c>
      <c r="D761" s="33">
        <v>4</v>
      </c>
      <c r="F761" s="33" t="str" cm="1">
        <f t="array" aca="1" ref="F761" ca="1">_xlfn.TEXTJOIN("", TRUE, IF(ISERR(MID(B761, ROW(INDIRECT("1"&amp;":"&amp;LEN(B761))), 1) * 1), MID(B761, ROW(INDIRECT("1"&amp;":"&amp;LEN(B761))), 1), ""))</f>
        <v>elm</v>
      </c>
    </row>
    <row r="762" spans="1:6">
      <c r="A762" s="33" t="s">
        <v>135</v>
      </c>
      <c r="B762" s="33" t="s">
        <v>452</v>
      </c>
      <c r="C762" s="33">
        <v>67645.779999999955</v>
      </c>
      <c r="D762" s="33">
        <v>1</v>
      </c>
      <c r="F762" s="33" t="str" cm="1">
        <f t="array" aca="1" ref="F762" ca="1">_xlfn.TEXTJOIN("", TRUE, IF(ISERR(MID(B762, ROW(INDIRECT("1"&amp;":"&amp;LEN(B762))), 1) * 1), MID(B762, ROW(INDIRECT("1"&amp;":"&amp;LEN(B762))), 1), ""))</f>
        <v>smg</v>
      </c>
    </row>
    <row r="763" spans="1:6">
      <c r="A763" s="33" t="s">
        <v>134</v>
      </c>
      <c r="B763" s="33" t="s">
        <v>408</v>
      </c>
      <c r="C763" s="33">
        <v>3495492.5250086789</v>
      </c>
      <c r="D763" s="33">
        <v>169</v>
      </c>
      <c r="F763" s="33" t="str" cm="1">
        <f t="array" aca="1" ref="F763" ca="1">_xlfn.TEXTJOIN("", TRUE, IF(ISERR(MID(B763, ROW(INDIRECT("1"&amp;":"&amp;LEN(B763))), 1) * 1), MID(B763, ROW(INDIRECT("1"&amp;":"&amp;LEN(B763))), 1), ""))</f>
        <v>bwa</v>
      </c>
    </row>
    <row r="764" spans="1:6">
      <c r="A764" s="33" t="s">
        <v>288</v>
      </c>
      <c r="B764" s="33" t="s">
        <v>626</v>
      </c>
      <c r="C764" s="33">
        <v>66511.599999999438</v>
      </c>
      <c r="D764" s="33">
        <v>15</v>
      </c>
      <c r="F764" s="33" t="str" cm="1">
        <f t="array" aca="1" ref="F764" ca="1">_xlfn.TEXTJOIN("", TRUE, IF(ISERR(MID(B764, ROW(INDIRECT("1"&amp;":"&amp;LEN(B764))), 1) * 1), MID(B764, ROW(INDIRECT("1"&amp;":"&amp;LEN(B764))), 1), ""))</f>
        <v>phm</v>
      </c>
    </row>
    <row r="765" spans="1:6">
      <c r="A765" s="33" t="s">
        <v>288</v>
      </c>
      <c r="B765" s="33" t="s">
        <v>464</v>
      </c>
      <c r="C765" s="33">
        <v>35701.299999999414</v>
      </c>
      <c r="D765" s="33">
        <v>15</v>
      </c>
      <c r="F765" s="33" t="str" cm="1">
        <f t="array" aca="1" ref="F765" ca="1">_xlfn.TEXTJOIN("", TRUE, IF(ISERR(MID(B765, ROW(INDIRECT("1"&amp;":"&amp;LEN(B765))), 1) * 1), MID(B765, ROW(INDIRECT("1"&amp;":"&amp;LEN(B765))), 1), ""))</f>
        <v>wgi</v>
      </c>
    </row>
    <row r="766" spans="1:6">
      <c r="A766" s="33" t="s">
        <v>288</v>
      </c>
      <c r="B766" s="33" t="s">
        <v>520</v>
      </c>
      <c r="C766" s="33">
        <v>18576.679999999698</v>
      </c>
      <c r="D766" s="33">
        <v>9</v>
      </c>
      <c r="F766" s="33" t="str" cm="1">
        <f t="array" aca="1" ref="F766" ca="1">_xlfn.TEXTJOIN("", TRUE, IF(ISERR(MID(B766, ROW(INDIRECT("1"&amp;":"&amp;LEN(B766))), 1) * 1), MID(B766, ROW(INDIRECT("1"&amp;":"&amp;LEN(B766))), 1), ""))</f>
        <v>epg</v>
      </c>
    </row>
    <row r="767" spans="1:6">
      <c r="A767" s="33" t="s">
        <v>288</v>
      </c>
      <c r="B767" s="33" t="s">
        <v>435</v>
      </c>
      <c r="C767" s="33">
        <v>26801.829999999591</v>
      </c>
      <c r="D767" s="33">
        <v>12</v>
      </c>
      <c r="F767" s="33" t="str" cm="1">
        <f t="array" aca="1" ref="F767" ca="1">_xlfn.TEXTJOIN("", TRUE, IF(ISERR(MID(B767, ROW(INDIRECT("1"&amp;":"&amp;LEN(B767))), 1) * 1), MID(B767, ROW(INDIRECT("1"&amp;":"&amp;LEN(B767))), 1), ""))</f>
        <v>llg</v>
      </c>
    </row>
    <row r="768" spans="1:6">
      <c r="A768" s="33" t="s">
        <v>304</v>
      </c>
      <c r="B768" s="33" t="s">
        <v>591</v>
      </c>
      <c r="C768" s="33">
        <v>74566.469999999972</v>
      </c>
      <c r="D768" s="33">
        <v>1</v>
      </c>
      <c r="F768" s="33" t="str" cm="1">
        <f t="array" aca="1" ref="F768" ca="1">_xlfn.TEXTJOIN("", TRUE, IF(ISERR(MID(B768, ROW(INDIRECT("1"&amp;":"&amp;LEN(B768))), 1) * 1), MID(B768, ROW(INDIRECT("1"&amp;":"&amp;LEN(B768))), 1), ""))</f>
        <v>phi</v>
      </c>
    </row>
    <row r="769" spans="1:6">
      <c r="B769" s="33" t="s">
        <v>336</v>
      </c>
      <c r="C769" s="33">
        <v>28689.77741935461</v>
      </c>
      <c r="D769" s="33">
        <v>48</v>
      </c>
      <c r="F769" s="33" t="str" cm="1">
        <f t="array" aca="1" ref="F769" ca="1">_xlfn.TEXTJOIN("", TRUE, IF(ISERR(MID(B769, ROW(INDIRECT("1"&amp;":"&amp;LEN(B769))), 1) * 1), MID(B769, ROW(INDIRECT("1"&amp;":"&amp;LEN(B769))), 1), ""))</f>
        <v>ldl</v>
      </c>
    </row>
    <row r="770" spans="1:6">
      <c r="B770" s="33" t="s">
        <v>522</v>
      </c>
      <c r="C770" s="33">
        <v>41147.613103448173</v>
      </c>
      <c r="D770" s="33">
        <v>30</v>
      </c>
      <c r="F770" s="33" t="str" cm="1">
        <f t="array" aca="1" ref="F770" ca="1">_xlfn.TEXTJOIN("", TRUE, IF(ISERR(MID(B770, ROW(INDIRECT("1"&amp;":"&amp;LEN(B770))), 1) * 1), MID(B770, ROW(INDIRECT("1"&amp;":"&amp;LEN(B770))), 1), ""))</f>
        <v>bge</v>
      </c>
    </row>
    <row r="771" spans="1:6">
      <c r="A771" s="33" t="s">
        <v>131</v>
      </c>
      <c r="B771" s="33" t="s">
        <v>469</v>
      </c>
      <c r="C771" s="33">
        <v>18456788.23456886</v>
      </c>
      <c r="D771" s="33">
        <v>4412</v>
      </c>
      <c r="F771" s="33" t="str" cm="1">
        <f t="array" aca="1" ref="F771" ca="1">_xlfn.TEXTJOIN("", TRUE, IF(ISERR(MID(B771, ROW(INDIRECT("1"&amp;":"&amp;LEN(B771))), 1) * 1), MID(B771, ROW(INDIRECT("1"&amp;":"&amp;LEN(B771))), 1), ""))</f>
        <v>ofr</v>
      </c>
    </row>
    <row r="772" spans="1:6">
      <c r="A772" s="33" t="s">
        <v>135</v>
      </c>
      <c r="B772" s="33" t="s">
        <v>344</v>
      </c>
      <c r="C772" s="33">
        <v>52339.709999999817</v>
      </c>
      <c r="D772" s="33">
        <v>6</v>
      </c>
      <c r="F772" s="33" t="str" cm="1">
        <f t="array" aca="1" ref="F772" ca="1">_xlfn.TEXTJOIN("", TRUE, IF(ISERR(MID(B772, ROW(INDIRECT("1"&amp;":"&amp;LEN(B772))), 1) * 1), MID(B772, ROW(INDIRECT("1"&amp;":"&amp;LEN(B772))), 1), ""))</f>
        <v>ofr</v>
      </c>
    </row>
    <row r="773" spans="1:6">
      <c r="A773" s="33" t="s">
        <v>128</v>
      </c>
      <c r="B773" s="33" t="s">
        <v>532</v>
      </c>
      <c r="C773" s="33">
        <v>8254682.4800000004</v>
      </c>
      <c r="D773" s="33">
        <v>13</v>
      </c>
      <c r="F773" s="33" t="str" cm="1">
        <f t="array" aca="1" ref="F773" ca="1">_xlfn.TEXTJOIN("", TRUE, IF(ISERR(MID(B773, ROW(INDIRECT("1"&amp;":"&amp;LEN(B773))), 1) * 1), MID(B773, ROW(INDIRECT("1"&amp;":"&amp;LEN(B773))), 1), ""))</f>
        <v>nrn</v>
      </c>
    </row>
    <row r="774" spans="1:6">
      <c r="A774" s="33" t="s">
        <v>134</v>
      </c>
      <c r="B774" s="33" t="s">
        <v>619</v>
      </c>
      <c r="C774" s="33">
        <v>1053275.4428488179</v>
      </c>
      <c r="D774" s="33">
        <v>126</v>
      </c>
      <c r="F774" s="33" t="str" cm="1">
        <f t="array" aca="1" ref="F774" ca="1">_xlfn.TEXTJOIN("", TRUE, IF(ISERR(MID(B774, ROW(INDIRECT("1"&amp;":"&amp;LEN(B774))), 1) * 1), MID(B774, ROW(INDIRECT("1"&amp;":"&amp;LEN(B774))), 1), ""))</f>
        <v>moe</v>
      </c>
    </row>
    <row r="775" spans="1:6">
      <c r="A775" s="33" t="s">
        <v>135</v>
      </c>
      <c r="B775" s="33" t="s">
        <v>342</v>
      </c>
      <c r="C775" s="33">
        <v>15947.409999999891</v>
      </c>
      <c r="D775" s="33">
        <v>3</v>
      </c>
      <c r="F775" s="33" t="str" cm="1">
        <f t="array" aca="1" ref="F775" ca="1">_xlfn.TEXTJOIN("", TRUE, IF(ISERR(MID(B775, ROW(INDIRECT("1"&amp;":"&amp;LEN(B775))), 1) * 1), MID(B775, ROW(INDIRECT("1"&amp;":"&amp;LEN(B775))), 1), ""))</f>
        <v>lyd</v>
      </c>
    </row>
    <row r="776" spans="1:6">
      <c r="A776" s="33" t="s">
        <v>135</v>
      </c>
      <c r="B776" s="33" t="s">
        <v>627</v>
      </c>
      <c r="C776" s="33">
        <v>5540.6999999999553</v>
      </c>
      <c r="D776" s="33">
        <v>1</v>
      </c>
      <c r="F776" s="33" t="str" cm="1">
        <f t="array" aca="1" ref="F776" ca="1">_xlfn.TEXTJOIN("", TRUE, IF(ISERR(MID(B776, ROW(INDIRECT("1"&amp;":"&amp;LEN(B776))), 1) * 1), MID(B776, ROW(INDIRECT("1"&amp;":"&amp;LEN(B776))), 1), ""))</f>
        <v>wt</v>
      </c>
    </row>
    <row r="777" spans="1:6">
      <c r="A777" s="33" t="s">
        <v>131</v>
      </c>
      <c r="B777" s="33" t="s">
        <v>548</v>
      </c>
      <c r="C777" s="33">
        <v>965731.92999999376</v>
      </c>
      <c r="D777" s="33">
        <v>282</v>
      </c>
      <c r="F777" s="33" t="str" cm="1">
        <f t="array" aca="1" ref="F777" ca="1">_xlfn.TEXTJOIN("", TRUE, IF(ISERR(MID(B777, ROW(INDIRECT("1"&amp;":"&amp;LEN(B777))), 1) * 1), MID(B777, ROW(INDIRECT("1"&amp;":"&amp;LEN(B777))), 1), ""))</f>
        <v>rwt</v>
      </c>
    </row>
    <row r="778" spans="1:6">
      <c r="A778" s="33" t="s">
        <v>134</v>
      </c>
      <c r="B778" s="33" t="s">
        <v>611</v>
      </c>
      <c r="C778" s="33">
        <v>51683.129999999757</v>
      </c>
      <c r="D778" s="33">
        <v>6</v>
      </c>
      <c r="F778" s="33" t="str" cm="1">
        <f t="array" aca="1" ref="F778" ca="1">_xlfn.TEXTJOIN("", TRUE, IF(ISERR(MID(B778, ROW(INDIRECT("1"&amp;":"&amp;LEN(B778))), 1) * 1), MID(B778, ROW(INDIRECT("1"&amp;":"&amp;LEN(B778))), 1), ""))</f>
        <v>wo</v>
      </c>
    </row>
    <row r="779" spans="1:6">
      <c r="A779" s="33" t="s">
        <v>135</v>
      </c>
      <c r="B779" s="33" t="s">
        <v>490</v>
      </c>
      <c r="C779" s="33">
        <v>25722.80999999987</v>
      </c>
      <c r="D779" s="33">
        <v>2</v>
      </c>
      <c r="F779" s="33" t="str" cm="1">
        <f t="array" aca="1" ref="F779" ca="1">_xlfn.TEXTJOIN("", TRUE, IF(ISERR(MID(B779, ROW(INDIRECT("1"&amp;":"&amp;LEN(B779))), 1) * 1), MID(B779, ROW(INDIRECT("1"&amp;":"&amp;LEN(B779))), 1), ""))</f>
        <v>epg</v>
      </c>
    </row>
    <row r="780" spans="1:6">
      <c r="A780" s="33" t="s">
        <v>128</v>
      </c>
      <c r="B780" s="33" t="s">
        <v>628</v>
      </c>
      <c r="C780" s="33">
        <v>31611.40999999996</v>
      </c>
      <c r="D780" s="33">
        <v>1</v>
      </c>
      <c r="F780" s="33" t="str" cm="1">
        <f t="array" aca="1" ref="F780" ca="1">_xlfn.TEXTJOIN("", TRUE, IF(ISERR(MID(B780, ROW(INDIRECT("1"&amp;":"&amp;LEN(B780))), 1) * 1), MID(B780, ROW(INDIRECT("1"&amp;":"&amp;LEN(B780))), 1), ""))</f>
        <v>lys</v>
      </c>
    </row>
    <row r="781" spans="1:6">
      <c r="A781" s="33" t="s">
        <v>131</v>
      </c>
      <c r="B781" s="33" t="s">
        <v>582</v>
      </c>
      <c r="C781" s="33">
        <v>17451542.0983635</v>
      </c>
      <c r="D781" s="33">
        <v>3750</v>
      </c>
      <c r="F781" s="33" t="str" cm="1">
        <f t="array" aca="1" ref="F781" ca="1">_xlfn.TEXTJOIN("", TRUE, IF(ISERR(MID(B781, ROW(INDIRECT("1"&amp;":"&amp;LEN(B781))), 1) * 1), MID(B781, ROW(INDIRECT("1"&amp;":"&amp;LEN(B781))), 1), ""))</f>
        <v>wn</v>
      </c>
    </row>
    <row r="782" spans="1:6">
      <c r="A782" s="33" t="s">
        <v>288</v>
      </c>
      <c r="B782" s="33" t="s">
        <v>305</v>
      </c>
      <c r="C782" s="33">
        <v>23613.789999999779</v>
      </c>
      <c r="D782" s="33">
        <v>7</v>
      </c>
      <c r="F782" s="33" t="str" cm="1">
        <f t="array" aca="1" ref="F782" ca="1">_xlfn.TEXTJOIN("", TRUE, IF(ISERR(MID(B782, ROW(INDIRECT("1"&amp;":"&amp;LEN(B782))), 1) * 1), MID(B782, ROW(INDIRECT("1"&amp;":"&amp;LEN(B782))), 1), ""))</f>
        <v>hpk</v>
      </c>
    </row>
    <row r="783" spans="1:6">
      <c r="A783" s="33" t="s">
        <v>135</v>
      </c>
      <c r="B783" s="33" t="s">
        <v>629</v>
      </c>
      <c r="C783" s="33">
        <v>189283.40349199349</v>
      </c>
      <c r="D783" s="33">
        <v>13</v>
      </c>
      <c r="F783" s="33" t="str" cm="1">
        <f t="array" aca="1" ref="F783" ca="1">_xlfn.TEXTJOIN("", TRUE, IF(ISERR(MID(B783, ROW(INDIRECT("1"&amp;":"&amp;LEN(B783))), 1) * 1), MID(B783, ROW(INDIRECT("1"&amp;":"&amp;LEN(B783))), 1), ""))</f>
        <v>ruba</v>
      </c>
    </row>
    <row r="784" spans="1:6">
      <c r="B784" s="33" t="s">
        <v>543</v>
      </c>
      <c r="C784" s="33">
        <v>36108.59999999994</v>
      </c>
      <c r="D784" s="33">
        <v>9</v>
      </c>
      <c r="F784" s="33" t="str" cm="1">
        <f t="array" aca="1" ref="F784" ca="1">_xlfn.TEXTJOIN("", TRUE, IF(ISERR(MID(B784, ROW(INDIRECT("1"&amp;":"&amp;LEN(B784))), 1) * 1), MID(B784, ROW(INDIRECT("1"&amp;":"&amp;LEN(B784))), 1), ""))</f>
        <v>nrn</v>
      </c>
    </row>
    <row r="785" spans="1:6">
      <c r="A785" s="33" t="s">
        <v>288</v>
      </c>
      <c r="B785" s="33" t="s">
        <v>345</v>
      </c>
      <c r="C785" s="33">
        <v>30069.029999999351</v>
      </c>
      <c r="D785" s="33">
        <v>18</v>
      </c>
      <c r="F785" s="33" t="str" cm="1">
        <f t="array" aca="1" ref="F785" ca="1">_xlfn.TEXTJOIN("", TRUE, IF(ISERR(MID(B785, ROW(INDIRECT("1"&amp;":"&amp;LEN(B785))), 1) * 1), MID(B785, ROW(INDIRECT("1"&amp;":"&amp;LEN(B785))), 1), ""))</f>
        <v>nla</v>
      </c>
    </row>
    <row r="786" spans="1:6">
      <c r="A786" s="33" t="s">
        <v>128</v>
      </c>
      <c r="B786" s="33" t="s">
        <v>630</v>
      </c>
      <c r="C786" s="33">
        <v>174913.9253250575</v>
      </c>
      <c r="D786" s="33">
        <v>14</v>
      </c>
      <c r="F786" s="33" t="str" cm="1">
        <f t="array" aca="1" ref="F786" ca="1">_xlfn.TEXTJOIN("", TRUE, IF(ISERR(MID(B786, ROW(INDIRECT("1"&amp;":"&amp;LEN(B786))), 1) * 1), MID(B786, ROW(INDIRECT("1"&amp;":"&amp;LEN(B786))), 1), ""))</f>
        <v>bmb</v>
      </c>
    </row>
    <row r="787" spans="1:6">
      <c r="B787" s="33" t="s">
        <v>496</v>
      </c>
      <c r="C787" s="33">
        <v>26321.242688171878</v>
      </c>
      <c r="D787" s="33">
        <v>38</v>
      </c>
      <c r="F787" s="33" t="str" cm="1">
        <f t="array" aca="1" ref="F787" ca="1">_xlfn.TEXTJOIN("", TRUE, IF(ISERR(MID(B787, ROW(INDIRECT("1"&amp;":"&amp;LEN(B787))), 1) * 1), MID(B787, ROW(INDIRECT("1"&amp;":"&amp;LEN(B787))), 1), ""))</f>
        <v>wo</v>
      </c>
    </row>
    <row r="788" spans="1:6">
      <c r="A788" s="33" t="s">
        <v>135</v>
      </c>
      <c r="B788" s="33" t="s">
        <v>382</v>
      </c>
      <c r="C788" s="33">
        <v>4952.6099999999697</v>
      </c>
      <c r="D788" s="33">
        <v>1</v>
      </c>
      <c r="F788" s="33" t="str" cm="1">
        <f t="array" aca="1" ref="F788" ca="1">_xlfn.TEXTJOIN("", TRUE, IF(ISERR(MID(B788, ROW(INDIRECT("1"&amp;":"&amp;LEN(B788))), 1) * 1), MID(B788, ROW(INDIRECT("1"&amp;":"&amp;LEN(B788))), 1), ""))</f>
        <v>fgy</v>
      </c>
    </row>
    <row r="789" spans="1:6">
      <c r="A789" s="33" t="s">
        <v>131</v>
      </c>
      <c r="B789" s="33" t="s">
        <v>377</v>
      </c>
      <c r="C789" s="33">
        <v>25051991.21093341</v>
      </c>
      <c r="D789" s="33">
        <v>8311</v>
      </c>
      <c r="F789" s="33" t="str" cm="1">
        <f t="array" aca="1" ref="F789" ca="1">_xlfn.TEXTJOIN("", TRUE, IF(ISERR(MID(B789, ROW(INDIRECT("1"&amp;":"&amp;LEN(B789))), 1) * 1), MID(B789, ROW(INDIRECT("1"&amp;":"&amp;LEN(B789))), 1), ""))</f>
        <v>cln</v>
      </c>
    </row>
    <row r="790" spans="1:6">
      <c r="A790" s="33" t="s">
        <v>131</v>
      </c>
      <c r="B790" s="33" t="s">
        <v>415</v>
      </c>
      <c r="C790" s="33">
        <v>3807672.9802620062</v>
      </c>
      <c r="D790" s="33">
        <v>653</v>
      </c>
      <c r="F790" s="33" t="str" cm="1">
        <f t="array" aca="1" ref="F790" ca="1">_xlfn.TEXTJOIN("", TRUE, IF(ISERR(MID(B790, ROW(INDIRECT("1"&amp;":"&amp;LEN(B790))), 1) * 1), MID(B790, ROW(INDIRECT("1"&amp;":"&amp;LEN(B790))), 1), ""))</f>
        <v>lga</v>
      </c>
    </row>
    <row r="791" spans="1:6">
      <c r="A791" s="33" t="s">
        <v>131</v>
      </c>
      <c r="B791" s="33" t="s">
        <v>607</v>
      </c>
      <c r="C791" s="33">
        <v>2624204.8049484352</v>
      </c>
      <c r="D791" s="33">
        <v>649</v>
      </c>
      <c r="F791" s="33" t="str" cm="1">
        <f t="array" aca="1" ref="F791" ca="1">_xlfn.TEXTJOIN("", TRUE, IF(ISERR(MID(B791, ROW(INDIRECT("1"&amp;":"&amp;LEN(B791))), 1) * 1), MID(B791, ROW(INDIRECT("1"&amp;":"&amp;LEN(B791))), 1), ""))</f>
        <v>bra</v>
      </c>
    </row>
    <row r="792" spans="1:6">
      <c r="A792" s="33" t="s">
        <v>128</v>
      </c>
      <c r="B792" s="33" t="s">
        <v>387</v>
      </c>
      <c r="C792" s="33">
        <v>7282112.3749093674</v>
      </c>
      <c r="D792" s="33">
        <v>104</v>
      </c>
      <c r="F792" s="33" t="str" cm="1">
        <f t="array" aca="1" ref="F792" ca="1">_xlfn.TEXTJOIN("", TRUE, IF(ISERR(MID(B792, ROW(INDIRECT("1"&amp;":"&amp;LEN(B792))), 1) * 1), MID(B792, ROW(INDIRECT("1"&amp;":"&amp;LEN(B792))), 1), ""))</f>
        <v>cln</v>
      </c>
    </row>
    <row r="793" spans="1:6">
      <c r="A793" s="33" t="s">
        <v>128</v>
      </c>
      <c r="B793" s="33" t="s">
        <v>525</v>
      </c>
      <c r="C793" s="33">
        <v>8984637.4810646791</v>
      </c>
      <c r="D793" s="33">
        <v>336</v>
      </c>
      <c r="F793" s="33" t="str" cm="1">
        <f t="array" aca="1" ref="F793" ca="1">_xlfn.TEXTJOIN("", TRUE, IF(ISERR(MID(B793, ROW(INDIRECT("1"&amp;":"&amp;LEN(B793))), 1) * 1), MID(B793, ROW(INDIRECT("1"&amp;":"&amp;LEN(B793))), 1), ""))</f>
        <v>ftr</v>
      </c>
    </row>
    <row r="794" spans="1:6">
      <c r="A794" s="33" t="s">
        <v>131</v>
      </c>
      <c r="B794" s="33" t="s">
        <v>631</v>
      </c>
      <c r="C794" s="33">
        <v>97850.584705226604</v>
      </c>
      <c r="D794" s="33">
        <v>89</v>
      </c>
      <c r="F794" s="33" t="str" cm="1">
        <f t="array" aca="1" ref="F794" ca="1">_xlfn.TEXTJOIN("", TRUE, IF(ISERR(MID(B794, ROW(INDIRECT("1"&amp;":"&amp;LEN(B794))), 1) * 1), MID(B794, ROW(INDIRECT("1"&amp;":"&amp;LEN(B794))), 1), ""))</f>
        <v>klo</v>
      </c>
    </row>
    <row r="795" spans="1:6">
      <c r="A795" s="33" t="s">
        <v>135</v>
      </c>
      <c r="B795" s="33" t="s">
        <v>300</v>
      </c>
      <c r="C795" s="33">
        <v>250.6199999999688</v>
      </c>
      <c r="D795" s="33">
        <v>1</v>
      </c>
      <c r="F795" s="33" t="str" cm="1">
        <f t="array" aca="1" ref="F795" ca="1">_xlfn.TEXTJOIN("", TRUE, IF(ISERR(MID(B795, ROW(INDIRECT("1"&amp;":"&amp;LEN(B795))), 1) * 1), MID(B795, ROW(INDIRECT("1"&amp;":"&amp;LEN(B795))), 1), ""))</f>
        <v>ofr</v>
      </c>
    </row>
    <row r="796" spans="1:6">
      <c r="A796" s="33" t="s">
        <v>134</v>
      </c>
      <c r="B796" s="33" t="s">
        <v>612</v>
      </c>
      <c r="C796" s="33">
        <v>966080.48154580651</v>
      </c>
      <c r="D796" s="33">
        <v>75</v>
      </c>
      <c r="F796" s="33" t="str" cm="1">
        <f t="array" aca="1" ref="F796" ca="1">_xlfn.TEXTJOIN("", TRUE, IF(ISERR(MID(B796, ROW(INDIRECT("1"&amp;":"&amp;LEN(B796))), 1) * 1), MID(B796, ROW(INDIRECT("1"&amp;":"&amp;LEN(B796))), 1), ""))</f>
        <v>mwl</v>
      </c>
    </row>
    <row r="797" spans="1:6">
      <c r="A797" s="33" t="s">
        <v>288</v>
      </c>
      <c r="B797" s="33" t="s">
        <v>348</v>
      </c>
      <c r="C797" s="33">
        <v>86032.065172412767</v>
      </c>
      <c r="D797" s="33">
        <v>28</v>
      </c>
      <c r="F797" s="33" t="str" cm="1">
        <f t="array" aca="1" ref="F797" ca="1">_xlfn.TEXTJOIN("", TRUE, IF(ISERR(MID(B797, ROW(INDIRECT("1"&amp;":"&amp;LEN(B797))), 1) * 1), MID(B797, ROW(INDIRECT("1"&amp;":"&amp;LEN(B797))), 1), ""))</f>
        <v>bdl</v>
      </c>
    </row>
    <row r="798" spans="1:6">
      <c r="A798" s="33" t="s">
        <v>135</v>
      </c>
      <c r="B798" s="33" t="s">
        <v>527</v>
      </c>
      <c r="C798" s="33">
        <v>201122.31963317571</v>
      </c>
      <c r="D798" s="33">
        <v>20</v>
      </c>
      <c r="F798" s="33" t="str" cm="1">
        <f t="array" aca="1" ref="F798" ca="1">_xlfn.TEXTJOIN("", TRUE, IF(ISERR(MID(B798, ROW(INDIRECT("1"&amp;":"&amp;LEN(B798))), 1) * 1), MID(B798, ROW(INDIRECT("1"&amp;":"&amp;LEN(B798))), 1), ""))</f>
        <v>epg</v>
      </c>
    </row>
    <row r="799" spans="1:6">
      <c r="A799" s="33" t="s">
        <v>128</v>
      </c>
      <c r="B799" s="33" t="s">
        <v>332</v>
      </c>
      <c r="C799" s="33">
        <v>6173474.1124291467</v>
      </c>
      <c r="D799" s="33">
        <v>95</v>
      </c>
      <c r="F799" s="33" t="str" cm="1">
        <f t="array" aca="1" ref="F799" ca="1">_xlfn.TEXTJOIN("", TRUE, IF(ISERR(MID(B799, ROW(INDIRECT("1"&amp;":"&amp;LEN(B799))), 1) * 1), MID(B799, ROW(INDIRECT("1"&amp;":"&amp;LEN(B799))), 1), ""))</f>
        <v>tgn</v>
      </c>
    </row>
    <row r="800" spans="1:6">
      <c r="B800" s="33" t="s">
        <v>497</v>
      </c>
      <c r="C800" s="33">
        <v>11374.02394410337</v>
      </c>
      <c r="D800" s="33">
        <v>16</v>
      </c>
      <c r="F800" s="33" t="str" cm="1">
        <f t="array" aca="1" ref="F800" ca="1">_xlfn.TEXTJOIN("", TRUE, IF(ISERR(MID(B800, ROW(INDIRECT("1"&amp;":"&amp;LEN(B800))), 1) * 1), MID(B800, ROW(INDIRECT("1"&amp;":"&amp;LEN(B800))), 1), ""))</f>
        <v>moe</v>
      </c>
    </row>
    <row r="801" spans="1:6">
      <c r="A801" s="33" t="s">
        <v>135</v>
      </c>
      <c r="B801" s="33" t="s">
        <v>598</v>
      </c>
      <c r="C801" s="33">
        <v>8297.909999999958</v>
      </c>
      <c r="D801" s="33">
        <v>2</v>
      </c>
      <c r="F801" s="33" t="str" cm="1">
        <f t="array" aca="1" ref="F801" ca="1">_xlfn.TEXTJOIN("", TRUE, IF(ISERR(MID(B801, ROW(INDIRECT("1"&amp;":"&amp;LEN(B801))), 1) * 1), MID(B801, ROW(INDIRECT("1"&amp;":"&amp;LEN(B801))), 1), ""))</f>
        <v>drn</v>
      </c>
    </row>
    <row r="802" spans="1:6">
      <c r="B802" s="33" t="s">
        <v>581</v>
      </c>
      <c r="C802" s="33">
        <v>46461.219124668263</v>
      </c>
      <c r="D802" s="33">
        <v>29</v>
      </c>
      <c r="F802" s="33" t="str" cm="1">
        <f t="array" aca="1" ref="F802" ca="1">_xlfn.TEXTJOIN("", TRUE, IF(ISERR(MID(B802, ROW(INDIRECT("1"&amp;":"&amp;LEN(B802))), 1) * 1), MID(B802, ROW(INDIRECT("1"&amp;":"&amp;LEN(B802))), 1), ""))</f>
        <v>wn</v>
      </c>
    </row>
    <row r="803" spans="1:6">
      <c r="A803" s="33" t="s">
        <v>288</v>
      </c>
      <c r="B803" s="33" t="s">
        <v>292</v>
      </c>
      <c r="C803" s="33">
        <v>85005.639999999243</v>
      </c>
      <c r="D803" s="33">
        <v>23</v>
      </c>
      <c r="F803" s="33" t="str" cm="1">
        <f t="array" aca="1" ref="F803" ca="1">_xlfn.TEXTJOIN("", TRUE, IF(ISERR(MID(B803, ROW(INDIRECT("1"&amp;":"&amp;LEN(B803))), 1) * 1), MID(B803, ROW(INDIRECT("1"&amp;":"&amp;LEN(B803))), 1), ""))</f>
        <v>wgl</v>
      </c>
    </row>
    <row r="804" spans="1:6">
      <c r="A804" s="33" t="s">
        <v>135</v>
      </c>
      <c r="B804" s="33" t="s">
        <v>613</v>
      </c>
      <c r="C804" s="33">
        <v>264831.37492674921</v>
      </c>
      <c r="D804" s="33">
        <v>23</v>
      </c>
      <c r="F804" s="33" t="str" cm="1">
        <f t="array" aca="1" ref="F804" ca="1">_xlfn.TEXTJOIN("", TRUE, IF(ISERR(MID(B804, ROW(INDIRECT("1"&amp;":"&amp;LEN(B804))), 1) * 1), MID(B804, ROW(INDIRECT("1"&amp;":"&amp;LEN(B804))), 1), ""))</f>
        <v>ftr</v>
      </c>
    </row>
    <row r="805" spans="1:6">
      <c r="A805" s="33" t="s">
        <v>288</v>
      </c>
      <c r="B805" s="33" t="s">
        <v>334</v>
      </c>
      <c r="C805" s="33">
        <v>5653.4299999999039</v>
      </c>
      <c r="D805" s="33">
        <v>3</v>
      </c>
      <c r="F805" s="33" t="str" cm="1">
        <f t="array" aca="1" ref="F805" ca="1">_xlfn.TEXTJOIN("", TRUE, IF(ISERR(MID(B805, ROW(INDIRECT("1"&amp;":"&amp;LEN(B805))), 1) * 1), MID(B805, ROW(INDIRECT("1"&amp;":"&amp;LEN(B805))), 1), ""))</f>
        <v>mjg</v>
      </c>
    </row>
    <row r="806" spans="1:6">
      <c r="A806" s="33" t="s">
        <v>131</v>
      </c>
      <c r="B806" s="33" t="s">
        <v>625</v>
      </c>
      <c r="C806" s="33">
        <v>526.19999999998731</v>
      </c>
      <c r="D806" s="33">
        <v>1</v>
      </c>
      <c r="F806" s="33" t="str" cm="1">
        <f t="array" aca="1" ref="F806" ca="1">_xlfn.TEXTJOIN("", TRUE, IF(ISERR(MID(B806, ROW(INDIRECT("1"&amp;":"&amp;LEN(B806))), 1) * 1), MID(B806, ROW(INDIRECT("1"&amp;":"&amp;LEN(B806))), 1), ""))</f>
        <v>klo</v>
      </c>
    </row>
    <row r="807" spans="1:6">
      <c r="A807" s="33" t="s">
        <v>128</v>
      </c>
      <c r="B807" s="33" t="s">
        <v>473</v>
      </c>
      <c r="C807" s="33">
        <v>18408618.713847172</v>
      </c>
      <c r="D807" s="33">
        <v>182</v>
      </c>
      <c r="F807" s="33" t="str" cm="1">
        <f t="array" aca="1" ref="F807" ca="1">_xlfn.TEXTJOIN("", TRUE, IF(ISERR(MID(B807, ROW(INDIRECT("1"&amp;":"&amp;LEN(B807))), 1) * 1), MID(B807, ROW(INDIRECT("1"&amp;":"&amp;LEN(B807))), 1), ""))</f>
        <v>cln</v>
      </c>
    </row>
    <row r="808" spans="1:6">
      <c r="A808" s="33" t="s">
        <v>288</v>
      </c>
      <c r="B808" s="33" t="s">
        <v>611</v>
      </c>
      <c r="C808" s="33">
        <v>11132.68999999986</v>
      </c>
      <c r="D808" s="33">
        <v>4</v>
      </c>
      <c r="F808" s="33" t="str" cm="1">
        <f t="array" aca="1" ref="F808" ca="1">_xlfn.TEXTJOIN("", TRUE, IF(ISERR(MID(B808, ROW(INDIRECT("1"&amp;":"&amp;LEN(B808))), 1) * 1), MID(B808, ROW(INDIRECT("1"&amp;":"&amp;LEN(B808))), 1), ""))</f>
        <v>wo</v>
      </c>
    </row>
    <row r="809" spans="1:6">
      <c r="A809" s="33" t="s">
        <v>128</v>
      </c>
      <c r="B809" s="33" t="s">
        <v>632</v>
      </c>
      <c r="C809" s="33">
        <v>28127.07999999986</v>
      </c>
      <c r="D809" s="33">
        <v>5</v>
      </c>
      <c r="F809" s="33" t="str" cm="1">
        <f t="array" aca="1" ref="F809" ca="1">_xlfn.TEXTJOIN("", TRUE, IF(ISERR(MID(B809, ROW(INDIRECT("1"&amp;":"&amp;LEN(B809))), 1) * 1), MID(B809, ROW(INDIRECT("1"&amp;":"&amp;LEN(B809))), 1), ""))</f>
        <v>yn</v>
      </c>
    </row>
    <row r="810" spans="1:6">
      <c r="A810" s="33" t="s">
        <v>288</v>
      </c>
      <c r="B810" s="33" t="s">
        <v>612</v>
      </c>
      <c r="C810" s="33">
        <v>19701.599999999831</v>
      </c>
      <c r="D810" s="33">
        <v>5</v>
      </c>
      <c r="F810" s="33" t="str" cm="1">
        <f t="array" aca="1" ref="F810" ca="1">_xlfn.TEXTJOIN("", TRUE, IF(ISERR(MID(B810, ROW(INDIRECT("1"&amp;":"&amp;LEN(B810))), 1) * 1), MID(B810, ROW(INDIRECT("1"&amp;":"&amp;LEN(B810))), 1), ""))</f>
        <v>mwl</v>
      </c>
    </row>
    <row r="811" spans="1:6">
      <c r="A811" s="33" t="s">
        <v>131</v>
      </c>
      <c r="B811" s="33" t="s">
        <v>559</v>
      </c>
      <c r="C811" s="33">
        <v>7880580.6899025822</v>
      </c>
      <c r="D811" s="33">
        <v>1786</v>
      </c>
      <c r="F811" s="33" t="str" cm="1">
        <f t="array" aca="1" ref="F811" ca="1">_xlfn.TEXTJOIN("", TRUE, IF(ISERR(MID(B811, ROW(INDIRECT("1"&amp;":"&amp;LEN(B811))), 1) * 1), MID(B811, ROW(INDIRECT("1"&amp;":"&amp;LEN(B811))), 1), ""))</f>
        <v>wots</v>
      </c>
    </row>
    <row r="812" spans="1:6">
      <c r="A812" s="33" t="s">
        <v>128</v>
      </c>
      <c r="B812" s="33" t="s">
        <v>633</v>
      </c>
      <c r="C812" s="33">
        <v>5598797.6199999964</v>
      </c>
      <c r="D812" s="33">
        <v>126</v>
      </c>
      <c r="F812" s="33" t="str" cm="1">
        <f t="array" aca="1" ref="F812" ca="1">_xlfn.TEXTJOIN("", TRUE, IF(ISERR(MID(B812, ROW(INDIRECT("1"&amp;":"&amp;LEN(B812))), 1) * 1), MID(B812, ROW(INDIRECT("1"&amp;":"&amp;LEN(B812))), 1), ""))</f>
        <v>tgn</v>
      </c>
    </row>
    <row r="813" spans="1:6">
      <c r="A813" s="33" t="s">
        <v>288</v>
      </c>
      <c r="B813" s="33" t="s">
        <v>314</v>
      </c>
      <c r="C813" s="33">
        <v>6277.1699999998837</v>
      </c>
      <c r="D813" s="33">
        <v>3</v>
      </c>
      <c r="F813" s="33" t="str" cm="1">
        <f t="array" aca="1" ref="F813" ca="1">_xlfn.TEXTJOIN("", TRUE, IF(ISERR(MID(B813, ROW(INDIRECT("1"&amp;":"&amp;LEN(B813))), 1) * 1), MID(B813, ROW(INDIRECT("1"&amp;":"&amp;LEN(B813))), 1), ""))</f>
        <v>mfa</v>
      </c>
    </row>
    <row r="814" spans="1:6">
      <c r="A814" s="33" t="s">
        <v>288</v>
      </c>
      <c r="B814" s="33" t="s">
        <v>405</v>
      </c>
      <c r="C814" s="33">
        <v>63005.819999998726</v>
      </c>
      <c r="D814" s="33">
        <v>38</v>
      </c>
      <c r="F814" s="33" t="str" cm="1">
        <f t="array" aca="1" ref="F814" ca="1">_xlfn.TEXTJOIN("", TRUE, IF(ISERR(MID(B814, ROW(INDIRECT("1"&amp;":"&amp;LEN(B814))), 1) * 1), MID(B814, ROW(INDIRECT("1"&amp;":"&amp;LEN(B814))), 1), ""))</f>
        <v>bra</v>
      </c>
    </row>
    <row r="815" spans="1:6">
      <c r="A815" s="33" t="s">
        <v>134</v>
      </c>
      <c r="B815" s="33" t="s">
        <v>624</v>
      </c>
      <c r="C815" s="33">
        <v>247623.0299999984</v>
      </c>
      <c r="D815" s="33">
        <v>51</v>
      </c>
      <c r="F815" s="33" t="str" cm="1">
        <f t="array" aca="1" ref="F815" ca="1">_xlfn.TEXTJOIN("", TRUE, IF(ISERR(MID(B815, ROW(INDIRECT("1"&amp;":"&amp;LEN(B815))), 1) * 1), MID(B815, ROW(INDIRECT("1"&amp;":"&amp;LEN(B815))), 1), ""))</f>
        <v>bdl</v>
      </c>
    </row>
    <row r="816" spans="1:6">
      <c r="A816" s="33" t="s">
        <v>135</v>
      </c>
      <c r="B816" s="33" t="s">
        <v>445</v>
      </c>
      <c r="C816" s="33">
        <v>6299826.6899999985</v>
      </c>
      <c r="D816" s="33">
        <v>33</v>
      </c>
      <c r="F816" s="33" t="str" cm="1">
        <f t="array" aca="1" ref="F816" ca="1">_xlfn.TEXTJOIN("", TRUE, IF(ISERR(MID(B816, ROW(INDIRECT("1"&amp;":"&amp;LEN(B816))), 1) * 1), MID(B816, ROW(INDIRECT("1"&amp;":"&amp;LEN(B816))), 1), ""))</f>
        <v>wn</v>
      </c>
    </row>
    <row r="817" spans="1:6">
      <c r="B817" s="33" t="s">
        <v>634</v>
      </c>
      <c r="C817" s="33">
        <v>155.92258064516</v>
      </c>
      <c r="D817" s="33">
        <v>1</v>
      </c>
      <c r="F817" s="33" t="str" cm="1">
        <f t="array" aca="1" ref="F817" ca="1">_xlfn.TEXTJOIN("", TRUE, IF(ISERR(MID(B817, ROW(INDIRECT("1"&amp;":"&amp;LEN(B817))), 1) * 1), MID(B817, ROW(INDIRECT("1"&amp;":"&amp;LEN(B817))), 1), ""))</f>
        <v>mby</v>
      </c>
    </row>
    <row r="818" spans="1:6">
      <c r="A818" s="33" t="s">
        <v>134</v>
      </c>
      <c r="B818" s="33" t="s">
        <v>432</v>
      </c>
      <c r="C818" s="33">
        <v>2419763.5413394752</v>
      </c>
      <c r="D818" s="33">
        <v>305</v>
      </c>
      <c r="F818" s="33" t="str" cm="1">
        <f t="array" aca="1" ref="F818" ca="1">_xlfn.TEXTJOIN("", TRUE, IF(ISERR(MID(B818, ROW(INDIRECT("1"&amp;":"&amp;LEN(B818))), 1) * 1), MID(B818, ROW(INDIRECT("1"&amp;":"&amp;LEN(B818))), 1), ""))</f>
        <v>ofr</v>
      </c>
    </row>
    <row r="819" spans="1:6">
      <c r="A819" s="33" t="s">
        <v>288</v>
      </c>
      <c r="B819" s="33" t="s">
        <v>316</v>
      </c>
      <c r="C819" s="33">
        <v>86458.677333331987</v>
      </c>
      <c r="D819" s="33">
        <v>42</v>
      </c>
      <c r="F819" s="33" t="str" cm="1">
        <f t="array" aca="1" ref="F819" ca="1">_xlfn.TEXTJOIN("", TRUE, IF(ISERR(MID(B819, ROW(INDIRECT("1"&amp;":"&amp;LEN(B819))), 1) * 1), MID(B819, ROW(INDIRECT("1"&amp;":"&amp;LEN(B819))), 1), ""))</f>
        <v>cre</v>
      </c>
    </row>
    <row r="820" spans="1:6">
      <c r="A820" s="33" t="s">
        <v>288</v>
      </c>
      <c r="B820" s="33" t="s">
        <v>546</v>
      </c>
      <c r="C820" s="33">
        <v>84001.529999999111</v>
      </c>
      <c r="D820" s="33">
        <v>23</v>
      </c>
      <c r="F820" s="33" t="str" cm="1">
        <f t="array" aca="1" ref="F820" ca="1">_xlfn.TEXTJOIN("", TRUE, IF(ISERR(MID(B820, ROW(INDIRECT("1"&amp;":"&amp;LEN(B820))), 1) * 1), MID(B820, ROW(INDIRECT("1"&amp;":"&amp;LEN(B820))), 1), ""))</f>
        <v>hpk</v>
      </c>
    </row>
    <row r="821" spans="1:6">
      <c r="A821" s="33" t="s">
        <v>131</v>
      </c>
      <c r="B821" s="33" t="s">
        <v>577</v>
      </c>
      <c r="C821" s="33">
        <v>8260262.5706623597</v>
      </c>
      <c r="D821" s="33">
        <v>1824</v>
      </c>
      <c r="F821" s="33" t="str" cm="1">
        <f t="array" aca="1" ref="F821" ca="1">_xlfn.TEXTJOIN("", TRUE, IF(ISERR(MID(B821, ROW(INDIRECT("1"&amp;":"&amp;LEN(B821))), 1) * 1), MID(B821, ROW(INDIRECT("1"&amp;":"&amp;LEN(B821))), 1), ""))</f>
        <v>bra</v>
      </c>
    </row>
    <row r="822" spans="1:6">
      <c r="B822" s="33" t="s">
        <v>364</v>
      </c>
      <c r="C822" s="33">
        <v>12637.752307692201</v>
      </c>
      <c r="D822" s="33">
        <v>26</v>
      </c>
      <c r="F822" s="33" t="str" cm="1">
        <f t="array" aca="1" ref="F822" ca="1">_xlfn.TEXTJOIN("", TRUE, IF(ISERR(MID(B822, ROW(INDIRECT("1"&amp;":"&amp;LEN(B822))), 1) * 1), MID(B822, ROW(INDIRECT("1"&amp;":"&amp;LEN(B822))), 1), ""))</f>
        <v>cyn</v>
      </c>
    </row>
    <row r="823" spans="1:6">
      <c r="A823" s="33" t="s">
        <v>304</v>
      </c>
      <c r="B823" s="33" t="s">
        <v>459</v>
      </c>
      <c r="C823" s="33">
        <v>2443513.25</v>
      </c>
      <c r="D823" s="33">
        <v>2</v>
      </c>
      <c r="F823" s="33" t="str" cm="1">
        <f t="array" aca="1" ref="F823" ca="1">_xlfn.TEXTJOIN("", TRUE, IF(ISERR(MID(B823, ROW(INDIRECT("1"&amp;":"&amp;LEN(B823))), 1) * 1), MID(B823, ROW(INDIRECT("1"&amp;":"&amp;LEN(B823))), 1), ""))</f>
        <v>wgl</v>
      </c>
    </row>
    <row r="824" spans="1:6">
      <c r="A824" s="33" t="s">
        <v>288</v>
      </c>
      <c r="B824" s="33" t="s">
        <v>570</v>
      </c>
      <c r="C824" s="33">
        <v>69610.829999999114</v>
      </c>
      <c r="D824" s="33">
        <v>24</v>
      </c>
      <c r="F824" s="33" t="str" cm="1">
        <f t="array" aca="1" ref="F824" ca="1">_xlfn.TEXTJOIN("", TRUE, IF(ISERR(MID(B824, ROW(INDIRECT("1"&amp;":"&amp;LEN(B824))), 1) * 1), MID(B824, ROW(INDIRECT("1"&amp;":"&amp;LEN(B824))), 1), ""))</f>
        <v>wgi</v>
      </c>
    </row>
    <row r="825" spans="1:6">
      <c r="A825" s="33" t="s">
        <v>128</v>
      </c>
      <c r="B825" s="33" t="s">
        <v>443</v>
      </c>
      <c r="C825" s="33">
        <v>11961206.94398186</v>
      </c>
      <c r="D825" s="33">
        <v>269</v>
      </c>
      <c r="F825" s="33" t="str" cm="1">
        <f t="array" aca="1" ref="F825" ca="1">_xlfn.TEXTJOIN("", TRUE, IF(ISERR(MID(B825, ROW(INDIRECT("1"&amp;":"&amp;LEN(B825))), 1) * 1), MID(B825, ROW(INDIRECT("1"&amp;":"&amp;LEN(B825))), 1), ""))</f>
        <v>klo</v>
      </c>
    </row>
    <row r="826" spans="1:6">
      <c r="A826" s="33" t="s">
        <v>134</v>
      </c>
      <c r="B826" s="33" t="s">
        <v>556</v>
      </c>
      <c r="C826" s="33">
        <v>379625.33266752458</v>
      </c>
      <c r="D826" s="33">
        <v>36</v>
      </c>
      <c r="F826" s="33" t="str" cm="1">
        <f t="array" aca="1" ref="F826" ca="1">_xlfn.TEXTJOIN("", TRUE, IF(ISERR(MID(B826, ROW(INDIRECT("1"&amp;":"&amp;LEN(B826))), 1) * 1), MID(B826, ROW(INDIRECT("1"&amp;":"&amp;LEN(B826))), 1), ""))</f>
        <v>drn</v>
      </c>
    </row>
    <row r="827" spans="1:6">
      <c r="A827" s="33" t="s">
        <v>131</v>
      </c>
      <c r="B827" s="33" t="s">
        <v>583</v>
      </c>
      <c r="C827" s="33">
        <v>1941843.6289999869</v>
      </c>
      <c r="D827" s="33">
        <v>510</v>
      </c>
      <c r="F827" s="33" t="str" cm="1">
        <f t="array" aca="1" ref="F827" ca="1">_xlfn.TEXTJOIN("", TRUE, IF(ISERR(MID(B827, ROW(INDIRECT("1"&amp;":"&amp;LEN(B827))), 1) * 1), MID(B827, ROW(INDIRECT("1"&amp;":"&amp;LEN(B827))), 1), ""))</f>
        <v>bwr</v>
      </c>
    </row>
    <row r="828" spans="1:6">
      <c r="B828" s="33" t="s">
        <v>602</v>
      </c>
      <c r="C828" s="33">
        <v>42684.672580645049</v>
      </c>
      <c r="D828" s="33">
        <v>22</v>
      </c>
      <c r="F828" s="33" t="str" cm="1">
        <f t="array" aca="1" ref="F828" ca="1">_xlfn.TEXTJOIN("", TRUE, IF(ISERR(MID(B828, ROW(INDIRECT("1"&amp;":"&amp;LEN(B828))), 1) * 1), MID(B828, ROW(INDIRECT("1"&amp;":"&amp;LEN(B828))), 1), ""))</f>
        <v>llg</v>
      </c>
    </row>
    <row r="829" spans="1:6">
      <c r="A829" s="33" t="s">
        <v>135</v>
      </c>
      <c r="B829" s="33" t="s">
        <v>531</v>
      </c>
      <c r="C829" s="33">
        <v>709809.95999999985</v>
      </c>
      <c r="D829" s="33">
        <v>3</v>
      </c>
      <c r="F829" s="33" t="str" cm="1">
        <f t="array" aca="1" ref="F829" ca="1">_xlfn.TEXTJOIN("", TRUE, IF(ISERR(MID(B829, ROW(INDIRECT("1"&amp;":"&amp;LEN(B829))), 1) * 1), MID(B829, ROW(INDIRECT("1"&amp;":"&amp;LEN(B829))), 1), ""))</f>
        <v>drn</v>
      </c>
    </row>
    <row r="830" spans="1:6">
      <c r="A830" s="33" t="s">
        <v>135</v>
      </c>
      <c r="B830" s="33" t="s">
        <v>635</v>
      </c>
      <c r="C830" s="33">
        <v>199383.96999999991</v>
      </c>
      <c r="D830" s="33">
        <v>5</v>
      </c>
      <c r="F830" s="33" t="str" cm="1">
        <f t="array" aca="1" ref="F830" ca="1">_xlfn.TEXTJOIN("", TRUE, IF(ISERR(MID(B830, ROW(INDIRECT("1"&amp;":"&amp;LEN(B830))), 1) * 1), MID(B830, ROW(INDIRECT("1"&amp;":"&amp;LEN(B830))), 1), ""))</f>
        <v>tgn</v>
      </c>
    </row>
    <row r="831" spans="1:6">
      <c r="A831" s="33" t="s">
        <v>131</v>
      </c>
      <c r="B831" s="33" t="s">
        <v>636</v>
      </c>
      <c r="C831" s="33">
        <v>6677118.7570354994</v>
      </c>
      <c r="D831" s="33">
        <v>1350</v>
      </c>
      <c r="F831" s="33" t="str" cm="1">
        <f t="array" aca="1" ref="F831" ca="1">_xlfn.TEXTJOIN("", TRUE, IF(ISERR(MID(B831, ROW(INDIRECT("1"&amp;":"&amp;LEN(B831))), 1) * 1), MID(B831, ROW(INDIRECT("1"&amp;":"&amp;LEN(B831))), 1), ""))</f>
        <v>sle</v>
      </c>
    </row>
    <row r="832" spans="1:6">
      <c r="A832" s="33" t="s">
        <v>131</v>
      </c>
      <c r="B832" s="33" t="s">
        <v>385</v>
      </c>
      <c r="C832" s="33">
        <v>14552002.099103941</v>
      </c>
      <c r="D832" s="33">
        <v>2380</v>
      </c>
      <c r="F832" s="33" t="str" cm="1">
        <f t="array" aca="1" ref="F832" ca="1">_xlfn.TEXTJOIN("", TRUE, IF(ISERR(MID(B832, ROW(INDIRECT("1"&amp;":"&amp;LEN(B832))), 1) * 1), MID(B832, ROW(INDIRECT("1"&amp;":"&amp;LEN(B832))), 1), ""))</f>
        <v>myt</v>
      </c>
    </row>
    <row r="833" spans="1:6">
      <c r="A833" s="33" t="s">
        <v>134</v>
      </c>
      <c r="B833" s="33" t="s">
        <v>477</v>
      </c>
      <c r="C833" s="33">
        <v>821475.5399999962</v>
      </c>
      <c r="D833" s="33">
        <v>124</v>
      </c>
      <c r="F833" s="33" t="str" cm="1">
        <f t="array" aca="1" ref="F833" ca="1">_xlfn.TEXTJOIN("", TRUE, IF(ISERR(MID(B833, ROW(INDIRECT("1"&amp;":"&amp;LEN(B833))), 1) * 1), MID(B833, ROW(INDIRECT("1"&amp;":"&amp;LEN(B833))), 1), ""))</f>
        <v>myt</v>
      </c>
    </row>
    <row r="834" spans="1:6">
      <c r="B834" s="33" t="s">
        <v>442</v>
      </c>
      <c r="C834" s="33">
        <v>39921.119999999777</v>
      </c>
      <c r="D834" s="33">
        <v>40</v>
      </c>
      <c r="F834" s="33" t="str" cm="1">
        <f t="array" aca="1" ref="F834" ca="1">_xlfn.TEXTJOIN("", TRUE, IF(ISERR(MID(B834, ROW(INDIRECT("1"&amp;":"&amp;LEN(B834))), 1) * 1), MID(B834, ROW(INDIRECT("1"&amp;":"&amp;LEN(B834))), 1), ""))</f>
        <v>bn</v>
      </c>
    </row>
    <row r="835" spans="1:6">
      <c r="A835" s="33" t="s">
        <v>288</v>
      </c>
      <c r="B835" s="33" t="s">
        <v>367</v>
      </c>
      <c r="C835" s="33">
        <v>15769.19999999983</v>
      </c>
      <c r="D835" s="33">
        <v>4</v>
      </c>
      <c r="F835" s="33" t="str" cm="1">
        <f t="array" aca="1" ref="F835" ca="1">_xlfn.TEXTJOIN("", TRUE, IF(ISERR(MID(B835, ROW(INDIRECT("1"&amp;":"&amp;LEN(B835))), 1) * 1), MID(B835, ROW(INDIRECT("1"&amp;":"&amp;LEN(B835))), 1), ""))</f>
        <v>mby</v>
      </c>
    </row>
    <row r="836" spans="1:6">
      <c r="A836" s="33" t="s">
        <v>288</v>
      </c>
      <c r="B836" s="33" t="s">
        <v>455</v>
      </c>
      <c r="C836" s="33">
        <v>1602.589999999816</v>
      </c>
      <c r="D836" s="33">
        <v>5</v>
      </c>
      <c r="F836" s="33" t="str" cm="1">
        <f t="array" aca="1" ref="F836" ca="1">_xlfn.TEXTJOIN("", TRUE, IF(ISERR(MID(B836, ROW(INDIRECT("1"&amp;":"&amp;LEN(B836))), 1) * 1), MID(B836, ROW(INDIRECT("1"&amp;":"&amp;LEN(B836))), 1), ""))</f>
        <v>bdl</v>
      </c>
    </row>
    <row r="837" spans="1:6">
      <c r="A837" s="33" t="s">
        <v>128</v>
      </c>
      <c r="B837" s="33" t="s">
        <v>453</v>
      </c>
      <c r="C837" s="33">
        <v>10810239.51740377</v>
      </c>
      <c r="D837" s="33">
        <v>467</v>
      </c>
      <c r="F837" s="33" t="str" cm="1">
        <f t="array" aca="1" ref="F837" ca="1">_xlfn.TEXTJOIN("", TRUE, IF(ISERR(MID(B837, ROW(INDIRECT("1"&amp;":"&amp;LEN(B837))), 1) * 1), MID(B837, ROW(INDIRECT("1"&amp;":"&amp;LEN(B837))), 1), ""))</f>
        <v>tt</v>
      </c>
    </row>
    <row r="838" spans="1:6">
      <c r="A838" s="33" t="s">
        <v>288</v>
      </c>
      <c r="B838" s="33" t="s">
        <v>568</v>
      </c>
      <c r="C838" s="33">
        <v>7884.5999999999158</v>
      </c>
      <c r="D838" s="33">
        <v>2</v>
      </c>
      <c r="F838" s="33" t="str" cm="1">
        <f t="array" aca="1" ref="F838" ca="1">_xlfn.TEXTJOIN("", TRUE, IF(ISERR(MID(B838, ROW(INDIRECT("1"&amp;":"&amp;LEN(B838))), 1) * 1), MID(B838, ROW(INDIRECT("1"&amp;":"&amp;LEN(B838))), 1), ""))</f>
        <v>wn</v>
      </c>
    </row>
    <row r="839" spans="1:6">
      <c r="B839" s="33" t="s">
        <v>624</v>
      </c>
      <c r="C839" s="33">
        <v>14430.169999999869</v>
      </c>
      <c r="D839" s="33">
        <v>36</v>
      </c>
      <c r="F839" s="33" t="str" cm="1">
        <f t="array" aca="1" ref="F839" ca="1">_xlfn.TEXTJOIN("", TRUE, IF(ISERR(MID(B839, ROW(INDIRECT("1"&amp;":"&amp;LEN(B839))), 1) * 1), MID(B839, ROW(INDIRECT("1"&amp;":"&amp;LEN(B839))), 1), ""))</f>
        <v>bdl</v>
      </c>
    </row>
    <row r="840" spans="1:6">
      <c r="A840" s="33" t="s">
        <v>131</v>
      </c>
      <c r="B840" s="33" t="s">
        <v>447</v>
      </c>
      <c r="C840" s="33">
        <v>11014119.78553978</v>
      </c>
      <c r="D840" s="33">
        <v>2574</v>
      </c>
      <c r="F840" s="33" t="str" cm="1">
        <f t="array" aca="1" ref="F840" ca="1">_xlfn.TEXTJOIN("", TRUE, IF(ISERR(MID(B840, ROW(INDIRECT("1"&amp;":"&amp;LEN(B840))), 1) * 1), MID(B840, ROW(INDIRECT("1"&amp;":"&amp;LEN(B840))), 1), ""))</f>
        <v>lyd</v>
      </c>
    </row>
    <row r="841" spans="1:6">
      <c r="A841" s="33" t="s">
        <v>134</v>
      </c>
      <c r="B841" s="33" t="s">
        <v>410</v>
      </c>
      <c r="C841" s="33">
        <v>2329152.6840793542</v>
      </c>
      <c r="D841" s="33">
        <v>202</v>
      </c>
      <c r="F841" s="33" t="str" cm="1">
        <f t="array" aca="1" ref="F841" ca="1">_xlfn.TEXTJOIN("", TRUE, IF(ISERR(MID(B841, ROW(INDIRECT("1"&amp;":"&amp;LEN(B841))), 1) * 1), MID(B841, ROW(INDIRECT("1"&amp;":"&amp;LEN(B841))), 1), ""))</f>
        <v>wyk</v>
      </c>
    </row>
    <row r="842" spans="1:6">
      <c r="B842" s="33" t="s">
        <v>478</v>
      </c>
      <c r="C842" s="33">
        <v>66262.762303030191</v>
      </c>
      <c r="D842" s="33">
        <v>20</v>
      </c>
      <c r="F842" s="33" t="str" cm="1">
        <f t="array" aca="1" ref="F842" ca="1">_xlfn.TEXTJOIN("", TRUE, IF(ISERR(MID(B842, ROW(INDIRECT("1"&amp;":"&amp;LEN(B842))), 1) * 1), MID(B842, ROW(INDIRECT("1"&amp;":"&amp;LEN(B842))), 1), ""))</f>
        <v>epg</v>
      </c>
    </row>
    <row r="843" spans="1:6">
      <c r="A843" s="33" t="s">
        <v>131</v>
      </c>
      <c r="B843" s="33" t="s">
        <v>502</v>
      </c>
      <c r="C843" s="33">
        <v>15157646.134557519</v>
      </c>
      <c r="D843" s="33">
        <v>3808</v>
      </c>
      <c r="F843" s="33" t="str" cm="1">
        <f t="array" aca="1" ref="F843" ca="1">_xlfn.TEXTJOIN("", TRUE, IF(ISERR(MID(B843, ROW(INDIRECT("1"&amp;":"&amp;LEN(B843))), 1) * 1), MID(B843, ROW(INDIRECT("1"&amp;":"&amp;LEN(B843))), 1), ""))</f>
        <v>rwt</v>
      </c>
    </row>
    <row r="844" spans="1:6">
      <c r="A844" s="33" t="s">
        <v>131</v>
      </c>
      <c r="B844" s="33" t="s">
        <v>357</v>
      </c>
      <c r="C844" s="33">
        <v>23125994.508423161</v>
      </c>
      <c r="D844" s="33">
        <v>5990</v>
      </c>
      <c r="F844" s="33" t="str" cm="1">
        <f t="array" aca="1" ref="F844" ca="1">_xlfn.TEXTJOIN("", TRUE, IF(ISERR(MID(B844, ROW(INDIRECT("1"&amp;":"&amp;LEN(B844))), 1) * 1), MID(B844, ROW(INDIRECT("1"&amp;":"&amp;LEN(B844))), 1), ""))</f>
        <v>cre</v>
      </c>
    </row>
    <row r="845" spans="1:6">
      <c r="A845" s="33" t="s">
        <v>134</v>
      </c>
      <c r="B845" s="33" t="s">
        <v>442</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401</v>
      </c>
      <c r="C847" s="33">
        <v>3849512.37</v>
      </c>
      <c r="D847" s="33">
        <v>9</v>
      </c>
      <c r="F847" s="33" t="str" cm="1">
        <f t="array" aca="1" ref="F847" ca="1">_xlfn.TEXTJOIN("", TRUE, IF(ISERR(MID(B847, ROW(INDIRECT("1"&amp;":"&amp;LEN(B847))), 1) * 1), MID(B847, ROW(INDIRECT("1"&amp;":"&amp;LEN(B847))), 1), ""))</f>
        <v>kms</v>
      </c>
    </row>
    <row r="848" spans="1:6">
      <c r="A848" s="33" t="s">
        <v>131</v>
      </c>
      <c r="B848" s="33" t="s">
        <v>584</v>
      </c>
      <c r="C848" s="33">
        <v>15232222.00217575</v>
      </c>
      <c r="D848" s="33">
        <v>4728</v>
      </c>
      <c r="F848" s="33" t="str" cm="1">
        <f t="array" aca="1" ref="F848" ca="1">_xlfn.TEXTJOIN("", TRUE, IF(ISERR(MID(B848, ROW(INDIRECT("1"&amp;":"&amp;LEN(B848))), 1) * 1), MID(B848, ROW(INDIRECT("1"&amp;":"&amp;LEN(B848))), 1), ""))</f>
        <v>sle</v>
      </c>
    </row>
    <row r="849" spans="1:6">
      <c r="A849" s="33" t="s">
        <v>131</v>
      </c>
      <c r="B849" s="33" t="s">
        <v>503</v>
      </c>
      <c r="C849" s="33">
        <v>3230941.4260730068</v>
      </c>
      <c r="D849" s="33">
        <v>365</v>
      </c>
      <c r="F849" s="33" t="str" cm="1">
        <f t="array" aca="1" ref="F849" ca="1">_xlfn.TEXTJOIN("", TRUE, IF(ISERR(MID(B849, ROW(INDIRECT("1"&amp;":"&amp;LEN(B849))), 1) * 1), MID(B849, ROW(INDIRECT("1"&amp;":"&amp;LEN(B849))), 1), ""))</f>
        <v>myt</v>
      </c>
    </row>
    <row r="850" spans="1:6">
      <c r="B850" s="33" t="s">
        <v>363</v>
      </c>
      <c r="C850" s="33">
        <v>33744.484516128963</v>
      </c>
      <c r="D850" s="33">
        <v>17</v>
      </c>
      <c r="F850" s="33" t="str" cm="1">
        <f t="array" aca="1" ref="F850" ca="1">_xlfn.TEXTJOIN("", TRUE, IF(ISERR(MID(B850, ROW(INDIRECT("1"&amp;":"&amp;LEN(B850))), 1) * 1), MID(B850, ROW(INDIRECT("1"&amp;":"&amp;LEN(B850))), 1), ""))</f>
        <v>wyk</v>
      </c>
    </row>
    <row r="851" spans="1:6">
      <c r="B851" s="33" t="s">
        <v>449</v>
      </c>
      <c r="C851" s="33">
        <v>13750.14890076233</v>
      </c>
      <c r="D851" s="33">
        <v>25</v>
      </c>
      <c r="F851" s="33" t="str" cm="1">
        <f t="array" aca="1" ref="F851" ca="1">_xlfn.TEXTJOIN("", TRUE, IF(ISERR(MID(B851, ROW(INDIRECT("1"&amp;":"&amp;LEN(B851))), 1) * 1), MID(B851, ROW(INDIRECT("1"&amp;":"&amp;LEN(B851))), 1), ""))</f>
        <v>lga</v>
      </c>
    </row>
    <row r="852" spans="1:6">
      <c r="A852" s="33" t="s">
        <v>128</v>
      </c>
      <c r="B852" s="33" t="s">
        <v>451</v>
      </c>
      <c r="C852" s="33">
        <v>14716025.829862731</v>
      </c>
      <c r="D852" s="33">
        <v>132</v>
      </c>
      <c r="F852" s="33" t="str" cm="1">
        <f t="array" aca="1" ref="F852" ca="1">_xlfn.TEXTJOIN("", TRUE, IF(ISERR(MID(B852, ROW(INDIRECT("1"&amp;":"&amp;LEN(B852))), 1) * 1), MID(B852, ROW(INDIRECT("1"&amp;":"&amp;LEN(B852))), 1), ""))</f>
        <v>cre</v>
      </c>
    </row>
    <row r="853" spans="1:6">
      <c r="A853" s="33" t="s">
        <v>131</v>
      </c>
      <c r="B853" s="33" t="s">
        <v>418</v>
      </c>
      <c r="C853" s="33">
        <v>404888.88756201311</v>
      </c>
      <c r="D853" s="33">
        <v>85</v>
      </c>
      <c r="F853" s="33" t="str" cm="1">
        <f t="array" aca="1" ref="F853" ca="1">_xlfn.TEXTJOIN("", TRUE, IF(ISERR(MID(B853, ROW(INDIRECT("1"&amp;":"&amp;LEN(B853))), 1) * 1), MID(B853, ROW(INDIRECT("1"&amp;":"&amp;LEN(B853))), 1), ""))</f>
        <v>trc</v>
      </c>
    </row>
    <row r="854" spans="1:6">
      <c r="B854" s="33" t="s">
        <v>484</v>
      </c>
      <c r="C854" s="33">
        <v>10579.374285714181</v>
      </c>
      <c r="D854" s="33">
        <v>23</v>
      </c>
      <c r="F854" s="33" t="str" cm="1">
        <f t="array" aca="1" ref="F854" ca="1">_xlfn.TEXTJOIN("", TRUE, IF(ISERR(MID(B854, ROW(INDIRECT("1"&amp;":"&amp;LEN(B854))), 1) * 1), MID(B854, ROW(INDIRECT("1"&amp;":"&amp;LEN(B854))), 1), ""))</f>
        <v>moe</v>
      </c>
    </row>
    <row r="855" spans="1:6">
      <c r="A855" s="33" t="s">
        <v>288</v>
      </c>
      <c r="B855" s="33" t="s">
        <v>507</v>
      </c>
      <c r="C855" s="33">
        <v>8725.6599999996779</v>
      </c>
      <c r="D855" s="33">
        <v>9</v>
      </c>
      <c r="F855" s="33" t="str" cm="1">
        <f t="array" aca="1" ref="F855" ca="1">_xlfn.TEXTJOIN("", TRUE, IF(ISERR(MID(B855, ROW(INDIRECT("1"&amp;":"&amp;LEN(B855))), 1) * 1), MID(B855, ROW(INDIRECT("1"&amp;":"&amp;LEN(B855))), 1), ""))</f>
        <v>msd</v>
      </c>
    </row>
    <row r="856" spans="1:6">
      <c r="A856" s="33" t="s">
        <v>131</v>
      </c>
      <c r="B856" s="33" t="s">
        <v>561</v>
      </c>
      <c r="C856" s="33">
        <v>1637810.908219412</v>
      </c>
      <c r="D856" s="33">
        <v>178</v>
      </c>
      <c r="F856" s="33" t="str" cm="1">
        <f t="array" aca="1" ref="F856" ca="1">_xlfn.TEXTJOIN("", TRUE, IF(ISERR(MID(B856, ROW(INDIRECT("1"&amp;":"&amp;LEN(B856))), 1) * 1), MID(B856, ROW(INDIRECT("1"&amp;":"&amp;LEN(B856))), 1), ""))</f>
        <v>mwl</v>
      </c>
    </row>
    <row r="857" spans="1:6">
      <c r="A857" s="33" t="s">
        <v>134</v>
      </c>
      <c r="B857" s="33" t="s">
        <v>445</v>
      </c>
      <c r="C857" s="33">
        <v>10157746.969943641</v>
      </c>
      <c r="D857" s="33">
        <v>1090</v>
      </c>
      <c r="F857" s="33" t="str" cm="1">
        <f t="array" aca="1" ref="F857" ca="1">_xlfn.TEXTJOIN("", TRUE, IF(ISERR(MID(B857, ROW(INDIRECT("1"&amp;":"&amp;LEN(B857))), 1) * 1), MID(B857, ROW(INDIRECT("1"&amp;":"&amp;LEN(B857))), 1), ""))</f>
        <v>wn</v>
      </c>
    </row>
    <row r="858" spans="1:6">
      <c r="A858" s="33" t="s">
        <v>135</v>
      </c>
      <c r="B858" s="33" t="s">
        <v>372</v>
      </c>
      <c r="C858" s="33">
        <v>13101695.07</v>
      </c>
      <c r="D858" s="33">
        <v>41</v>
      </c>
      <c r="F858" s="33" t="str" cm="1">
        <f t="array" aca="1" ref="F858" ca="1">_xlfn.TEXTJOIN("", TRUE, IF(ISERR(MID(B858, ROW(INDIRECT("1"&amp;":"&amp;LEN(B858))), 1) * 1), MID(B858, ROW(INDIRECT("1"&amp;":"&amp;LEN(B858))), 1), ""))</f>
        <v>bwr</v>
      </c>
    </row>
    <row r="859" spans="1:6">
      <c r="A859" s="33" t="s">
        <v>288</v>
      </c>
      <c r="B859" s="33" t="s">
        <v>573</v>
      </c>
      <c r="C859" s="33">
        <v>72292.729999999327</v>
      </c>
      <c r="D859" s="33">
        <v>18</v>
      </c>
      <c r="F859" s="33" t="str" cm="1">
        <f t="array" aca="1" ref="F859" ca="1">_xlfn.TEXTJOIN("", TRUE, IF(ISERR(MID(B859, ROW(INDIRECT("1"&amp;":"&amp;LEN(B859))), 1) * 1), MID(B859, ROW(INDIRECT("1"&amp;":"&amp;LEN(B859))), 1), ""))</f>
        <v>ofr</v>
      </c>
    </row>
    <row r="860" spans="1:6">
      <c r="B860" s="33" t="s">
        <v>429</v>
      </c>
      <c r="C860" s="33">
        <v>5594.1299999999683</v>
      </c>
      <c r="D860" s="33">
        <v>4</v>
      </c>
      <c r="F860" s="33" t="str" cm="1">
        <f t="array" aca="1" ref="F860" ca="1">_xlfn.TEXTJOIN("", TRUE, IF(ISERR(MID(B860, ROW(INDIRECT("1"&amp;":"&amp;LEN(B860))), 1) * 1), MID(B860, ROW(INDIRECT("1"&amp;":"&amp;LEN(B860))), 1), ""))</f>
        <v>mdg</v>
      </c>
    </row>
    <row r="861" spans="1:6">
      <c r="A861" s="33" t="s">
        <v>134</v>
      </c>
      <c r="B861" s="33" t="s">
        <v>554</v>
      </c>
      <c r="C861" s="33">
        <v>86057.739999999787</v>
      </c>
      <c r="D861" s="33">
        <v>7</v>
      </c>
      <c r="F861" s="33" t="str" cm="1">
        <f t="array" aca="1" ref="F861" ca="1">_xlfn.TEXTJOIN("", TRUE, IF(ISERR(MID(B861, ROW(INDIRECT("1"&amp;":"&amp;LEN(B861))), 1) * 1), MID(B861, ROW(INDIRECT("1"&amp;":"&amp;LEN(B861))), 1), ""))</f>
        <v>wgi</v>
      </c>
    </row>
    <row r="862" spans="1:6">
      <c r="A862" s="33" t="s">
        <v>131</v>
      </c>
      <c r="B862" s="33" t="s">
        <v>368</v>
      </c>
      <c r="C862" s="33">
        <v>12512450.498871669</v>
      </c>
      <c r="D862" s="33">
        <v>3066</v>
      </c>
      <c r="F862" s="33" t="str" cm="1">
        <f t="array" aca="1" ref="F862" ca="1">_xlfn.TEXTJOIN("", TRUE, IF(ISERR(MID(B862, ROW(INDIRECT("1"&amp;":"&amp;LEN(B862))), 1) * 1), MID(B862, ROW(INDIRECT("1"&amp;":"&amp;LEN(B862))), 1), ""))</f>
        <v>rwt</v>
      </c>
    </row>
    <row r="863" spans="1:6">
      <c r="A863" s="33" t="s">
        <v>131</v>
      </c>
      <c r="B863" s="33" t="s">
        <v>597</v>
      </c>
      <c r="C863" s="33">
        <v>3844076.371930033</v>
      </c>
      <c r="D863" s="33">
        <v>1054</v>
      </c>
      <c r="F863" s="33" t="str" cm="1">
        <f t="array" aca="1" ref="F863" ca="1">_xlfn.TEXTJOIN("", TRUE, IF(ISERR(MID(B863, ROW(INDIRECT("1"&amp;":"&amp;LEN(B863))), 1) * 1), MID(B863, ROW(INDIRECT("1"&amp;":"&amp;LEN(B863))), 1), ""))</f>
        <v>cnr</v>
      </c>
    </row>
    <row r="864" spans="1:6">
      <c r="B864" s="33" t="s">
        <v>376</v>
      </c>
      <c r="C864" s="33">
        <v>17565.22999999989</v>
      </c>
      <c r="D864" s="33">
        <v>35</v>
      </c>
      <c r="F864" s="33" t="str" cm="1">
        <f t="array" aca="1" ref="F864" ca="1">_xlfn.TEXTJOIN("", TRUE, IF(ISERR(MID(B864, ROW(INDIRECT("1"&amp;":"&amp;LEN(B864))), 1) * 1), MID(B864, ROW(INDIRECT("1"&amp;":"&amp;LEN(B864))), 1), ""))</f>
        <v>hpk</v>
      </c>
    </row>
    <row r="865" spans="1:6">
      <c r="A865" s="33" t="s">
        <v>288</v>
      </c>
      <c r="B865" s="33" t="s">
        <v>512</v>
      </c>
      <c r="C865" s="33">
        <v>37389.779999999271</v>
      </c>
      <c r="D865" s="33">
        <v>20</v>
      </c>
      <c r="F865" s="33" t="str" cm="1">
        <f t="array" aca="1" ref="F865" ca="1">_xlfn.TEXTJOIN("", TRUE, IF(ISERR(MID(B865, ROW(INDIRECT("1"&amp;":"&amp;LEN(B865))), 1) * 1), MID(B865, ROW(INDIRECT("1"&amp;":"&amp;LEN(B865))), 1), ""))</f>
        <v>drn</v>
      </c>
    </row>
    <row r="866" spans="1:6">
      <c r="A866" s="33" t="s">
        <v>131</v>
      </c>
      <c r="B866" s="33" t="s">
        <v>508</v>
      </c>
      <c r="C866" s="33">
        <v>11943542.73044969</v>
      </c>
      <c r="D866" s="33">
        <v>2804</v>
      </c>
      <c r="F866" s="33" t="str" cm="1">
        <f t="array" aca="1" ref="F866" ca="1">_xlfn.TEXTJOIN("", TRUE, IF(ISERR(MID(B866, ROW(INDIRECT("1"&amp;":"&amp;LEN(B866))), 1) * 1), MID(B866, ROW(INDIRECT("1"&amp;":"&amp;LEN(B866))), 1), ""))</f>
        <v>tgn</v>
      </c>
    </row>
    <row r="867" spans="1:6">
      <c r="B867" s="33" t="s">
        <v>635</v>
      </c>
      <c r="C867" s="33">
        <v>0</v>
      </c>
      <c r="D867" s="33">
        <v>1</v>
      </c>
      <c r="F867" s="33" t="str" cm="1">
        <f t="array" aca="1" ref="F867" ca="1">_xlfn.TEXTJOIN("", TRUE, IF(ISERR(MID(B867, ROW(INDIRECT("1"&amp;":"&amp;LEN(B867))), 1) * 1), MID(B867, ROW(INDIRECT("1"&amp;":"&amp;LEN(B867))), 1), ""))</f>
        <v>tgn</v>
      </c>
    </row>
    <row r="868" spans="1:6">
      <c r="A868" s="33" t="s">
        <v>288</v>
      </c>
      <c r="B868" s="33" t="s">
        <v>368</v>
      </c>
      <c r="C868" s="33">
        <v>27503.295999999329</v>
      </c>
      <c r="D868" s="33">
        <v>22</v>
      </c>
      <c r="F868" s="33" t="str" cm="1">
        <f t="array" aca="1" ref="F868" ca="1">_xlfn.TEXTJOIN("", TRUE, IF(ISERR(MID(B868, ROW(INDIRECT("1"&amp;":"&amp;LEN(B868))), 1) * 1), MID(B868, ROW(INDIRECT("1"&amp;":"&amp;LEN(B868))), 1), ""))</f>
        <v>rwt</v>
      </c>
    </row>
    <row r="869" spans="1:6">
      <c r="A869" s="33" t="s">
        <v>134</v>
      </c>
      <c r="B869" s="33" t="s">
        <v>483</v>
      </c>
      <c r="C869" s="33">
        <v>172184.53999999919</v>
      </c>
      <c r="D869" s="33">
        <v>14</v>
      </c>
      <c r="F869" s="33" t="str" cm="1">
        <f t="array" aca="1" ref="F869" ca="1">_xlfn.TEXTJOIN("", TRUE, IF(ISERR(MID(B869, ROW(INDIRECT("1"&amp;":"&amp;LEN(B869))), 1) * 1), MID(B869, ROW(INDIRECT("1"&amp;":"&amp;LEN(B869))), 1), ""))</f>
        <v>mwl</v>
      </c>
    </row>
    <row r="870" spans="1:6">
      <c r="A870" s="33" t="s">
        <v>128</v>
      </c>
      <c r="B870" s="33" t="s">
        <v>462</v>
      </c>
      <c r="C870" s="33">
        <v>1413700.584379903</v>
      </c>
      <c r="D870" s="33">
        <v>93</v>
      </c>
      <c r="F870" s="33" t="str" cm="1">
        <f t="array" aca="1" ref="F870" ca="1">_xlfn.TEXTJOIN("", TRUE, IF(ISERR(MID(B870, ROW(INDIRECT("1"&amp;":"&amp;LEN(B870))), 1) * 1), MID(B870, ROW(INDIRECT("1"&amp;":"&amp;LEN(B870))), 1), ""))</f>
        <v>nla</v>
      </c>
    </row>
    <row r="871" spans="1:6">
      <c r="B871" s="33" t="s">
        <v>621</v>
      </c>
      <c r="C871" s="33">
        <v>2049.92611111111</v>
      </c>
      <c r="D871" s="33">
        <v>2</v>
      </c>
      <c r="F871" s="33" t="str" cm="1">
        <f t="array" aca="1" ref="F871" ca="1">_xlfn.TEXTJOIN("", TRUE, IF(ISERR(MID(B871, ROW(INDIRECT("1"&amp;":"&amp;LEN(B871))), 1) * 1), MID(B871, ROW(INDIRECT("1"&amp;":"&amp;LEN(B871))), 1), ""))</f>
        <v>epg</v>
      </c>
    </row>
    <row r="872" spans="1:6">
      <c r="A872" s="33" t="s">
        <v>134</v>
      </c>
      <c r="B872" s="33" t="s">
        <v>565</v>
      </c>
      <c r="C872" s="33">
        <v>3728231.443202286</v>
      </c>
      <c r="D872" s="33">
        <v>423</v>
      </c>
      <c r="F872" s="33" t="str" cm="1">
        <f t="array" aca="1" ref="F872" ca="1">_xlfn.TEXTJOIN("", TRUE, IF(ISERR(MID(B872, ROW(INDIRECT("1"&amp;":"&amp;LEN(B872))), 1) * 1), MID(B872, ROW(INDIRECT("1"&amp;":"&amp;LEN(B872))), 1), ""))</f>
        <v>tgn</v>
      </c>
    </row>
    <row r="873" spans="1:6">
      <c r="A873" s="33" t="s">
        <v>128</v>
      </c>
      <c r="B873" s="33" t="s">
        <v>511</v>
      </c>
      <c r="C873" s="33">
        <v>3382991.913425216</v>
      </c>
      <c r="D873" s="33">
        <v>119</v>
      </c>
      <c r="F873" s="33" t="str" cm="1">
        <f t="array" aca="1" ref="F873" ca="1">_xlfn.TEXTJOIN("", TRUE, IF(ISERR(MID(B873, ROW(INDIRECT("1"&amp;":"&amp;LEN(B873))), 1) * 1), MID(B873, ROW(INDIRECT("1"&amp;":"&amp;LEN(B873))), 1), ""))</f>
        <v>lga</v>
      </c>
    </row>
    <row r="874" spans="1:6">
      <c r="A874" s="33" t="s">
        <v>288</v>
      </c>
      <c r="B874" s="33" t="s">
        <v>584</v>
      </c>
      <c r="C874" s="33">
        <v>61055.229999999247</v>
      </c>
      <c r="D874" s="33">
        <v>20</v>
      </c>
      <c r="F874" s="33" t="str" cm="1">
        <f t="array" aca="1" ref="F874" ca="1">_xlfn.TEXTJOIN("", TRUE, IF(ISERR(MID(B874, ROW(INDIRECT("1"&amp;":"&amp;LEN(B874))), 1) * 1), MID(B874, ROW(INDIRECT("1"&amp;":"&amp;LEN(B874))), 1), ""))</f>
        <v>sle</v>
      </c>
    </row>
    <row r="875" spans="1:6">
      <c r="A875" s="33" t="s">
        <v>288</v>
      </c>
      <c r="B875" s="33" t="s">
        <v>508</v>
      </c>
      <c r="C875" s="33">
        <v>66469.789999999222</v>
      </c>
      <c r="D875" s="33">
        <v>20</v>
      </c>
      <c r="F875" s="33" t="str" cm="1">
        <f t="array" aca="1" ref="F875" ca="1">_xlfn.TEXTJOIN("", TRUE, IF(ISERR(MID(B875, ROW(INDIRECT("1"&amp;":"&amp;LEN(B875))), 1) * 1), MID(B875, ROW(INDIRECT("1"&amp;":"&amp;LEN(B875))), 1), ""))</f>
        <v>tgn</v>
      </c>
    </row>
    <row r="876" spans="1:6">
      <c r="B876" s="33" t="s">
        <v>626</v>
      </c>
      <c r="C876" s="33">
        <v>18272.68344827574</v>
      </c>
      <c r="D876" s="33">
        <v>34</v>
      </c>
      <c r="F876" s="33" t="str" cm="1">
        <f t="array" aca="1" ref="F876" ca="1">_xlfn.TEXTJOIN("", TRUE, IF(ISERR(MID(B876, ROW(INDIRECT("1"&amp;":"&amp;LEN(B876))), 1) * 1), MID(B876, ROW(INDIRECT("1"&amp;":"&amp;LEN(B876))), 1), ""))</f>
        <v>phm</v>
      </c>
    </row>
    <row r="877" spans="1:6">
      <c r="A877" s="33" t="s">
        <v>131</v>
      </c>
      <c r="B877" s="33" t="s">
        <v>578</v>
      </c>
      <c r="C877" s="33">
        <v>16523367.40984373</v>
      </c>
      <c r="D877" s="33">
        <v>4141</v>
      </c>
      <c r="F877" s="33" t="str" cm="1">
        <f t="array" aca="1" ref="F877" ca="1">_xlfn.TEXTJOIN("", TRUE, IF(ISERR(MID(B877, ROW(INDIRECT("1"&amp;":"&amp;LEN(B877))), 1) * 1), MID(B877, ROW(INDIRECT("1"&amp;":"&amp;LEN(B877))), 1), ""))</f>
        <v>hpk</v>
      </c>
    </row>
    <row r="878" spans="1:6">
      <c r="B878" s="33" t="s">
        <v>493</v>
      </c>
      <c r="C878" s="33">
        <v>40054.748504398769</v>
      </c>
      <c r="D878" s="33">
        <v>22</v>
      </c>
      <c r="F878" s="33" t="str" cm="1">
        <f t="array" aca="1" ref="F878" ca="1">_xlfn.TEXTJOIN("", TRUE, IF(ISERR(MID(B878, ROW(INDIRECT("1"&amp;":"&amp;LEN(B878))), 1) * 1), MID(B878, ROW(INDIRECT("1"&amp;":"&amp;LEN(B878))), 1), ""))</f>
        <v>hpk</v>
      </c>
    </row>
    <row r="879" spans="1:6">
      <c r="B879" s="33" t="s">
        <v>463</v>
      </c>
      <c r="C879" s="33">
        <v>10180.339999999949</v>
      </c>
      <c r="D879" s="33">
        <v>28</v>
      </c>
      <c r="F879" s="33" t="str" cm="1">
        <f t="array" aca="1" ref="F879" ca="1">_xlfn.TEXTJOIN("", TRUE, IF(ISERR(MID(B879, ROW(INDIRECT("1"&amp;":"&amp;LEN(B879))), 1) * 1), MID(B879, ROW(INDIRECT("1"&amp;":"&amp;LEN(B879))), 1), ""))</f>
        <v>bwr</v>
      </c>
    </row>
    <row r="880" spans="1:6">
      <c r="A880" s="33" t="s">
        <v>128</v>
      </c>
      <c r="B880" s="33" t="s">
        <v>297</v>
      </c>
      <c r="C880" s="33">
        <v>34051046.733274274</v>
      </c>
      <c r="D880" s="33">
        <v>257</v>
      </c>
      <c r="F880" s="33" t="str" cm="1">
        <f t="array" aca="1" ref="F880" ca="1">_xlfn.TEXTJOIN("", TRUE, IF(ISERR(MID(B880, ROW(INDIRECT("1"&amp;":"&amp;LEN(B880))), 1) * 1), MID(B880, ROW(INDIRECT("1"&amp;":"&amp;LEN(B880))), 1), ""))</f>
        <v>bdl</v>
      </c>
    </row>
    <row r="881" spans="1:6">
      <c r="A881" s="33" t="s">
        <v>128</v>
      </c>
      <c r="B881" s="33" t="s">
        <v>437</v>
      </c>
      <c r="C881" s="33">
        <v>7035668.1433333298</v>
      </c>
      <c r="D881" s="33">
        <v>128</v>
      </c>
      <c r="F881" s="33" t="str" cm="1">
        <f t="array" aca="1" ref="F881" ca="1">_xlfn.TEXTJOIN("", TRUE, IF(ISERR(MID(B881, ROW(INDIRECT("1"&amp;":"&amp;LEN(B881))), 1) * 1), MID(B881, ROW(INDIRECT("1"&amp;":"&amp;LEN(B881))), 1), ""))</f>
        <v>wt</v>
      </c>
    </row>
    <row r="882" spans="1:6">
      <c r="A882" s="33" t="s">
        <v>288</v>
      </c>
      <c r="B882" s="33" t="s">
        <v>419</v>
      </c>
      <c r="C882" s="33">
        <v>16005.52999999953</v>
      </c>
      <c r="D882" s="33">
        <v>14</v>
      </c>
      <c r="F882" s="33" t="str" cm="1">
        <f t="array" aca="1" ref="F882" ca="1">_xlfn.TEXTJOIN("", TRUE, IF(ISERR(MID(B882, ROW(INDIRECT("1"&amp;":"&amp;LEN(B882))), 1) * 1), MID(B882, ROW(INDIRECT("1"&amp;":"&amp;LEN(B882))), 1), ""))</f>
        <v>wt</v>
      </c>
    </row>
    <row r="883" spans="1:6">
      <c r="A883" s="33" t="s">
        <v>134</v>
      </c>
      <c r="B883" s="33" t="s">
        <v>629</v>
      </c>
      <c r="C883" s="33">
        <v>730484.14199725282</v>
      </c>
      <c r="D883" s="33">
        <v>55</v>
      </c>
      <c r="F883" s="33" t="str" cm="1">
        <f t="array" aca="1" ref="F883" ca="1">_xlfn.TEXTJOIN("", TRUE, IF(ISERR(MID(B883, ROW(INDIRECT("1"&amp;":"&amp;LEN(B883))), 1) * 1), MID(B883, ROW(INDIRECT("1"&amp;":"&amp;LEN(B883))), 1), ""))</f>
        <v>ruba</v>
      </c>
    </row>
    <row r="884" spans="1:6">
      <c r="A884" s="33" t="s">
        <v>288</v>
      </c>
      <c r="B884" s="33" t="s">
        <v>472</v>
      </c>
      <c r="C884" s="33">
        <v>20021.689999999449</v>
      </c>
      <c r="D884" s="33">
        <v>18</v>
      </c>
      <c r="F884" s="33" t="str" cm="1">
        <f t="array" aca="1" ref="F884" ca="1">_xlfn.TEXTJOIN("", TRUE, IF(ISERR(MID(B884, ROW(INDIRECT("1"&amp;":"&amp;LEN(B884))), 1) * 1), MID(B884, ROW(INDIRECT("1"&amp;":"&amp;LEN(B884))), 1), ""))</f>
        <v>cpk</v>
      </c>
    </row>
    <row r="885" spans="1:6">
      <c r="A885" s="33" t="s">
        <v>135</v>
      </c>
      <c r="B885" s="33" t="s">
        <v>430</v>
      </c>
      <c r="C885" s="33">
        <v>320021.86999999982</v>
      </c>
      <c r="D885" s="33">
        <v>5</v>
      </c>
      <c r="F885" s="33" t="str" cm="1">
        <f t="array" aca="1" ref="F885" ca="1">_xlfn.TEXTJOIN("", TRUE, IF(ISERR(MID(B885, ROW(INDIRECT("1"&amp;":"&amp;LEN(B885))), 1) * 1), MID(B885, ROW(INDIRECT("1"&amp;":"&amp;LEN(B885))), 1), ""))</f>
        <v>mwl</v>
      </c>
    </row>
    <row r="886" spans="1:6">
      <c r="A886" s="33" t="s">
        <v>128</v>
      </c>
      <c r="B886" s="33" t="s">
        <v>546</v>
      </c>
      <c r="C886" s="33">
        <v>12064171.73313624</v>
      </c>
      <c r="D886" s="33">
        <v>206</v>
      </c>
      <c r="F886" s="33" t="str" cm="1">
        <f t="array" aca="1" ref="F886" ca="1">_xlfn.TEXTJOIN("", TRUE, IF(ISERR(MID(B886, ROW(INDIRECT("1"&amp;":"&amp;LEN(B886))), 1) * 1), MID(B886, ROW(INDIRECT("1"&amp;":"&amp;LEN(B886))), 1), ""))</f>
        <v>hpk</v>
      </c>
    </row>
    <row r="887" spans="1:6">
      <c r="A887" s="33" t="s">
        <v>135</v>
      </c>
      <c r="B887" s="33" t="s">
        <v>592</v>
      </c>
      <c r="C887" s="33">
        <v>2563605.84</v>
      </c>
      <c r="D887" s="33">
        <v>2</v>
      </c>
      <c r="F887" s="33" t="str" cm="1">
        <f t="array" aca="1" ref="F887" ca="1">_xlfn.TEXTJOIN("", TRUE, IF(ISERR(MID(B887, ROW(INDIRECT("1"&amp;":"&amp;LEN(B887))), 1) * 1), MID(B887, ROW(INDIRECT("1"&amp;":"&amp;LEN(B887))), 1), ""))</f>
        <v>wt</v>
      </c>
    </row>
    <row r="888" spans="1:6">
      <c r="A888" s="33" t="s">
        <v>131</v>
      </c>
      <c r="B888" s="33" t="s">
        <v>419</v>
      </c>
      <c r="C888" s="33">
        <v>8580853.2398558017</v>
      </c>
      <c r="D888" s="33">
        <v>1947</v>
      </c>
      <c r="F888" s="33" t="str" cm="1">
        <f t="array" aca="1" ref="F888" ca="1">_xlfn.TEXTJOIN("", TRUE, IF(ISERR(MID(B888, ROW(INDIRECT("1"&amp;":"&amp;LEN(B888))), 1) * 1), MID(B888, ROW(INDIRECT("1"&amp;":"&amp;LEN(B888))), 1), ""))</f>
        <v>wt</v>
      </c>
    </row>
    <row r="889" spans="1:6">
      <c r="B889" s="33" t="s">
        <v>433</v>
      </c>
      <c r="C889" s="33">
        <v>24345.519999999891</v>
      </c>
      <c r="D889" s="33">
        <v>16</v>
      </c>
      <c r="F889" s="33" t="str" cm="1">
        <f t="array" aca="1" ref="F889" ca="1">_xlfn.TEXTJOIN("", TRUE, IF(ISERR(MID(B889, ROW(INDIRECT("1"&amp;":"&amp;LEN(B889))), 1) * 1), MID(B889, ROW(INDIRECT("1"&amp;":"&amp;LEN(B889))), 1), ""))</f>
        <v>elm</v>
      </c>
    </row>
    <row r="890" spans="1:6">
      <c r="A890" s="33" t="s">
        <v>135</v>
      </c>
      <c r="B890" s="33" t="s">
        <v>483</v>
      </c>
      <c r="C890" s="33">
        <v>183545.966842105</v>
      </c>
      <c r="D890" s="33">
        <v>9</v>
      </c>
      <c r="F890" s="33" t="str" cm="1">
        <f t="array" aca="1" ref="F890" ca="1">_xlfn.TEXTJOIN("", TRUE, IF(ISERR(MID(B890, ROW(INDIRECT("1"&amp;":"&amp;LEN(B890))), 1) * 1), MID(B890, ROW(INDIRECT("1"&amp;":"&amp;LEN(B890))), 1), ""))</f>
        <v>mwl</v>
      </c>
    </row>
    <row r="891" spans="1:6">
      <c r="A891" s="33" t="s">
        <v>134</v>
      </c>
      <c r="B891" s="33" t="s">
        <v>417</v>
      </c>
      <c r="C891" s="33">
        <v>9637.9899999999707</v>
      </c>
      <c r="D891" s="33">
        <v>1</v>
      </c>
      <c r="F891" s="33" t="str" cm="1">
        <f t="array" aca="1" ref="F891" ca="1">_xlfn.TEXTJOIN("", TRUE, IF(ISERR(MID(B891, ROW(INDIRECT("1"&amp;":"&amp;LEN(B891))), 1) * 1), MID(B891, ROW(INDIRECT("1"&amp;":"&amp;LEN(B891))), 1), ""))</f>
        <v>rve</v>
      </c>
    </row>
    <row r="892" spans="1:6">
      <c r="A892" s="33" t="s">
        <v>288</v>
      </c>
      <c r="B892" s="33" t="s">
        <v>379</v>
      </c>
      <c r="C892" s="33">
        <v>69938.299999998955</v>
      </c>
      <c r="D892" s="33">
        <v>27</v>
      </c>
      <c r="F892" s="33" t="str" cm="1">
        <f t="array" aca="1" ref="F892" ca="1">_xlfn.TEXTJOIN("", TRUE, IF(ISERR(MID(B892, ROW(INDIRECT("1"&amp;":"&amp;LEN(B892))), 1) * 1), MID(B892, ROW(INDIRECT("1"&amp;":"&amp;LEN(B892))), 1), ""))</f>
        <v>drn</v>
      </c>
    </row>
    <row r="893" spans="1:6">
      <c r="A893" s="33" t="s">
        <v>288</v>
      </c>
      <c r="B893" s="33" t="s">
        <v>498</v>
      </c>
      <c r="C893" s="33">
        <v>70697.579999999012</v>
      </c>
      <c r="D893" s="33">
        <v>29</v>
      </c>
      <c r="F893" s="33" t="str" cm="1">
        <f t="array" aca="1" ref="F893" ca="1">_xlfn.TEXTJOIN("", TRUE, IF(ISERR(MID(B893, ROW(INDIRECT("1"&amp;":"&amp;LEN(B893))), 1) * 1), MID(B893, ROW(INDIRECT("1"&amp;":"&amp;LEN(B893))), 1), ""))</f>
        <v>bdl</v>
      </c>
    </row>
    <row r="894" spans="1:6">
      <c r="A894" s="33" t="s">
        <v>288</v>
      </c>
      <c r="B894" s="33" t="s">
        <v>637</v>
      </c>
      <c r="C894" s="33">
        <v>1320.249999999965</v>
      </c>
      <c r="D894" s="33">
        <v>1</v>
      </c>
      <c r="F894" s="33" t="str" cm="1">
        <f t="array" aca="1" ref="F894" ca="1">_xlfn.TEXTJOIN("", TRUE, IF(ISERR(MID(B894, ROW(INDIRECT("1"&amp;":"&amp;LEN(B894))), 1) * 1), MID(B894, ROW(INDIRECT("1"&amp;":"&amp;LEN(B894))), 1), ""))</f>
        <v>bwa</v>
      </c>
    </row>
    <row r="895" spans="1:6">
      <c r="A895" s="33" t="s">
        <v>128</v>
      </c>
      <c r="B895" s="33" t="s">
        <v>593</v>
      </c>
      <c r="C895" s="33">
        <v>10773058.853659419</v>
      </c>
      <c r="D895" s="33">
        <v>154</v>
      </c>
      <c r="F895" s="33" t="str" cm="1">
        <f t="array" aca="1" ref="F895" ca="1">_xlfn.TEXTJOIN("", TRUE, IF(ISERR(MID(B895, ROW(INDIRECT("1"&amp;":"&amp;LEN(B895))), 1) * 1), MID(B895, ROW(INDIRECT("1"&amp;":"&amp;LEN(B895))), 1), ""))</f>
        <v>mwl</v>
      </c>
    </row>
    <row r="896" spans="1:6">
      <c r="A896" s="33" t="s">
        <v>128</v>
      </c>
      <c r="B896" s="33" t="s">
        <v>349</v>
      </c>
      <c r="C896" s="33">
        <v>5093994.3824669644</v>
      </c>
      <c r="D896" s="33">
        <v>95</v>
      </c>
      <c r="F896" s="33" t="str" cm="1">
        <f t="array" aca="1" ref="F896" ca="1">_xlfn.TEXTJOIN("", TRUE, IF(ISERR(MID(B896, ROW(INDIRECT("1"&amp;":"&amp;LEN(B896))), 1) * 1), MID(B896, ROW(INDIRECT("1"&amp;":"&amp;LEN(B896))), 1), ""))</f>
        <v>elm</v>
      </c>
    </row>
    <row r="897" spans="1:6">
      <c r="A897" s="33" t="s">
        <v>134</v>
      </c>
      <c r="B897" s="33" t="s">
        <v>590</v>
      </c>
      <c r="C897" s="33">
        <v>1078615.6397708999</v>
      </c>
      <c r="D897" s="33">
        <v>156</v>
      </c>
      <c r="F897" s="33" t="str" cm="1">
        <f t="array" aca="1" ref="F897" ca="1">_xlfn.TEXTJOIN("", TRUE, IF(ISERR(MID(B897, ROW(INDIRECT("1"&amp;":"&amp;LEN(B897))), 1) * 1), MID(B897, ROW(INDIRECT("1"&amp;":"&amp;LEN(B897))), 1), ""))</f>
        <v>smr</v>
      </c>
    </row>
    <row r="898" spans="1:6">
      <c r="B898" s="33" t="s">
        <v>403</v>
      </c>
      <c r="C898" s="33">
        <v>37835.666666666453</v>
      </c>
      <c r="D898" s="33">
        <v>47</v>
      </c>
      <c r="F898" s="33" t="str" cm="1">
        <f t="array" aca="1" ref="F898" ca="1">_xlfn.TEXTJOIN("", TRUE, IF(ISERR(MID(B898, ROW(INDIRECT("1"&amp;":"&amp;LEN(B898))), 1) * 1), MID(B898, ROW(INDIRECT("1"&amp;":"&amp;LEN(B898))), 1), ""))</f>
        <v>cpk</v>
      </c>
    </row>
    <row r="899" spans="1:6">
      <c r="A899" s="33" t="s">
        <v>135</v>
      </c>
      <c r="B899" s="33" t="s">
        <v>420</v>
      </c>
      <c r="C899" s="33">
        <v>14750.51999999986</v>
      </c>
      <c r="D899" s="33">
        <v>4</v>
      </c>
      <c r="F899" s="33" t="str" cm="1">
        <f t="array" aca="1" ref="F899" ca="1">_xlfn.TEXTJOIN("", TRUE, IF(ISERR(MID(B899, ROW(INDIRECT("1"&amp;":"&amp;LEN(B899))), 1) * 1), MID(B899, ROW(INDIRECT("1"&amp;":"&amp;LEN(B899))), 1), ""))</f>
        <v>bra</v>
      </c>
    </row>
    <row r="900" spans="1:6">
      <c r="A900" s="33" t="s">
        <v>131</v>
      </c>
      <c r="B900" s="33" t="s">
        <v>303</v>
      </c>
      <c r="C900" s="33">
        <v>5693275.4595926385</v>
      </c>
      <c r="D900" s="33">
        <v>1153</v>
      </c>
      <c r="F900" s="33" t="str" cm="1">
        <f t="array" aca="1" ref="F900" ca="1">_xlfn.TEXTJOIN("", TRUE, IF(ISERR(MID(B900, ROW(INDIRECT("1"&amp;":"&amp;LEN(B900))), 1) * 1), MID(B900, ROW(INDIRECT("1"&amp;":"&amp;LEN(B900))), 1), ""))</f>
        <v>rwn</v>
      </c>
    </row>
    <row r="901" spans="1:6">
      <c r="B901" s="33" t="s">
        <v>521</v>
      </c>
      <c r="C901" s="33">
        <v>41634.089999999938</v>
      </c>
      <c r="D901" s="33">
        <v>21</v>
      </c>
      <c r="F901" s="33" t="str" cm="1">
        <f t="array" aca="1" ref="F901" ca="1">_xlfn.TEXTJOIN("", TRUE, IF(ISERR(MID(B901, ROW(INDIRECT("1"&amp;":"&amp;LEN(B901))), 1) * 1), MID(B901, ROW(INDIRECT("1"&amp;":"&amp;LEN(B901))), 1), ""))</f>
        <v>bn</v>
      </c>
    </row>
    <row r="902" spans="1:6">
      <c r="A902" s="33" t="s">
        <v>135</v>
      </c>
      <c r="B902" s="33" t="s">
        <v>603</v>
      </c>
      <c r="C902" s="33">
        <v>11531135.82377688</v>
      </c>
      <c r="D902" s="33">
        <v>100</v>
      </c>
      <c r="F902" s="33" t="str" cm="1">
        <f t="array" aca="1" ref="F902" ca="1">_xlfn.TEXTJOIN("", TRUE, IF(ISERR(MID(B902, ROW(INDIRECT("1"&amp;":"&amp;LEN(B902))), 1) * 1), MID(B902, ROW(INDIRECT("1"&amp;":"&amp;LEN(B902))), 1), ""))</f>
        <v>tt</v>
      </c>
    </row>
    <row r="903" spans="1:6">
      <c r="A903" s="33" t="s">
        <v>135</v>
      </c>
      <c r="B903" s="33" t="s">
        <v>323</v>
      </c>
      <c r="C903" s="33">
        <v>3871876.09111164</v>
      </c>
      <c r="D903" s="33">
        <v>67</v>
      </c>
      <c r="F903" s="33" t="str" cm="1">
        <f t="array" aca="1" ref="F903" ca="1">_xlfn.TEXTJOIN("", TRUE, IF(ISERR(MID(B903, ROW(INDIRECT("1"&amp;":"&amp;LEN(B903))), 1) * 1), MID(B903, ROW(INDIRECT("1"&amp;":"&amp;LEN(B903))), 1), ""))</f>
        <v>wt</v>
      </c>
    </row>
    <row r="904" spans="1:6">
      <c r="A904" s="33" t="s">
        <v>135</v>
      </c>
      <c r="B904" s="33" t="s">
        <v>575</v>
      </c>
      <c r="C904" s="33">
        <v>292678.41999999981</v>
      </c>
      <c r="D904" s="33">
        <v>8</v>
      </c>
      <c r="F904" s="33" t="str" cm="1">
        <f t="array" aca="1" ref="F904" ca="1">_xlfn.TEXTJOIN("", TRUE, IF(ISERR(MID(B904, ROW(INDIRECT("1"&amp;":"&amp;LEN(B904))), 1) * 1), MID(B904, ROW(INDIRECT("1"&amp;":"&amp;LEN(B904))), 1), ""))</f>
        <v>mwl</v>
      </c>
    </row>
    <row r="905" spans="1:6">
      <c r="A905" s="33" t="s">
        <v>131</v>
      </c>
      <c r="B905" s="33" t="s">
        <v>529</v>
      </c>
      <c r="C905" s="33">
        <v>8695284.4119739719</v>
      </c>
      <c r="D905" s="33">
        <v>1665</v>
      </c>
      <c r="F905" s="33" t="str" cm="1">
        <f t="array" aca="1" ref="F905" ca="1">_xlfn.TEXTJOIN("", TRUE, IF(ISERR(MID(B905, ROW(INDIRECT("1"&amp;":"&amp;LEN(B905))), 1) * 1), MID(B905, ROW(INDIRECT("1"&amp;":"&amp;LEN(B905))), 1), ""))</f>
        <v>bn</v>
      </c>
    </row>
    <row r="906" spans="1:6">
      <c r="A906" s="33" t="s">
        <v>128</v>
      </c>
      <c r="B906" s="33" t="s">
        <v>412</v>
      </c>
      <c r="C906" s="33">
        <v>9621618.8568709604</v>
      </c>
      <c r="D906" s="33">
        <v>233</v>
      </c>
      <c r="F906" s="33" t="str" cm="1">
        <f t="array" aca="1" ref="F906" ca="1">_xlfn.TEXTJOIN("", TRUE, IF(ISERR(MID(B906, ROW(INDIRECT("1"&amp;":"&amp;LEN(B906))), 1) * 1), MID(B906, ROW(INDIRECT("1"&amp;":"&amp;LEN(B906))), 1), ""))</f>
        <v>cyn</v>
      </c>
    </row>
    <row r="907" spans="1:6">
      <c r="B907" s="33" t="s">
        <v>398</v>
      </c>
      <c r="C907" s="33">
        <v>22400.13999999989</v>
      </c>
      <c r="D907" s="33">
        <v>28</v>
      </c>
      <c r="F907" s="33" t="str" cm="1">
        <f t="array" aca="1" ref="F907" ca="1">_xlfn.TEXTJOIN("", TRUE, IF(ISERR(MID(B907, ROW(INDIRECT("1"&amp;":"&amp;LEN(B907))), 1) * 1), MID(B907, ROW(INDIRECT("1"&amp;":"&amp;LEN(B907))), 1), ""))</f>
        <v>cyn</v>
      </c>
    </row>
    <row r="908" spans="1:6">
      <c r="A908" s="33" t="s">
        <v>135</v>
      </c>
      <c r="B908" s="33" t="s">
        <v>334</v>
      </c>
      <c r="C908" s="33">
        <v>1321804.29</v>
      </c>
      <c r="D908" s="33">
        <v>13</v>
      </c>
      <c r="F908" s="33" t="str" cm="1">
        <f t="array" aca="1" ref="F908" ca="1">_xlfn.TEXTJOIN("", TRUE, IF(ISERR(MID(B908, ROW(INDIRECT("1"&amp;":"&amp;LEN(B908))), 1) * 1), MID(B908, ROW(INDIRECT("1"&amp;":"&amp;LEN(B908))), 1), ""))</f>
        <v>mjg</v>
      </c>
    </row>
    <row r="909" spans="1:6">
      <c r="A909" s="33" t="s">
        <v>135</v>
      </c>
      <c r="B909" s="33" t="s">
        <v>514</v>
      </c>
      <c r="C909" s="33">
        <v>1970.493999999976</v>
      </c>
      <c r="D909" s="33">
        <v>2</v>
      </c>
      <c r="F909" s="33" t="str" cm="1">
        <f t="array" aca="1" ref="F909" ca="1">_xlfn.TEXTJOIN("", TRUE, IF(ISERR(MID(B909, ROW(INDIRECT("1"&amp;":"&amp;LEN(B909))), 1) * 1), MID(B909, ROW(INDIRECT("1"&amp;":"&amp;LEN(B909))), 1), ""))</f>
        <v>cf</v>
      </c>
    </row>
    <row r="910" spans="1:6">
      <c r="A910" s="33" t="s">
        <v>131</v>
      </c>
      <c r="B910" s="33" t="s">
        <v>540</v>
      </c>
      <c r="C910" s="33">
        <v>6560032.4164991081</v>
      </c>
      <c r="D910" s="33">
        <v>1633</v>
      </c>
      <c r="F910" s="33" t="str" cm="1">
        <f t="array" aca="1" ref="F910" ca="1">_xlfn.TEXTJOIN("", TRUE, IF(ISERR(MID(B910, ROW(INDIRECT("1"&amp;":"&amp;LEN(B910))), 1) * 1), MID(B910, ROW(INDIRECT("1"&amp;":"&amp;LEN(B910))), 1), ""))</f>
        <v>tt</v>
      </c>
    </row>
    <row r="911" spans="1:6">
      <c r="A911" s="33" t="s">
        <v>128</v>
      </c>
      <c r="B911" s="33" t="s">
        <v>298</v>
      </c>
      <c r="C911" s="33">
        <v>6818307.6657338291</v>
      </c>
      <c r="D911" s="33">
        <v>239</v>
      </c>
      <c r="F911" s="33" t="str" cm="1">
        <f t="array" aca="1" ref="F911" ca="1">_xlfn.TEXTJOIN("", TRUE, IF(ISERR(MID(B911, ROW(INDIRECT("1"&amp;":"&amp;LEN(B911))), 1) * 1), MID(B911, ROW(INDIRECT("1"&amp;":"&amp;LEN(B911))), 1), ""))</f>
        <v>smr</v>
      </c>
    </row>
    <row r="912" spans="1:6">
      <c r="A912" s="33" t="s">
        <v>128</v>
      </c>
      <c r="B912" s="33" t="s">
        <v>544</v>
      </c>
      <c r="C912" s="33">
        <v>1348313.99</v>
      </c>
      <c r="D912" s="33">
        <v>14</v>
      </c>
      <c r="F912" s="33" t="str" cm="1">
        <f t="array" aca="1" ref="F912" ca="1">_xlfn.TEXTJOIN("", TRUE, IF(ISERR(MID(B912, ROW(INDIRECT("1"&amp;":"&amp;LEN(B912))), 1) * 1), MID(B912, ROW(INDIRECT("1"&amp;":"&amp;LEN(B912))), 1), ""))</f>
        <v>smg</v>
      </c>
    </row>
    <row r="913" spans="1:6">
      <c r="A913" s="33" t="s">
        <v>131</v>
      </c>
      <c r="B913" s="33" t="s">
        <v>606</v>
      </c>
      <c r="C913" s="33">
        <v>11066767.07682875</v>
      </c>
      <c r="D913" s="33">
        <v>2454</v>
      </c>
      <c r="F913" s="33" t="str" cm="1">
        <f t="array" aca="1" ref="F913" ca="1">_xlfn.TEXTJOIN("", TRUE, IF(ISERR(MID(B913, ROW(INDIRECT("1"&amp;":"&amp;LEN(B913))), 1) * 1), MID(B913, ROW(INDIRECT("1"&amp;":"&amp;LEN(B913))), 1), ""))</f>
        <v>rwt</v>
      </c>
    </row>
    <row r="914" spans="1:6">
      <c r="A914" s="33" t="s">
        <v>128</v>
      </c>
      <c r="B914" s="33" t="s">
        <v>454</v>
      </c>
      <c r="C914" s="33">
        <v>14440881.16448193</v>
      </c>
      <c r="D914" s="33">
        <v>427</v>
      </c>
      <c r="F914" s="33" t="str" cm="1">
        <f t="array" aca="1" ref="F914" ca="1">_xlfn.TEXTJOIN("", TRUE, IF(ISERR(MID(B914, ROW(INDIRECT("1"&amp;":"&amp;LEN(B914))), 1) * 1), MID(B914, ROW(INDIRECT("1"&amp;":"&amp;LEN(B914))), 1), ""))</f>
        <v>cre</v>
      </c>
    </row>
    <row r="915" spans="1:6">
      <c r="A915" s="33" t="s">
        <v>135</v>
      </c>
      <c r="B915" s="33" t="s">
        <v>346</v>
      </c>
      <c r="C915" s="33">
        <v>4639865.5556578934</v>
      </c>
      <c r="D915" s="33">
        <v>45</v>
      </c>
      <c r="F915" s="33" t="str" cm="1">
        <f t="array" aca="1" ref="F915" ca="1">_xlfn.TEXTJOIN("", TRUE, IF(ISERR(MID(B915, ROW(INDIRECT("1"&amp;":"&amp;LEN(B915))), 1) * 1), MID(B915, ROW(INDIRECT("1"&amp;":"&amp;LEN(B915))), 1), ""))</f>
        <v>smr</v>
      </c>
    </row>
    <row r="916" spans="1:6">
      <c r="A916" s="33" t="s">
        <v>128</v>
      </c>
      <c r="B916" s="33" t="s">
        <v>404</v>
      </c>
      <c r="C916" s="33">
        <v>10185283.970000001</v>
      </c>
      <c r="D916" s="33">
        <v>98</v>
      </c>
      <c r="F916" s="33" t="str" cm="1">
        <f t="array" aca="1" ref="F916" ca="1">_xlfn.TEXTJOIN("", TRUE, IF(ISERR(MID(B916, ROW(INDIRECT("1"&amp;":"&amp;LEN(B916))), 1) * 1), MID(B916, ROW(INDIRECT("1"&amp;":"&amp;LEN(B916))), 1), ""))</f>
        <v>fgy</v>
      </c>
    </row>
    <row r="917" spans="1:6">
      <c r="A917" s="33" t="s">
        <v>128</v>
      </c>
      <c r="B917" s="33" t="s">
        <v>578</v>
      </c>
      <c r="C917" s="33">
        <v>3476478.711032256</v>
      </c>
      <c r="D917" s="33">
        <v>53</v>
      </c>
      <c r="F917" s="33" t="str" cm="1">
        <f t="array" aca="1" ref="F917" ca="1">_xlfn.TEXTJOIN("", TRUE, IF(ISERR(MID(B917, ROW(INDIRECT("1"&amp;":"&amp;LEN(B917))), 1) * 1), MID(B917, ROW(INDIRECT("1"&amp;":"&amp;LEN(B917))), 1), ""))</f>
        <v>hpk</v>
      </c>
    </row>
    <row r="918" spans="1:6">
      <c r="B918" s="33" t="s">
        <v>454</v>
      </c>
      <c r="C918" s="33">
        <v>19011.639999999948</v>
      </c>
      <c r="D918" s="33">
        <v>13</v>
      </c>
      <c r="F918" s="33" t="str" cm="1">
        <f t="array" aca="1" ref="F918" ca="1">_xlfn.TEXTJOIN("", TRUE, IF(ISERR(MID(B918, ROW(INDIRECT("1"&amp;":"&amp;LEN(B918))), 1) * 1), MID(B918, ROW(INDIRECT("1"&amp;":"&amp;LEN(B918))), 1), ""))</f>
        <v>cre</v>
      </c>
    </row>
    <row r="919" spans="1:6">
      <c r="A919" s="33" t="s">
        <v>288</v>
      </c>
      <c r="B919" s="33" t="s">
        <v>541</v>
      </c>
      <c r="C919" s="33">
        <v>12760.409999999751</v>
      </c>
      <c r="D919" s="33">
        <v>6</v>
      </c>
      <c r="F919" s="33" t="str" cm="1">
        <f t="array" aca="1" ref="F919" ca="1">_xlfn.TEXTJOIN("", TRUE, IF(ISERR(MID(B919, ROW(INDIRECT("1"&amp;":"&amp;LEN(B919))), 1) * 1), MID(B919, ROW(INDIRECT("1"&amp;":"&amp;LEN(B919))), 1), ""))</f>
        <v>wgl</v>
      </c>
    </row>
    <row r="920" spans="1:6">
      <c r="A920" s="33" t="s">
        <v>128</v>
      </c>
      <c r="B920" s="33" t="s">
        <v>638</v>
      </c>
      <c r="C920" s="33">
        <v>84419.809999999896</v>
      </c>
      <c r="D920" s="33">
        <v>3</v>
      </c>
      <c r="F920" s="33" t="str" cm="1">
        <f t="array" aca="1" ref="F920" ca="1">_xlfn.TEXTJOIN("", TRUE, IF(ISERR(MID(B920, ROW(INDIRECT("1"&amp;":"&amp;LEN(B920))), 1) * 1), MID(B920, ROW(INDIRECT("1"&amp;":"&amp;LEN(B920))), 1), ""))</f>
        <v>nrn</v>
      </c>
    </row>
    <row r="921" spans="1:6">
      <c r="A921" s="33" t="s">
        <v>288</v>
      </c>
      <c r="B921" s="33" t="s">
        <v>619</v>
      </c>
      <c r="C921" s="33">
        <v>22748.38999999957</v>
      </c>
      <c r="D921" s="33">
        <v>11</v>
      </c>
      <c r="F921" s="33" t="str" cm="1">
        <f t="array" aca="1" ref="F921" ca="1">_xlfn.TEXTJOIN("", TRUE, IF(ISERR(MID(B921, ROW(INDIRECT("1"&amp;":"&amp;LEN(B921))), 1) * 1), MID(B921, ROW(INDIRECT("1"&amp;":"&amp;LEN(B921))), 1), ""))</f>
        <v>moe</v>
      </c>
    </row>
    <row r="922" spans="1:6">
      <c r="A922" s="33" t="s">
        <v>131</v>
      </c>
      <c r="B922" s="33" t="s">
        <v>453</v>
      </c>
      <c r="C922" s="33">
        <v>86039.859999999826</v>
      </c>
      <c r="D922" s="33">
        <v>6</v>
      </c>
      <c r="F922" s="33" t="str" cm="1">
        <f t="array" aca="1" ref="F922" ca="1">_xlfn.TEXTJOIN("", TRUE, IF(ISERR(MID(B922, ROW(INDIRECT("1"&amp;":"&amp;LEN(B922))), 1) * 1), MID(B922, ROW(INDIRECT("1"&amp;":"&amp;LEN(B922))), 1), ""))</f>
        <v>tt</v>
      </c>
    </row>
    <row r="923" spans="1:6">
      <c r="A923" s="33" t="s">
        <v>131</v>
      </c>
      <c r="B923" s="33" t="s">
        <v>320</v>
      </c>
      <c r="C923" s="33">
        <v>8632445.7043264117</v>
      </c>
      <c r="D923" s="33">
        <v>2077</v>
      </c>
      <c r="F923" s="33" t="str" cm="1">
        <f t="array" aca="1" ref="F923" ca="1">_xlfn.TEXTJOIN("", TRUE, IF(ISERR(MID(B923, ROW(INDIRECT("1"&amp;":"&amp;LEN(B923))), 1) * 1), MID(B923, ROW(INDIRECT("1"&amp;":"&amp;LEN(B923))), 1), ""))</f>
        <v>cyn</v>
      </c>
    </row>
    <row r="924" spans="1:6">
      <c r="A924" s="33" t="s">
        <v>131</v>
      </c>
      <c r="B924" s="33" t="s">
        <v>615</v>
      </c>
      <c r="C924" s="33">
        <v>16633542.80936984</v>
      </c>
      <c r="D924" s="33">
        <v>2715</v>
      </c>
      <c r="F924" s="33" t="str" cm="1">
        <f t="array" aca="1" ref="F924" ca="1">_xlfn.TEXTJOIN("", TRUE, IF(ISERR(MID(B924, ROW(INDIRECT("1"&amp;":"&amp;LEN(B924))), 1) * 1), MID(B924, ROW(INDIRECT("1"&amp;":"&amp;LEN(B924))), 1), ""))</f>
        <v>wgl</v>
      </c>
    </row>
    <row r="925" spans="1:6">
      <c r="A925" s="33" t="s">
        <v>128</v>
      </c>
      <c r="B925" s="33" t="s">
        <v>311</v>
      </c>
      <c r="C925" s="33">
        <v>6881286.0059999954</v>
      </c>
      <c r="D925" s="33">
        <v>159</v>
      </c>
      <c r="F925" s="33" t="str" cm="1">
        <f t="array" aca="1" ref="F925" ca="1">_xlfn.TEXTJOIN("", TRUE, IF(ISERR(MID(B925, ROW(INDIRECT("1"&amp;":"&amp;LEN(B925))), 1) * 1), MID(B925, ROW(INDIRECT("1"&amp;":"&amp;LEN(B925))), 1), ""))</f>
        <v>wgi</v>
      </c>
    </row>
    <row r="926" spans="1:6">
      <c r="A926" s="33" t="s">
        <v>135</v>
      </c>
      <c r="B926" s="33" t="s">
        <v>547</v>
      </c>
      <c r="C926" s="33">
        <v>992080.84999999928</v>
      </c>
      <c r="D926" s="33">
        <v>26</v>
      </c>
      <c r="F926" s="33" t="str" cm="1">
        <f t="array" aca="1" ref="F926" ca="1">_xlfn.TEXTJOIN("", TRUE, IF(ISERR(MID(B926, ROW(INDIRECT("1"&amp;":"&amp;LEN(B926))), 1) * 1), MID(B926, ROW(INDIRECT("1"&amp;":"&amp;LEN(B926))), 1), ""))</f>
        <v>smr</v>
      </c>
    </row>
    <row r="927" spans="1:6">
      <c r="A927" s="33" t="s">
        <v>288</v>
      </c>
      <c r="B927" s="33" t="s">
        <v>425</v>
      </c>
      <c r="C927" s="33">
        <v>17033.60999999967</v>
      </c>
      <c r="D927" s="33">
        <v>10</v>
      </c>
      <c r="F927" s="33" t="str" cm="1">
        <f t="array" aca="1" ref="F927" ca="1">_xlfn.TEXTJOIN("", TRUE, IF(ISERR(MID(B927, ROW(INDIRECT("1"&amp;":"&amp;LEN(B927))), 1) * 1), MID(B927, ROW(INDIRECT("1"&amp;":"&amp;LEN(B927))), 1), ""))</f>
        <v>cpk</v>
      </c>
    </row>
    <row r="928" spans="1:6">
      <c r="A928" s="33" t="s">
        <v>288</v>
      </c>
      <c r="B928" s="33" t="s">
        <v>421</v>
      </c>
      <c r="C928" s="33">
        <v>16597.259999999609</v>
      </c>
      <c r="D928" s="33">
        <v>11</v>
      </c>
      <c r="F928" s="33" t="str" cm="1">
        <f t="array" aca="1" ref="F928" ca="1">_xlfn.TEXTJOIN("", TRUE, IF(ISERR(MID(B928, ROW(INDIRECT("1"&amp;":"&amp;LEN(B928))), 1) * 1), MID(B928, ROW(INDIRECT("1"&amp;":"&amp;LEN(B928))), 1), ""))</f>
        <v>ftr</v>
      </c>
    </row>
    <row r="929" spans="1:6">
      <c r="A929" s="33" t="s">
        <v>134</v>
      </c>
      <c r="B929" s="33" t="s">
        <v>551</v>
      </c>
      <c r="C929" s="33">
        <v>18529.369999999912</v>
      </c>
      <c r="D929" s="33">
        <v>2</v>
      </c>
      <c r="F929" s="33" t="str" cm="1">
        <f t="array" aca="1" ref="F929" ca="1">_xlfn.TEXTJOIN("", TRUE, IF(ISERR(MID(B929, ROW(INDIRECT("1"&amp;":"&amp;LEN(B929))), 1) * 1), MID(B929, ROW(INDIRECT("1"&amp;":"&amp;LEN(B929))), 1), ""))</f>
        <v>mwl</v>
      </c>
    </row>
    <row r="930" spans="1:6">
      <c r="A930" s="33" t="s">
        <v>135</v>
      </c>
      <c r="B930" s="33" t="s">
        <v>605</v>
      </c>
      <c r="C930" s="33">
        <v>1129768.489677419</v>
      </c>
      <c r="D930" s="33">
        <v>4</v>
      </c>
      <c r="F930" s="33" t="str" cm="1">
        <f t="array" aca="1" ref="F930" ca="1">_xlfn.TEXTJOIN("", TRUE, IF(ISERR(MID(B930, ROW(INDIRECT("1"&amp;":"&amp;LEN(B930))), 1) * 1), MID(B930, ROW(INDIRECT("1"&amp;":"&amp;LEN(B930))), 1), ""))</f>
        <v>epg</v>
      </c>
    </row>
    <row r="931" spans="1:6">
      <c r="B931" s="33" t="s">
        <v>553</v>
      </c>
      <c r="C931" s="33">
        <v>9658.480933786017</v>
      </c>
      <c r="D931" s="33">
        <v>15</v>
      </c>
      <c r="F931" s="33" t="str" cm="1">
        <f t="array" aca="1" ref="F931" ca="1">_xlfn.TEXTJOIN("", TRUE, IF(ISERR(MID(B931, ROW(INDIRECT("1"&amp;":"&amp;LEN(B931))), 1) * 1), MID(B931, ROW(INDIRECT("1"&amp;":"&amp;LEN(B931))), 1), ""))</f>
        <v>wyk</v>
      </c>
    </row>
    <row r="932" spans="1:6">
      <c r="A932" s="33" t="s">
        <v>304</v>
      </c>
      <c r="B932" s="33" t="s">
        <v>418</v>
      </c>
      <c r="C932" s="33">
        <v>669938.22806451609</v>
      </c>
      <c r="D932" s="33">
        <v>2</v>
      </c>
      <c r="F932" s="33" t="str" cm="1">
        <f t="array" aca="1" ref="F932" ca="1">_xlfn.TEXTJOIN("", TRUE, IF(ISERR(MID(B932, ROW(INDIRECT("1"&amp;":"&amp;LEN(B932))), 1) * 1), MID(B932, ROW(INDIRECT("1"&amp;":"&amp;LEN(B932))), 1), ""))</f>
        <v>trc</v>
      </c>
    </row>
    <row r="933" spans="1:6">
      <c r="A933" s="33" t="s">
        <v>134</v>
      </c>
      <c r="B933" s="33" t="s">
        <v>493</v>
      </c>
      <c r="C933" s="33">
        <v>2305.939999999981</v>
      </c>
      <c r="D933" s="33">
        <v>1</v>
      </c>
      <c r="F933" s="33" t="str" cm="1">
        <f t="array" aca="1" ref="F933" ca="1">_xlfn.TEXTJOIN("", TRUE, IF(ISERR(MID(B933, ROW(INDIRECT("1"&amp;":"&amp;LEN(B933))), 1) * 1), MID(B933, ROW(INDIRECT("1"&amp;":"&amp;LEN(B933))), 1), ""))</f>
        <v>hpk</v>
      </c>
    </row>
    <row r="934" spans="1:6">
      <c r="A934" s="33" t="s">
        <v>131</v>
      </c>
      <c r="B934" s="33" t="s">
        <v>576</v>
      </c>
      <c r="C934" s="33">
        <v>19150788.332750909</v>
      </c>
      <c r="D934" s="33">
        <v>4695</v>
      </c>
      <c r="F934" s="33" t="str" cm="1">
        <f t="array" aca="1" ref="F934" ca="1">_xlfn.TEXTJOIN("", TRUE, IF(ISERR(MID(B934, ROW(INDIRECT("1"&amp;":"&amp;LEN(B934))), 1) * 1), MID(B934, ROW(INDIRECT("1"&amp;":"&amp;LEN(B934))), 1), ""))</f>
        <v>tt</v>
      </c>
    </row>
    <row r="935" spans="1:6">
      <c r="A935" s="33" t="s">
        <v>134</v>
      </c>
      <c r="B935" s="33" t="s">
        <v>610</v>
      </c>
      <c r="C935" s="33">
        <v>5369095.0164133208</v>
      </c>
      <c r="D935" s="33">
        <v>562</v>
      </c>
      <c r="F935" s="33" t="str" cm="1">
        <f t="array" aca="1" ref="F935" ca="1">_xlfn.TEXTJOIN("", TRUE, IF(ISERR(MID(B935, ROW(INDIRECT("1"&amp;":"&amp;LEN(B935))), 1) * 1), MID(B935, ROW(INDIRECT("1"&amp;":"&amp;LEN(B935))), 1), ""))</f>
        <v>tgn</v>
      </c>
    </row>
    <row r="936" spans="1:6">
      <c r="A936" s="33" t="s">
        <v>288</v>
      </c>
      <c r="B936" s="33" t="s">
        <v>615</v>
      </c>
      <c r="C936" s="33">
        <v>11028.969999999619</v>
      </c>
      <c r="D936" s="33">
        <v>10</v>
      </c>
      <c r="F936" s="33" t="str" cm="1">
        <f t="array" aca="1" ref="F936" ca="1">_xlfn.TEXTJOIN("", TRUE, IF(ISERR(MID(B936, ROW(INDIRECT("1"&amp;":"&amp;LEN(B936))), 1) * 1), MID(B936, ROW(INDIRECT("1"&amp;":"&amp;LEN(B936))), 1), ""))</f>
        <v>wgl</v>
      </c>
    </row>
    <row r="937" spans="1:6">
      <c r="A937" s="33" t="s">
        <v>135</v>
      </c>
      <c r="B937" s="33" t="s">
        <v>608</v>
      </c>
      <c r="C937" s="33">
        <v>82545.901847041518</v>
      </c>
      <c r="D937" s="33">
        <v>12</v>
      </c>
      <c r="F937" s="33" t="str" cm="1">
        <f t="array" aca="1" ref="F937" ca="1">_xlfn.TEXTJOIN("", TRUE, IF(ISERR(MID(B937, ROW(INDIRECT("1"&amp;":"&amp;LEN(B937))), 1) * 1), MID(B937, ROW(INDIRECT("1"&amp;":"&amp;LEN(B937))), 1), ""))</f>
        <v>brt</v>
      </c>
    </row>
    <row r="938" spans="1:6">
      <c r="A938" s="33" t="s">
        <v>304</v>
      </c>
      <c r="B938" s="33" t="s">
        <v>566</v>
      </c>
      <c r="C938" s="33">
        <v>10728.239999999971</v>
      </c>
      <c r="D938" s="33">
        <v>1</v>
      </c>
      <c r="F938" s="33" t="str" cm="1">
        <f t="array" aca="1" ref="F938" ca="1">_xlfn.TEXTJOIN("", TRUE, IF(ISERR(MID(B938, ROW(INDIRECT("1"&amp;":"&amp;LEN(B938))), 1) * 1), MID(B938, ROW(INDIRECT("1"&amp;":"&amp;LEN(B938))), 1), ""))</f>
        <v>mby</v>
      </c>
    </row>
    <row r="939" spans="1:6">
      <c r="A939" s="33" t="s">
        <v>288</v>
      </c>
      <c r="B939" s="33" t="s">
        <v>477</v>
      </c>
      <c r="C939" s="33">
        <v>24178.09999999954</v>
      </c>
      <c r="D939" s="33">
        <v>12</v>
      </c>
      <c r="F939" s="33" t="str" cm="1">
        <f t="array" aca="1" ref="F939" ca="1">_xlfn.TEXTJOIN("", TRUE, IF(ISERR(MID(B939, ROW(INDIRECT("1"&amp;":"&amp;LEN(B939))), 1) * 1), MID(B939, ROW(INDIRECT("1"&amp;":"&amp;LEN(B939))), 1), ""))</f>
        <v>myt</v>
      </c>
    </row>
    <row r="940" spans="1:6">
      <c r="B940" s="33" t="s">
        <v>627</v>
      </c>
      <c r="C940" s="33">
        <v>6115.9374193548083</v>
      </c>
      <c r="D940" s="33">
        <v>5</v>
      </c>
      <c r="F940" s="33" t="str" cm="1">
        <f t="array" aca="1" ref="F940" ca="1">_xlfn.TEXTJOIN("", TRUE, IF(ISERR(MID(B940, ROW(INDIRECT("1"&amp;":"&amp;LEN(B940))), 1) * 1), MID(B940, ROW(INDIRECT("1"&amp;":"&amp;LEN(B940))), 1), ""))</f>
        <v>wt</v>
      </c>
    </row>
    <row r="941" spans="1:6">
      <c r="A941" s="33" t="s">
        <v>131</v>
      </c>
      <c r="B941" s="33" t="s">
        <v>325</v>
      </c>
      <c r="C941" s="33">
        <v>9796026.1466699969</v>
      </c>
      <c r="D941" s="33">
        <v>1789</v>
      </c>
      <c r="F941" s="33" t="str" cm="1">
        <f t="array" aca="1" ref="F941" ca="1">_xlfn.TEXTJOIN("", TRUE, IF(ISERR(MID(B941, ROW(INDIRECT("1"&amp;":"&amp;LEN(B941))), 1) * 1), MID(B941, ROW(INDIRECT("1"&amp;":"&amp;LEN(B941))), 1), ""))</f>
        <v>bge</v>
      </c>
    </row>
    <row r="942" spans="1:6">
      <c r="A942" s="33" t="s">
        <v>134</v>
      </c>
      <c r="B942" s="33" t="s">
        <v>503</v>
      </c>
      <c r="C942" s="33">
        <v>2640136.7564584468</v>
      </c>
      <c r="D942" s="33">
        <v>257</v>
      </c>
      <c r="F942" s="33" t="str" cm="1">
        <f t="array" aca="1" ref="F942" ca="1">_xlfn.TEXTJOIN("", TRUE, IF(ISERR(MID(B942, ROW(INDIRECT("1"&amp;":"&amp;LEN(B942))), 1) * 1), MID(B942, ROW(INDIRECT("1"&amp;":"&amp;LEN(B942))), 1), ""))</f>
        <v>myt</v>
      </c>
    </row>
    <row r="943" spans="1:6">
      <c r="A943" s="33" t="s">
        <v>288</v>
      </c>
      <c r="B943" s="33" t="s">
        <v>412</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294</v>
      </c>
      <c r="C945" s="33">
        <v>168803.06670967711</v>
      </c>
      <c r="D945" s="33">
        <v>15</v>
      </c>
      <c r="F945" s="33" t="str" cm="1">
        <f t="array" aca="1" ref="F945" ca="1">_xlfn.TEXTJOIN("", TRUE, IF(ISERR(MID(B945, ROW(INDIRECT("1"&amp;":"&amp;LEN(B945))), 1) * 1), MID(B945, ROW(INDIRECT("1"&amp;":"&amp;LEN(B945))), 1), ""))</f>
        <v>elm</v>
      </c>
    </row>
    <row r="946" spans="1:6">
      <c r="B946" s="33" t="s">
        <v>309</v>
      </c>
      <c r="C946" s="33">
        <v>30486.321612903121</v>
      </c>
      <c r="D946" s="33">
        <v>18</v>
      </c>
      <c r="F946" s="33" t="str" cm="1">
        <f t="array" aca="1" ref="F946" ca="1">_xlfn.TEXTJOIN("", TRUE, IF(ISERR(MID(B946, ROW(INDIRECT("1"&amp;":"&amp;LEN(B946))), 1) * 1), MID(B946, ROW(INDIRECT("1"&amp;":"&amp;LEN(B946))), 1), ""))</f>
        <v>brt</v>
      </c>
    </row>
    <row r="947" spans="1:6">
      <c r="A947" s="33" t="s">
        <v>135</v>
      </c>
      <c r="B947" s="33" t="s">
        <v>536</v>
      </c>
      <c r="C947" s="33">
        <v>6777.4199999999464</v>
      </c>
      <c r="D947" s="33">
        <v>2</v>
      </c>
      <c r="F947" s="33" t="str" cm="1">
        <f t="array" aca="1" ref="F947" ca="1">_xlfn.TEXTJOIN("", TRUE, IF(ISERR(MID(B947, ROW(INDIRECT("1"&amp;":"&amp;LEN(B947))), 1) * 1), MID(B947, ROW(INDIRECT("1"&amp;":"&amp;LEN(B947))), 1), ""))</f>
        <v>epg</v>
      </c>
    </row>
    <row r="948" spans="1:6">
      <c r="A948" s="33" t="s">
        <v>131</v>
      </c>
      <c r="B948" s="33" t="s">
        <v>294</v>
      </c>
      <c r="C948" s="33">
        <v>19825611.781392042</v>
      </c>
      <c r="D948" s="33">
        <v>4189</v>
      </c>
      <c r="F948" s="33" t="str" cm="1">
        <f t="array" aca="1" ref="F948" ca="1">_xlfn.TEXTJOIN("", TRUE, IF(ISERR(MID(B948, ROW(INDIRECT("1"&amp;":"&amp;LEN(B948))), 1) * 1), MID(B948, ROW(INDIRECT("1"&amp;":"&amp;LEN(B948))), 1), ""))</f>
        <v>elm</v>
      </c>
    </row>
    <row r="949" spans="1:6">
      <c r="A949" s="33" t="s">
        <v>128</v>
      </c>
      <c r="B949" s="33" t="s">
        <v>337</v>
      </c>
      <c r="C949" s="33">
        <v>974523.88316790643</v>
      </c>
      <c r="D949" s="33">
        <v>109</v>
      </c>
      <c r="F949" s="33" t="str" cm="1">
        <f t="array" aca="1" ref="F949" ca="1">_xlfn.TEXTJOIN("", TRUE, IF(ISERR(MID(B949, ROW(INDIRECT("1"&amp;":"&amp;LEN(B949))), 1) * 1), MID(B949, ROW(INDIRECT("1"&amp;":"&amp;LEN(B949))), 1), ""))</f>
        <v>sle</v>
      </c>
    </row>
    <row r="950" spans="1:6">
      <c r="A950" s="33" t="s">
        <v>135</v>
      </c>
      <c r="B950" s="33" t="s">
        <v>466</v>
      </c>
      <c r="C950" s="33">
        <v>207007.54387096741</v>
      </c>
      <c r="D950" s="33">
        <v>9</v>
      </c>
      <c r="F950" s="33" t="str" cm="1">
        <f t="array" aca="1" ref="F950" ca="1">_xlfn.TEXTJOIN("", TRUE, IF(ISERR(MID(B950, ROW(INDIRECT("1"&amp;":"&amp;LEN(B950))), 1) * 1), MID(B950, ROW(INDIRECT("1"&amp;":"&amp;LEN(B950))), 1), ""))</f>
        <v>lga</v>
      </c>
    </row>
    <row r="951" spans="1:6">
      <c r="A951" s="33" t="s">
        <v>131</v>
      </c>
      <c r="B951" s="33" t="s">
        <v>593</v>
      </c>
      <c r="C951" s="33">
        <v>3618535.62914707</v>
      </c>
      <c r="D951" s="33">
        <v>812</v>
      </c>
      <c r="F951" s="33" t="str" cm="1">
        <f t="array" aca="1" ref="F951" ca="1">_xlfn.TEXTJOIN("", TRUE, IF(ISERR(MID(B951, ROW(INDIRECT("1"&amp;":"&amp;LEN(B951))), 1) * 1), MID(B951, ROW(INDIRECT("1"&amp;":"&amp;LEN(B951))), 1), ""))</f>
        <v>mwl</v>
      </c>
    </row>
    <row r="952" spans="1:6">
      <c r="B952" s="33" t="s">
        <v>388</v>
      </c>
      <c r="C952" s="33">
        <v>28887.989999999911</v>
      </c>
      <c r="D952" s="33">
        <v>26</v>
      </c>
      <c r="F952" s="33" t="str" cm="1">
        <f t="array" aca="1" ref="F952" ca="1">_xlfn.TEXTJOIN("", TRUE, IF(ISERR(MID(B952, ROW(INDIRECT("1"&amp;":"&amp;LEN(B952))), 1) * 1), MID(B952, ROW(INDIRECT("1"&amp;":"&amp;LEN(B952))), 1), ""))</f>
        <v>fgy</v>
      </c>
    </row>
    <row r="953" spans="1:6">
      <c r="A953" s="33" t="s">
        <v>128</v>
      </c>
      <c r="B953" s="33" t="s">
        <v>634</v>
      </c>
      <c r="C953" s="33">
        <v>2521770.2974193529</v>
      </c>
      <c r="D953" s="33">
        <v>71</v>
      </c>
      <c r="F953" s="33" t="str" cm="1">
        <f t="array" aca="1" ref="F953" ca="1">_xlfn.TEXTJOIN("", TRUE, IF(ISERR(MID(B953, ROW(INDIRECT("1"&amp;":"&amp;LEN(B953))), 1) * 1), MID(B953, ROW(INDIRECT("1"&amp;":"&amp;LEN(B953))), 1), ""))</f>
        <v>mby</v>
      </c>
    </row>
    <row r="954" spans="1:6">
      <c r="B954" s="33" t="s">
        <v>411</v>
      </c>
      <c r="C954" s="33">
        <v>14720.559999999939</v>
      </c>
      <c r="D954" s="33">
        <v>12</v>
      </c>
      <c r="F954" s="33" t="str" cm="1">
        <f t="array" aca="1" ref="F954" ca="1">_xlfn.TEXTJOIN("", TRUE, IF(ISERR(MID(B954, ROW(INDIRECT("1"&amp;":"&amp;LEN(B954))), 1) * 1), MID(B954, ROW(INDIRECT("1"&amp;":"&amp;LEN(B954))), 1), ""))</f>
        <v>lga</v>
      </c>
    </row>
    <row r="955" spans="1:6">
      <c r="A955" s="33" t="s">
        <v>131</v>
      </c>
      <c r="B955" s="33" t="s">
        <v>425</v>
      </c>
      <c r="C955" s="33">
        <v>17343162.547030982</v>
      </c>
      <c r="D955" s="33">
        <v>2927</v>
      </c>
      <c r="F955" s="33" t="str" cm="1">
        <f t="array" aca="1" ref="F955" ca="1">_xlfn.TEXTJOIN("", TRUE, IF(ISERR(MID(B955, ROW(INDIRECT("1"&amp;":"&amp;LEN(B955))), 1) * 1), MID(B955, ROW(INDIRECT("1"&amp;":"&amp;LEN(B955))), 1), ""))</f>
        <v>cpk</v>
      </c>
    </row>
    <row r="956" spans="1:6">
      <c r="A956" s="33" t="s">
        <v>128</v>
      </c>
      <c r="B956" s="33" t="s">
        <v>434</v>
      </c>
      <c r="C956" s="33">
        <v>19785711.525776651</v>
      </c>
      <c r="D956" s="33">
        <v>118</v>
      </c>
      <c r="F956" s="33" t="str" cm="1">
        <f t="array" aca="1" ref="F956" ca="1">_xlfn.TEXTJOIN("", TRUE, IF(ISERR(MID(B956, ROW(INDIRECT("1"&amp;":"&amp;LEN(B956))), 1) * 1), MID(B956, ROW(INDIRECT("1"&amp;":"&amp;LEN(B956))), 1), ""))</f>
        <v>wt</v>
      </c>
    </row>
    <row r="957" spans="1:6">
      <c r="A957" s="33" t="s">
        <v>135</v>
      </c>
      <c r="B957" s="33" t="s">
        <v>470</v>
      </c>
      <c r="C957" s="33">
        <v>4643890.6399999997</v>
      </c>
      <c r="D957" s="33">
        <v>3</v>
      </c>
      <c r="F957" s="33" t="str" cm="1">
        <f t="array" aca="1" ref="F957" ca="1">_xlfn.TEXTJOIN("", TRUE, IF(ISERR(MID(B957, ROW(INDIRECT("1"&amp;":"&amp;LEN(B957))), 1) * 1), MID(B957, ROW(INDIRECT("1"&amp;":"&amp;LEN(B957))), 1), ""))</f>
        <v>drn</v>
      </c>
    </row>
    <row r="958" spans="1:6">
      <c r="A958" s="33" t="s">
        <v>134</v>
      </c>
      <c r="B958" s="33" t="s">
        <v>531</v>
      </c>
      <c r="C958" s="33">
        <v>13254.23999999998</v>
      </c>
      <c r="D958" s="33">
        <v>1</v>
      </c>
      <c r="F958" s="33" t="str" cm="1">
        <f t="array" aca="1" ref="F958" ca="1">_xlfn.TEXTJOIN("", TRUE, IF(ISERR(MID(B958, ROW(INDIRECT("1"&amp;":"&amp;LEN(B958))), 1) * 1), MID(B958, ROW(INDIRECT("1"&amp;":"&amp;LEN(B958))), 1), ""))</f>
        <v>drn</v>
      </c>
    </row>
    <row r="959" spans="1:6">
      <c r="A959" s="33" t="s">
        <v>288</v>
      </c>
      <c r="B959" s="33" t="s">
        <v>402</v>
      </c>
      <c r="C959" s="33">
        <v>360.9299999998845</v>
      </c>
      <c r="D959" s="33">
        <v>3</v>
      </c>
      <c r="F959" s="33" t="str" cm="1">
        <f t="array" aca="1" ref="F959" ca="1">_xlfn.TEXTJOIN("", TRUE, IF(ISERR(MID(B959, ROW(INDIRECT("1"&amp;":"&amp;LEN(B959))), 1) * 1), MID(B959, ROW(INDIRECT("1"&amp;":"&amp;LEN(B959))), 1), ""))</f>
        <v>mwl</v>
      </c>
    </row>
    <row r="960" spans="1:6">
      <c r="A960" s="33" t="s">
        <v>131</v>
      </c>
      <c r="B960" s="33" t="s">
        <v>490</v>
      </c>
      <c r="C960" s="33">
        <v>15669683.40780187</v>
      </c>
      <c r="D960" s="33">
        <v>3862</v>
      </c>
      <c r="F960" s="33" t="str" cm="1">
        <f t="array" aca="1" ref="F960" ca="1">_xlfn.TEXTJOIN("", TRUE, IF(ISERR(MID(B960, ROW(INDIRECT("1"&amp;":"&amp;LEN(B960))), 1) * 1), MID(B960, ROW(INDIRECT("1"&amp;":"&amp;LEN(B960))), 1), ""))</f>
        <v>epg</v>
      </c>
    </row>
    <row r="961" spans="1:6">
      <c r="A961" s="33" t="s">
        <v>288</v>
      </c>
      <c r="B961" s="33" t="s">
        <v>627</v>
      </c>
      <c r="C961" s="33">
        <v>27658.609999999451</v>
      </c>
      <c r="D961" s="33">
        <v>16</v>
      </c>
      <c r="F961" s="33" t="str" cm="1">
        <f t="array" aca="1" ref="F961" ca="1">_xlfn.TEXTJOIN("", TRUE, IF(ISERR(MID(B961, ROW(INDIRECT("1"&amp;":"&amp;LEN(B961))), 1) * 1), MID(B961, ROW(INDIRECT("1"&amp;":"&amp;LEN(B961))), 1), ""))</f>
        <v>wt</v>
      </c>
    </row>
    <row r="962" spans="1:6">
      <c r="A962" s="33" t="s">
        <v>304</v>
      </c>
      <c r="B962" s="33" t="s">
        <v>395</v>
      </c>
      <c r="C962" s="33">
        <v>962126.35999999987</v>
      </c>
      <c r="D962" s="33">
        <v>3</v>
      </c>
      <c r="F962" s="33" t="str" cm="1">
        <f t="array" aca="1" ref="F962" ca="1">_xlfn.TEXTJOIN("", TRUE, IF(ISERR(MID(B962, ROW(INDIRECT("1"&amp;":"&amp;LEN(B962))), 1) * 1), MID(B962, ROW(INDIRECT("1"&amp;":"&amp;LEN(B962))), 1), ""))</f>
        <v>rwt</v>
      </c>
    </row>
    <row r="963" spans="1:6">
      <c r="A963" s="33" t="s">
        <v>128</v>
      </c>
      <c r="B963" s="33" t="s">
        <v>512</v>
      </c>
      <c r="C963" s="33">
        <v>5472888.3557610624</v>
      </c>
      <c r="D963" s="33">
        <v>161</v>
      </c>
      <c r="F963" s="33" t="str" cm="1">
        <f t="array" aca="1" ref="F963" ca="1">_xlfn.TEXTJOIN("", TRUE, IF(ISERR(MID(B963, ROW(INDIRECT("1"&amp;":"&amp;LEN(B963))), 1) * 1), MID(B963, ROW(INDIRECT("1"&amp;":"&amp;LEN(B963))), 1), ""))</f>
        <v>drn</v>
      </c>
    </row>
    <row r="964" spans="1:6">
      <c r="A964" s="33" t="s">
        <v>304</v>
      </c>
      <c r="B964" s="33" t="s">
        <v>567</v>
      </c>
      <c r="C964" s="33">
        <v>6340546.0099999998</v>
      </c>
      <c r="D964" s="33">
        <v>1</v>
      </c>
      <c r="F964" s="33" t="str" cm="1">
        <f t="array" aca="1" ref="F964" ca="1">_xlfn.TEXTJOIN("", TRUE, IF(ISERR(MID(B964, ROW(INDIRECT("1"&amp;":"&amp;LEN(B964))), 1) * 1), MID(B964, ROW(INDIRECT("1"&amp;":"&amp;LEN(B964))), 1), ""))</f>
        <v>bwn</v>
      </c>
    </row>
    <row r="965" spans="1:6">
      <c r="A965" s="33" t="s">
        <v>135</v>
      </c>
      <c r="B965" s="33" t="s">
        <v>327</v>
      </c>
      <c r="C965" s="33">
        <v>80102.389999999854</v>
      </c>
      <c r="D965" s="33">
        <v>5</v>
      </c>
      <c r="F965" s="33" t="str" cm="1">
        <f t="array" aca="1" ref="F965" ca="1">_xlfn.TEXTJOIN("", TRUE, IF(ISERR(MID(B965, ROW(INDIRECT("1"&amp;":"&amp;LEN(B965))), 1) * 1), MID(B965, ROW(INDIRECT("1"&amp;":"&amp;LEN(B965))), 1), ""))</f>
        <v>sfs</v>
      </c>
    </row>
    <row r="966" spans="1:6">
      <c r="A966" s="33" t="s">
        <v>128</v>
      </c>
      <c r="B966" s="33" t="s">
        <v>499</v>
      </c>
      <c r="C966" s="33">
        <v>4610839.9937235015</v>
      </c>
      <c r="D966" s="33">
        <v>66</v>
      </c>
      <c r="F966" s="33" t="str" cm="1">
        <f t="array" aca="1" ref="F966" ca="1">_xlfn.TEXTJOIN("", TRUE, IF(ISERR(MID(B966, ROW(INDIRECT("1"&amp;":"&amp;LEN(B966))), 1) * 1), MID(B966, ROW(INDIRECT("1"&amp;":"&amp;LEN(B966))), 1), ""))</f>
        <v>phm</v>
      </c>
    </row>
    <row r="967" spans="1:6">
      <c r="A967" s="33" t="s">
        <v>128</v>
      </c>
      <c r="B967" s="33" t="s">
        <v>475</v>
      </c>
      <c r="C967" s="33">
        <v>3803351.8699999969</v>
      </c>
      <c r="D967" s="33">
        <v>100</v>
      </c>
      <c r="F967" s="33" t="str" cm="1">
        <f t="array" aca="1" ref="F967" ca="1">_xlfn.TEXTJOIN("", TRUE, IF(ISERR(MID(B967, ROW(INDIRECT("1"&amp;":"&amp;LEN(B967))), 1) * 1), MID(B967, ROW(INDIRECT("1"&amp;":"&amp;LEN(B967))), 1), ""))</f>
        <v>mfa</v>
      </c>
    </row>
    <row r="968" spans="1:6">
      <c r="A968" s="33" t="s">
        <v>135</v>
      </c>
      <c r="B968" s="33" t="s">
        <v>480</v>
      </c>
      <c r="C968" s="33">
        <v>2203508.649999999</v>
      </c>
      <c r="D968" s="33">
        <v>42</v>
      </c>
      <c r="F968" s="33" t="str" cm="1">
        <f t="array" aca="1" ref="F968" ca="1">_xlfn.TEXTJOIN("", TRUE, IF(ISERR(MID(B968, ROW(INDIRECT("1"&amp;":"&amp;LEN(B968))), 1) * 1), MID(B968, ROW(INDIRECT("1"&amp;":"&amp;LEN(B968))), 1), ""))</f>
        <v>rwt</v>
      </c>
    </row>
    <row r="969" spans="1:6">
      <c r="B969" s="33" t="s">
        <v>426</v>
      </c>
      <c r="C969" s="33">
        <v>41045.3074193547</v>
      </c>
      <c r="D969" s="33">
        <v>24</v>
      </c>
      <c r="F969" s="33" t="str" cm="1">
        <f t="array" aca="1" ref="F969" ca="1">_xlfn.TEXTJOIN("", TRUE, IF(ISERR(MID(B969, ROW(INDIRECT("1"&amp;":"&amp;LEN(B969))), 1) * 1), MID(B969, ROW(INDIRECT("1"&amp;":"&amp;LEN(B969))), 1), ""))</f>
        <v>bwa</v>
      </c>
    </row>
    <row r="970" spans="1:6">
      <c r="A970" s="33" t="s">
        <v>134</v>
      </c>
      <c r="B970" s="33" t="s">
        <v>547</v>
      </c>
      <c r="C970" s="33">
        <v>139441.5095950574</v>
      </c>
      <c r="D970" s="33">
        <v>27</v>
      </c>
      <c r="F970" s="33" t="str" cm="1">
        <f t="array" aca="1" ref="F970" ca="1">_xlfn.TEXTJOIN("", TRUE, IF(ISERR(MID(B970, ROW(INDIRECT("1"&amp;":"&amp;LEN(B970))), 1) * 1), MID(B970, ROW(INDIRECT("1"&amp;":"&amp;LEN(B970))), 1), ""))</f>
        <v>smr</v>
      </c>
    </row>
    <row r="971" spans="1:6">
      <c r="A971" s="33" t="s">
        <v>288</v>
      </c>
      <c r="B971" s="33" t="s">
        <v>505</v>
      </c>
      <c r="C971" s="33">
        <v>84007.83999999908</v>
      </c>
      <c r="D971" s="33">
        <v>24</v>
      </c>
      <c r="F971" s="33" t="str" cm="1">
        <f t="array" aca="1" ref="F971" ca="1">_xlfn.TEXTJOIN("", TRUE, IF(ISERR(MID(B971, ROW(INDIRECT("1"&amp;":"&amp;LEN(B971))), 1) * 1), MID(B971, ROW(INDIRECT("1"&amp;":"&amp;LEN(B971))), 1), ""))</f>
        <v>phi</v>
      </c>
    </row>
    <row r="972" spans="1:6">
      <c r="B972" s="33" t="s">
        <v>333</v>
      </c>
      <c r="C972" s="33">
        <v>10377.869999999941</v>
      </c>
      <c r="D972" s="33">
        <v>9</v>
      </c>
      <c r="F972" s="33" t="str" cm="1">
        <f t="array" aca="1" ref="F972" ca="1">_xlfn.TEXTJOIN("", TRUE, IF(ISERR(MID(B972, ROW(INDIRECT("1"&amp;":"&amp;LEN(B972))), 1) * 1), MID(B972, ROW(INDIRECT("1"&amp;":"&amp;LEN(B972))), 1), ""))</f>
        <v>fgy</v>
      </c>
    </row>
    <row r="973" spans="1:6">
      <c r="A973" s="33" t="s">
        <v>288</v>
      </c>
      <c r="B973" s="33" t="s">
        <v>606</v>
      </c>
      <c r="C973" s="33">
        <v>44056.973999999027</v>
      </c>
      <c r="D973" s="33">
        <v>28</v>
      </c>
      <c r="F973" s="33" t="str" cm="1">
        <f t="array" aca="1" ref="F973" ca="1">_xlfn.TEXTJOIN("", TRUE, IF(ISERR(MID(B973, ROW(INDIRECT("1"&amp;":"&amp;LEN(B973))), 1) * 1), MID(B973, ROW(INDIRECT("1"&amp;":"&amp;LEN(B973))), 1), ""))</f>
        <v>rwt</v>
      </c>
    </row>
    <row r="974" spans="1:6">
      <c r="A974" s="33" t="s">
        <v>304</v>
      </c>
      <c r="B974" s="33" t="s">
        <v>462</v>
      </c>
      <c r="C974" s="33">
        <v>5187.519999999975</v>
      </c>
      <c r="D974" s="33">
        <v>1</v>
      </c>
      <c r="F974" s="33" t="str" cm="1">
        <f t="array" aca="1" ref="F974" ca="1">_xlfn.TEXTJOIN("", TRUE, IF(ISERR(MID(B974, ROW(INDIRECT("1"&amp;":"&amp;LEN(B974))), 1) * 1), MID(B974, ROW(INDIRECT("1"&amp;":"&amp;LEN(B974))), 1), ""))</f>
        <v>nla</v>
      </c>
    </row>
    <row r="975" spans="1:6">
      <c r="A975" s="33" t="s">
        <v>131</v>
      </c>
      <c r="B975" s="33" t="s">
        <v>327</v>
      </c>
      <c r="C975" s="33">
        <v>6449039.4988804758</v>
      </c>
      <c r="D975" s="33">
        <v>958</v>
      </c>
      <c r="F975" s="33" t="str" cm="1">
        <f t="array" aca="1" ref="F975" ca="1">_xlfn.TEXTJOIN("", TRUE, IF(ISERR(MID(B975, ROW(INDIRECT("1"&amp;":"&amp;LEN(B975))), 1) * 1), MID(B975, ROW(INDIRECT("1"&amp;":"&amp;LEN(B975))), 1), ""))</f>
        <v>sfs</v>
      </c>
    </row>
    <row r="976" spans="1:6">
      <c r="A976" s="33" t="s">
        <v>131</v>
      </c>
      <c r="B976" s="33" t="s">
        <v>366</v>
      </c>
      <c r="C976" s="33">
        <v>16354350.30969671</v>
      </c>
      <c r="D976" s="33">
        <v>2395</v>
      </c>
      <c r="F976" s="33" t="str" cm="1">
        <f t="array" aca="1" ref="F976" ca="1">_xlfn.TEXTJOIN("", TRUE, IF(ISERR(MID(B976, ROW(INDIRECT("1"&amp;":"&amp;LEN(B976))), 1) * 1), MID(B976, ROW(INDIRECT("1"&amp;":"&amp;LEN(B976))), 1), ""))</f>
        <v>msd</v>
      </c>
    </row>
    <row r="977" spans="1:6">
      <c r="A977" s="33" t="s">
        <v>135</v>
      </c>
      <c r="B977" s="33" t="s">
        <v>431</v>
      </c>
      <c r="C977" s="33">
        <v>724516.57999999949</v>
      </c>
      <c r="D977" s="33">
        <v>21</v>
      </c>
      <c r="F977" s="33" t="str" cm="1">
        <f t="array" aca="1" ref="F977" ca="1">_xlfn.TEXTJOIN("", TRUE, IF(ISERR(MID(B977, ROW(INDIRECT("1"&amp;":"&amp;LEN(B977))), 1) * 1), MID(B977, ROW(INDIRECT("1"&amp;":"&amp;LEN(B977))), 1), ""))</f>
        <v>phm</v>
      </c>
    </row>
    <row r="978" spans="1:6">
      <c r="A978" s="33" t="s">
        <v>128</v>
      </c>
      <c r="B978" s="33" t="s">
        <v>639</v>
      </c>
      <c r="C978" s="33">
        <v>59932538.600000001</v>
      </c>
      <c r="D978" s="33">
        <v>1</v>
      </c>
      <c r="F978" s="33" t="str" cm="1">
        <f t="array" aca="1" ref="F978" ca="1">_xlfn.TEXTJOIN("", TRUE, IF(ISERR(MID(B978, ROW(INDIRECT("1"&amp;":"&amp;LEN(B978))), 1) * 1), MID(B978, ROW(INDIRECT("1"&amp;":"&amp;LEN(B978))), 1), ""))</f>
        <v>wgl</v>
      </c>
    </row>
    <row r="979" spans="1:6">
      <c r="A979" s="33" t="s">
        <v>128</v>
      </c>
      <c r="B979" s="33" t="s">
        <v>557</v>
      </c>
      <c r="C979" s="33">
        <v>3904134.1090403758</v>
      </c>
      <c r="D979" s="33">
        <v>54</v>
      </c>
      <c r="F979" s="33" t="str" cm="1">
        <f t="array" aca="1" ref="F979" ca="1">_xlfn.TEXTJOIN("", TRUE, IF(ISERR(MID(B979, ROW(INDIRECT("1"&amp;":"&amp;LEN(B979))), 1) * 1), MID(B979, ROW(INDIRECT("1"&amp;":"&amp;LEN(B979))), 1), ""))</f>
        <v>rwt</v>
      </c>
    </row>
    <row r="980" spans="1:6">
      <c r="A980" s="33" t="s">
        <v>131</v>
      </c>
      <c r="B980" s="33" t="s">
        <v>434</v>
      </c>
      <c r="C980" s="33">
        <v>5466545.1680051116</v>
      </c>
      <c r="D980" s="33">
        <v>1335</v>
      </c>
      <c r="F980" s="33" t="str" cm="1">
        <f t="array" aca="1" ref="F980" ca="1">_xlfn.TEXTJOIN("", TRUE, IF(ISERR(MID(B980, ROW(INDIRECT("1"&amp;":"&amp;LEN(B980))), 1) * 1), MID(B980, ROW(INDIRECT("1"&amp;":"&amp;LEN(B980))), 1), ""))</f>
        <v>wt</v>
      </c>
    </row>
    <row r="981" spans="1:6">
      <c r="A981" s="33" t="s">
        <v>134</v>
      </c>
      <c r="B981" s="33" t="s">
        <v>613</v>
      </c>
      <c r="C981" s="33">
        <v>3872176.8459116351</v>
      </c>
      <c r="D981" s="33">
        <v>271</v>
      </c>
      <c r="F981" s="33" t="str" cm="1">
        <f t="array" aca="1" ref="F981" ca="1">_xlfn.TEXTJOIN("", TRUE, IF(ISERR(MID(B981, ROW(INDIRECT("1"&amp;":"&amp;LEN(B981))), 1) * 1), MID(B981, ROW(INDIRECT("1"&amp;":"&amp;LEN(B981))), 1), ""))</f>
        <v>ftr</v>
      </c>
    </row>
    <row r="982" spans="1:6">
      <c r="B982" s="33" t="s">
        <v>445</v>
      </c>
      <c r="C982" s="33">
        <v>51237.831034482668</v>
      </c>
      <c r="D982" s="33">
        <v>23</v>
      </c>
      <c r="F982" s="33" t="str" cm="1">
        <f t="array" aca="1" ref="F982" ca="1">_xlfn.TEXTJOIN("", TRUE, IF(ISERR(MID(B982, ROW(INDIRECT("1"&amp;":"&amp;LEN(B982))), 1) * 1), MID(B982, ROW(INDIRECT("1"&amp;":"&amp;LEN(B982))), 1), ""))</f>
        <v>wn</v>
      </c>
    </row>
    <row r="983" spans="1:6">
      <c r="A983" s="33" t="s">
        <v>135</v>
      </c>
      <c r="B983" s="33" t="s">
        <v>319</v>
      </c>
      <c r="C983" s="33">
        <v>880994.03999999922</v>
      </c>
      <c r="D983" s="33">
        <v>26</v>
      </c>
      <c r="F983" s="33" t="str" cm="1">
        <f t="array" aca="1" ref="F983" ca="1">_xlfn.TEXTJOIN("", TRUE, IF(ISERR(MID(B983, ROW(INDIRECT("1"&amp;":"&amp;LEN(B983))), 1) * 1), MID(B983, ROW(INDIRECT("1"&amp;":"&amp;LEN(B983))), 1), ""))</f>
        <v>kms</v>
      </c>
    </row>
    <row r="984" spans="1:6">
      <c r="A984" s="33" t="s">
        <v>288</v>
      </c>
      <c r="B984" s="33" t="s">
        <v>557</v>
      </c>
      <c r="C984" s="33">
        <v>27889.279999999439</v>
      </c>
      <c r="D984" s="33">
        <v>18</v>
      </c>
      <c r="F984" s="33" t="str" cm="1">
        <f t="array" aca="1" ref="F984" ca="1">_xlfn.TEXTJOIN("", TRUE, IF(ISERR(MID(B984, ROW(INDIRECT("1"&amp;":"&amp;LEN(B984))), 1) * 1), MID(B984, ROW(INDIRECT("1"&amp;":"&amp;LEN(B984))), 1), ""))</f>
        <v>rwt</v>
      </c>
    </row>
    <row r="985" spans="1:6">
      <c r="A985" s="33" t="s">
        <v>131</v>
      </c>
      <c r="B985" s="33" t="s">
        <v>350</v>
      </c>
      <c r="C985" s="33">
        <v>20622579.44778895</v>
      </c>
      <c r="D985" s="33">
        <v>3120</v>
      </c>
      <c r="F985" s="33" t="str" cm="1">
        <f t="array" aca="1" ref="F985" ca="1">_xlfn.TEXTJOIN("", TRUE, IF(ISERR(MID(B985, ROW(INDIRECT("1"&amp;":"&amp;LEN(B985))), 1) * 1), MID(B985, ROW(INDIRECT("1"&amp;":"&amp;LEN(B985))), 1), ""))</f>
        <v>elm</v>
      </c>
    </row>
    <row r="986" spans="1:6">
      <c r="B986" s="33" t="s">
        <v>374</v>
      </c>
      <c r="C986" s="33">
        <v>7126.5859999999639</v>
      </c>
      <c r="D986" s="33">
        <v>9</v>
      </c>
      <c r="F986" s="33" t="str" cm="1">
        <f t="array" aca="1" ref="F986" ca="1">_xlfn.TEXTJOIN("", TRUE, IF(ISERR(MID(B986, ROW(INDIRECT("1"&amp;":"&amp;LEN(B986))), 1) * 1), MID(B986, ROW(INDIRECT("1"&amp;":"&amp;LEN(B986))), 1), ""))</f>
        <v>bn</v>
      </c>
    </row>
    <row r="987" spans="1:6">
      <c r="A987" s="33" t="s">
        <v>134</v>
      </c>
      <c r="B987" s="33" t="s">
        <v>552</v>
      </c>
      <c r="C987" s="33">
        <v>7572710.4051440414</v>
      </c>
      <c r="D987" s="33">
        <v>689</v>
      </c>
      <c r="F987" s="33" t="str" cm="1">
        <f t="array" aca="1" ref="F987" ca="1">_xlfn.TEXTJOIN("", TRUE, IF(ISERR(MID(B987, ROW(INDIRECT("1"&amp;":"&amp;LEN(B987))), 1) * 1), MID(B987, ROW(INDIRECT("1"&amp;":"&amp;LEN(B987))), 1), ""))</f>
        <v>wots</v>
      </c>
    </row>
    <row r="988" spans="1:6">
      <c r="A988" s="33" t="s">
        <v>135</v>
      </c>
      <c r="B988" s="33" t="s">
        <v>503</v>
      </c>
      <c r="C988" s="33">
        <v>122662.08999999971</v>
      </c>
      <c r="D988" s="33">
        <v>11</v>
      </c>
      <c r="F988" s="33" t="str" cm="1">
        <f t="array" aca="1" ref="F988" ca="1">_xlfn.TEXTJOIN("", TRUE, IF(ISERR(MID(B988, ROW(INDIRECT("1"&amp;":"&amp;LEN(B988))), 1) * 1), MID(B988, ROW(INDIRECT("1"&amp;":"&amp;LEN(B988))), 1), ""))</f>
        <v>myt</v>
      </c>
    </row>
    <row r="989" spans="1:6">
      <c r="A989" s="33" t="s">
        <v>288</v>
      </c>
      <c r="B989" s="33" t="s">
        <v>515</v>
      </c>
      <c r="C989" s="33">
        <v>81716.249999998501</v>
      </c>
      <c r="D989" s="33">
        <v>38</v>
      </c>
      <c r="F989" s="33" t="str" cm="1">
        <f t="array" aca="1" ref="F989" ca="1">_xlfn.TEXTJOIN("", TRUE, IF(ISERR(MID(B989, ROW(INDIRECT("1"&amp;":"&amp;LEN(B989))), 1) * 1), MID(B989, ROW(INDIRECT("1"&amp;":"&amp;LEN(B989))), 1), ""))</f>
        <v>bdl</v>
      </c>
    </row>
    <row r="990" spans="1:6">
      <c r="A990" s="33" t="s">
        <v>288</v>
      </c>
      <c r="B990" s="33" t="s">
        <v>500</v>
      </c>
      <c r="C990" s="33">
        <v>39860.389999999381</v>
      </c>
      <c r="D990" s="33">
        <v>20</v>
      </c>
      <c r="F990" s="33" t="str" cm="1">
        <f t="array" aca="1" ref="F990" ca="1">_xlfn.TEXTJOIN("", TRUE, IF(ISERR(MID(B990, ROW(INDIRECT("1"&amp;":"&amp;LEN(B990))), 1) * 1), MID(B990, ROW(INDIRECT("1"&amp;":"&amp;LEN(B990))), 1), ""))</f>
        <v>cyn</v>
      </c>
    </row>
    <row r="991" spans="1:6">
      <c r="B991" s="33" t="s">
        <v>466</v>
      </c>
      <c r="C991" s="33">
        <v>7900.0699999999351</v>
      </c>
      <c r="D991" s="33">
        <v>12</v>
      </c>
      <c r="F991" s="33" t="str" cm="1">
        <f t="array" aca="1" ref="F991" ca="1">_xlfn.TEXTJOIN("", TRUE, IF(ISERR(MID(B991, ROW(INDIRECT("1"&amp;":"&amp;LEN(B991))), 1) * 1), MID(B991, ROW(INDIRECT("1"&amp;":"&amp;LEN(B991))), 1), ""))</f>
        <v>lga</v>
      </c>
    </row>
    <row r="992" spans="1:6">
      <c r="A992" s="33" t="s">
        <v>128</v>
      </c>
      <c r="B992" s="33" t="s">
        <v>568</v>
      </c>
      <c r="C992" s="33">
        <v>705796.25999999908</v>
      </c>
      <c r="D992" s="33">
        <v>31</v>
      </c>
      <c r="F992" s="33" t="str" cm="1">
        <f t="array" aca="1" ref="F992" ca="1">_xlfn.TEXTJOIN("", TRUE, IF(ISERR(MID(B992, ROW(INDIRECT("1"&amp;":"&amp;LEN(B992))), 1) * 1), MID(B992, ROW(INDIRECT("1"&amp;":"&amp;LEN(B992))), 1), ""))</f>
        <v>wn</v>
      </c>
    </row>
    <row r="993" spans="1:6">
      <c r="A993" s="33" t="s">
        <v>131</v>
      </c>
      <c r="B993" s="33" t="s">
        <v>332</v>
      </c>
      <c r="C993" s="33">
        <v>12995258.161368839</v>
      </c>
      <c r="D993" s="33">
        <v>2157</v>
      </c>
      <c r="F993" s="33" t="str" cm="1">
        <f t="array" aca="1" ref="F993" ca="1">_xlfn.TEXTJOIN("", TRUE, IF(ISERR(MID(B993, ROW(INDIRECT("1"&amp;":"&amp;LEN(B993))), 1) * 1), MID(B993, ROW(INDIRECT("1"&amp;":"&amp;LEN(B993))), 1), ""))</f>
        <v>tgn</v>
      </c>
    </row>
    <row r="994" spans="1:6">
      <c r="A994" s="33" t="s">
        <v>131</v>
      </c>
      <c r="B994" s="33" t="s">
        <v>440</v>
      </c>
      <c r="C994" s="33">
        <v>18309192.109258529</v>
      </c>
      <c r="D994" s="33">
        <v>3011</v>
      </c>
      <c r="F994" s="33" t="str" cm="1">
        <f t="array" aca="1" ref="F994" ca="1">_xlfn.TEXTJOIN("", TRUE, IF(ISERR(MID(B994, ROW(INDIRECT("1"&amp;":"&amp;LEN(B994))), 1) * 1), MID(B994, ROW(INDIRECT("1"&amp;":"&amp;LEN(B994))), 1), ""))</f>
        <v>wgl</v>
      </c>
    </row>
    <row r="995" spans="1:6">
      <c r="A995" s="33" t="s">
        <v>288</v>
      </c>
      <c r="B995" s="33" t="s">
        <v>556</v>
      </c>
      <c r="C995" s="33">
        <v>58816.419999999292</v>
      </c>
      <c r="D995" s="33">
        <v>20</v>
      </c>
      <c r="F995" s="33" t="str" cm="1">
        <f t="array" aca="1" ref="F995" ca="1">_xlfn.TEXTJOIN("", TRUE, IF(ISERR(MID(B995, ROW(INDIRECT("1"&amp;":"&amp;LEN(B995))), 1) * 1), MID(B995, ROW(INDIRECT("1"&amp;":"&amp;LEN(B995))), 1), ""))</f>
        <v>drn</v>
      </c>
    </row>
    <row r="996" spans="1:6">
      <c r="A996" s="33" t="s">
        <v>135</v>
      </c>
      <c r="B996" s="33" t="s">
        <v>318</v>
      </c>
      <c r="C996" s="33">
        <v>1853761.73</v>
      </c>
      <c r="D996" s="33">
        <v>4</v>
      </c>
      <c r="F996" s="33" t="str" cm="1">
        <f t="array" aca="1" ref="F996" ca="1">_xlfn.TEXTJOIN("", TRUE, IF(ISERR(MID(B996, ROW(INDIRECT("1"&amp;":"&amp;LEN(B996))), 1) * 1), MID(B996, ROW(INDIRECT("1"&amp;":"&amp;LEN(B996))), 1), ""))</f>
        <v>tt</v>
      </c>
    </row>
    <row r="997" spans="1:6">
      <c r="A997" s="33" t="s">
        <v>131</v>
      </c>
      <c r="B997" s="33" t="s">
        <v>319</v>
      </c>
      <c r="C997" s="33">
        <v>23913269.004090749</v>
      </c>
      <c r="D997" s="33">
        <v>4277</v>
      </c>
      <c r="F997" s="33" t="str" cm="1">
        <f t="array" aca="1" ref="F997" ca="1">_xlfn.TEXTJOIN("", TRUE, IF(ISERR(MID(B997, ROW(INDIRECT("1"&amp;":"&amp;LEN(B997))), 1) * 1), MID(B997, ROW(INDIRECT("1"&amp;":"&amp;LEN(B997))), 1), ""))</f>
        <v>kms</v>
      </c>
    </row>
    <row r="998" spans="1:6">
      <c r="A998" s="33" t="s">
        <v>128</v>
      </c>
      <c r="B998" s="33" t="s">
        <v>554</v>
      </c>
      <c r="C998" s="33">
        <v>13737748.855214691</v>
      </c>
      <c r="D998" s="33">
        <v>364</v>
      </c>
      <c r="F998" s="33" t="str" cm="1">
        <f t="array" aca="1" ref="F998" ca="1">_xlfn.TEXTJOIN("", TRUE, IF(ISERR(MID(B998, ROW(INDIRECT("1"&amp;":"&amp;LEN(B998))), 1) * 1), MID(B998, ROW(INDIRECT("1"&amp;":"&amp;LEN(B998))), 1), ""))</f>
        <v>wgi</v>
      </c>
    </row>
    <row r="999" spans="1:6">
      <c r="A999" s="33" t="s">
        <v>128</v>
      </c>
      <c r="B999" s="33" t="s">
        <v>407</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636</v>
      </c>
      <c r="C1000" s="33">
        <v>5441049.7095837062</v>
      </c>
      <c r="D1000" s="33">
        <v>310</v>
      </c>
      <c r="F1000" s="33" t="str" cm="1">
        <f t="array" aca="1" ref="F1000" ca="1">_xlfn.TEXTJOIN("", TRUE, IF(ISERR(MID(B1000, ROW(INDIRECT("1"&amp;":"&amp;LEN(B1000))), 1) * 1), MID(B1000, ROW(INDIRECT("1"&amp;":"&amp;LEN(B1000))), 1), ""))</f>
        <v>sle</v>
      </c>
    </row>
    <row r="1001" spans="1:6">
      <c r="A1001" s="33" t="s">
        <v>288</v>
      </c>
      <c r="B1001" s="33" t="s">
        <v>564</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293</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528</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293</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560</v>
      </c>
      <c r="C1005" s="33">
        <v>2014936.826372806</v>
      </c>
      <c r="D1005" s="33">
        <v>177</v>
      </c>
      <c r="F1005" s="33" t="str" cm="1">
        <f t="array" aca="1" ref="F1005" ca="1">_xlfn.TEXTJOIN("", TRUE, IF(ISERR(MID(B1005, ROW(INDIRECT("1"&amp;":"&amp;LEN(B1005))), 1) * 1), MID(B1005, ROW(INDIRECT("1"&amp;":"&amp;LEN(B1005))), 1), ""))</f>
        <v>klk</v>
      </c>
    </row>
    <row r="1006" spans="1:6">
      <c r="B1006" s="33" t="s">
        <v>559</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326</v>
      </c>
      <c r="C1007" s="33">
        <v>4339629.96</v>
      </c>
      <c r="D1007" s="33">
        <v>13</v>
      </c>
      <c r="F1007" s="33" t="str" cm="1">
        <f t="array" aca="1" ref="F1007" ca="1">_xlfn.TEXTJOIN("", TRUE, IF(ISERR(MID(B1007, ROW(INDIRECT("1"&amp;":"&amp;LEN(B1007))), 1) * 1), MID(B1007, ROW(INDIRECT("1"&amp;":"&amp;LEN(B1007))), 1), ""))</f>
        <v>rwn</v>
      </c>
    </row>
    <row r="1008" spans="1:6">
      <c r="A1008" s="33" t="s">
        <v>135</v>
      </c>
      <c r="B1008" s="33" t="s">
        <v>565</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452</v>
      </c>
      <c r="C1009" s="33">
        <v>6595824.8699999992</v>
      </c>
      <c r="D1009" s="33">
        <v>22</v>
      </c>
      <c r="F1009" s="33" t="str" cm="1">
        <f t="array" aca="1" ref="F1009" ca="1">_xlfn.TEXTJOIN("", TRUE, IF(ISERR(MID(B1009, ROW(INDIRECT("1"&amp;":"&amp;LEN(B1009))), 1) * 1), MID(B1009, ROW(INDIRECT("1"&amp;":"&amp;LEN(B1009))), 1), ""))</f>
        <v>smg</v>
      </c>
    </row>
    <row r="1010" spans="1:6">
      <c r="B1010" s="33" t="s">
        <v>361</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521</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475</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361</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438</v>
      </c>
      <c r="C1014" s="33">
        <v>176577.16999999911</v>
      </c>
      <c r="D1014" s="33">
        <v>31</v>
      </c>
      <c r="F1014" s="33" t="str" cm="1">
        <f t="array" aca="1" ref="F1014" ca="1">_xlfn.TEXTJOIN("", TRUE, IF(ISERR(MID(B1014, ROW(INDIRECT("1"&amp;":"&amp;LEN(B1014))), 1) * 1), MID(B1014, ROW(INDIRECT("1"&amp;":"&amp;LEN(B1014))), 1), ""))</f>
        <v>mdi</v>
      </c>
    </row>
    <row r="1015" spans="1:6">
      <c r="A1015" s="33" t="s">
        <v>288</v>
      </c>
      <c r="B1015" s="33" t="s">
        <v>538</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290</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301</v>
      </c>
      <c r="C1017" s="33">
        <v>306419.51999999932</v>
      </c>
      <c r="D1017" s="33">
        <v>21</v>
      </c>
      <c r="F1017" s="33" t="str" cm="1">
        <f t="array" aca="1" ref="F1017" ca="1">_xlfn.TEXTJOIN("", TRUE, IF(ISERR(MID(B1017, ROW(INDIRECT("1"&amp;":"&amp;LEN(B1017))), 1) * 1), MID(B1017, ROW(INDIRECT("1"&amp;":"&amp;LEN(B1017))), 1), ""))</f>
        <v>bdl</v>
      </c>
    </row>
    <row r="1018" spans="1:6">
      <c r="A1018" s="33" t="s">
        <v>288</v>
      </c>
      <c r="B1018" s="33" t="s">
        <v>599</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421</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408</v>
      </c>
      <c r="C1020" s="33">
        <v>206762.2500911848</v>
      </c>
      <c r="D1020" s="33">
        <v>23</v>
      </c>
      <c r="F1020" s="33" t="str" cm="1">
        <f t="array" aca="1" ref="F1020" ca="1">_xlfn.TEXTJOIN("", TRUE, IF(ISERR(MID(B1020, ROW(INDIRECT("1"&amp;":"&amp;LEN(B1020))), 1) * 1), MID(B1020, ROW(INDIRECT("1"&amp;":"&amp;LEN(B1020))), 1), ""))</f>
        <v>bwa</v>
      </c>
    </row>
    <row r="1021" spans="1:6">
      <c r="A1021" s="33" t="s">
        <v>288</v>
      </c>
      <c r="B1021" s="33" t="s">
        <v>579</v>
      </c>
      <c r="C1021" s="33">
        <v>28416.839999999571</v>
      </c>
      <c r="D1021" s="33">
        <v>12</v>
      </c>
      <c r="F1021" s="33" t="str" cm="1">
        <f t="array" aca="1" ref="F1021" ca="1">_xlfn.TEXTJOIN("", TRUE, IF(ISERR(MID(B1021, ROW(INDIRECT("1"&amp;":"&amp;LEN(B1021))), 1) * 1), MID(B1021, ROW(INDIRECT("1"&amp;":"&amp;LEN(B1021))), 1), ""))</f>
        <v>mfa</v>
      </c>
    </row>
    <row r="1022" spans="1:6">
      <c r="B1022" s="33" t="s">
        <v>524</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456</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573</v>
      </c>
      <c r="C1024" s="33">
        <v>6649904.8426422533</v>
      </c>
      <c r="D1024" s="33">
        <v>113</v>
      </c>
      <c r="F1024" s="33" t="str" cm="1">
        <f t="array" aca="1" ref="F1024" ca="1">_xlfn.TEXTJOIN("", TRUE, IF(ISERR(MID(B1024, ROW(INDIRECT("1"&amp;":"&amp;LEN(B1024))), 1) * 1), MID(B1024, ROW(INDIRECT("1"&amp;":"&amp;LEN(B1024))), 1), ""))</f>
        <v>ofr</v>
      </c>
    </row>
    <row r="1025" spans="1:6">
      <c r="A1025" s="33" t="s">
        <v>288</v>
      </c>
      <c r="B1025" s="33" t="s">
        <v>591</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574</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567</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343</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388</v>
      </c>
      <c r="C1029" s="33">
        <v>7872993.2117192401</v>
      </c>
      <c r="D1029" s="33">
        <v>231</v>
      </c>
      <c r="F1029" s="33" t="str" cm="1">
        <f t="array" aca="1" ref="F1029" ca="1">_xlfn.TEXTJOIN("", TRUE, IF(ISERR(MID(B1029, ROW(INDIRECT("1"&amp;":"&amp;LEN(B1029))), 1) * 1), MID(B1029, ROW(INDIRECT("1"&amp;":"&amp;LEN(B1029))), 1), ""))</f>
        <v>fgy</v>
      </c>
    </row>
    <row r="1030" spans="1:6">
      <c r="B1030" s="33" t="s">
        <v>416</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615</v>
      </c>
      <c r="C1031" s="33">
        <v>939120.30035714165</v>
      </c>
      <c r="D1031" s="33">
        <v>39</v>
      </c>
      <c r="F1031" s="33" t="str" cm="1">
        <f t="array" aca="1" ref="F1031" ca="1">_xlfn.TEXTJOIN("", TRUE, IF(ISERR(MID(B1031, ROW(INDIRECT("1"&amp;":"&amp;LEN(B1031))), 1) * 1), MID(B1031, ROW(INDIRECT("1"&amp;":"&amp;LEN(B1031))), 1), ""))</f>
        <v>wgl</v>
      </c>
    </row>
    <row r="1032" spans="1:6">
      <c r="B1032" s="33" t="s">
        <v>313</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619</v>
      </c>
      <c r="C1033" s="33">
        <v>2469270.366624516</v>
      </c>
      <c r="D1033" s="33">
        <v>172</v>
      </c>
      <c r="F1033" s="33" t="str" cm="1">
        <f t="array" aca="1" ref="F1033" ca="1">_xlfn.TEXTJOIN("", TRUE, IF(ISERR(MID(B1033, ROW(INDIRECT("1"&amp;":"&amp;LEN(B1033))), 1) * 1), MID(B1033, ROW(INDIRECT("1"&amp;":"&amp;LEN(B1033))), 1), ""))</f>
        <v>moe</v>
      </c>
    </row>
    <row r="1034" spans="1:6">
      <c r="B1034" s="33" t="s">
        <v>467</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384</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612</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611</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518</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352</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344</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286</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302</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510</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355</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478</v>
      </c>
      <c r="C1045" s="33">
        <v>63543126.963161133</v>
      </c>
      <c r="D1045" s="33">
        <v>711</v>
      </c>
      <c r="F1045" s="33" t="str" cm="1">
        <f t="array" aca="1" ref="F1045" ca="1">_xlfn.TEXTJOIN("", TRUE, IF(ISERR(MID(B1045, ROW(INDIRECT("1"&amp;":"&amp;LEN(B1045))), 1) * 1), MID(B1045, ROW(INDIRECT("1"&amp;":"&amp;LEN(B1045))), 1), ""))</f>
        <v>epg</v>
      </c>
    </row>
    <row r="1046" spans="1:6">
      <c r="A1046" s="33" t="s">
        <v>288</v>
      </c>
      <c r="B1046" s="33" t="s">
        <v>490</v>
      </c>
      <c r="C1046" s="33">
        <v>29379.469999999361</v>
      </c>
      <c r="D1046" s="33">
        <v>21</v>
      </c>
      <c r="F1046" s="33" t="str" cm="1">
        <f t="array" aca="1" ref="F1046" ca="1">_xlfn.TEXTJOIN("", TRUE, IF(ISERR(MID(B1046, ROW(INDIRECT("1"&amp;":"&amp;LEN(B1046))), 1) * 1), MID(B1046, ROW(INDIRECT("1"&amp;":"&amp;LEN(B1046))), 1), ""))</f>
        <v>epg</v>
      </c>
    </row>
    <row r="1047" spans="1:6">
      <c r="B1047" s="33" t="s">
        <v>593</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392</v>
      </c>
      <c r="C1048" s="33">
        <v>350081.36999999912</v>
      </c>
      <c r="D1048" s="33">
        <v>31</v>
      </c>
      <c r="F1048" s="33" t="str" cm="1">
        <f t="array" aca="1" ref="F1048" ca="1">_xlfn.TEXTJOIN("", TRUE, IF(ISERR(MID(B1048, ROW(INDIRECT("1"&amp;":"&amp;LEN(B1048))), 1) * 1), MID(B1048, ROW(INDIRECT("1"&amp;":"&amp;LEN(B1048))), 1), ""))</f>
        <v>lyd</v>
      </c>
    </row>
    <row r="1049" spans="1:6">
      <c r="B1049" s="33" t="s">
        <v>414</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567</v>
      </c>
      <c r="C1050" s="33">
        <v>14758921.262175141</v>
      </c>
      <c r="D1050" s="33">
        <v>2984</v>
      </c>
      <c r="F1050" s="33" t="str" cm="1">
        <f t="array" aca="1" ref="F1050" ca="1">_xlfn.TEXTJOIN("", TRUE, IF(ISERR(MID(B1050, ROW(INDIRECT("1"&amp;":"&amp;LEN(B1050))), 1) * 1), MID(B1050, ROW(INDIRECT("1"&amp;":"&amp;LEN(B1050))), 1), ""))</f>
        <v>bwn</v>
      </c>
    </row>
    <row r="1051" spans="1:6">
      <c r="B1051" s="33" t="s">
        <v>500</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622</v>
      </c>
      <c r="C1052" s="33">
        <v>1566146.5513489731</v>
      </c>
      <c r="D1052" s="33">
        <v>31</v>
      </c>
      <c r="F1052" s="33" t="str" cm="1">
        <f t="array" aca="1" ref="F1052" ca="1">_xlfn.TEXTJOIN("", TRUE, IF(ISERR(MID(B1052, ROW(INDIRECT("1"&amp;":"&amp;LEN(B1052))), 1) * 1), MID(B1052, ROW(INDIRECT("1"&amp;":"&amp;LEN(B1052))), 1), ""))</f>
        <v>ldl</v>
      </c>
    </row>
    <row r="1053" spans="1:6">
      <c r="A1053" s="33" t="s">
        <v>288</v>
      </c>
      <c r="B1053" s="33" t="s">
        <v>452</v>
      </c>
      <c r="C1053" s="33">
        <v>19512.14999999967</v>
      </c>
      <c r="D1053" s="33">
        <v>10</v>
      </c>
      <c r="F1053" s="33" t="str" cm="1">
        <f t="array" aca="1" ref="F1053" ca="1">_xlfn.TEXTJOIN("", TRUE, IF(ISERR(MID(B1053, ROW(INDIRECT("1"&amp;":"&amp;LEN(B1053))), 1) * 1), MID(B1053, ROW(INDIRECT("1"&amp;":"&amp;LEN(B1053))), 1), ""))</f>
        <v>smg</v>
      </c>
    </row>
    <row r="1054" spans="1:6">
      <c r="A1054" s="33" t="s">
        <v>288</v>
      </c>
      <c r="B1054" s="33" t="s">
        <v>353</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427</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510</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504</v>
      </c>
      <c r="C1057" s="33">
        <v>4363035.5887096738</v>
      </c>
      <c r="D1057" s="33">
        <v>128</v>
      </c>
      <c r="F1057" s="33" t="str" cm="1">
        <f t="array" aca="1" ref="F1057" ca="1">_xlfn.TEXTJOIN("", TRUE, IF(ISERR(MID(B1057, ROW(INDIRECT("1"&amp;":"&amp;LEN(B1057))), 1) * 1), MID(B1057, ROW(INDIRECT("1"&amp;":"&amp;LEN(B1057))), 1), ""))</f>
        <v>wgi</v>
      </c>
    </row>
    <row r="1058" spans="1:6">
      <c r="B1058" s="33" t="s">
        <v>437</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579</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594</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614</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585</v>
      </c>
      <c r="C1062" s="33">
        <v>46289.859999999833</v>
      </c>
      <c r="D1062" s="33">
        <v>5</v>
      </c>
      <c r="F1062" s="33" t="str" cm="1">
        <f t="array" aca="1" ref="F1062" ca="1">_xlfn.TEXTJOIN("", TRUE, IF(ISERR(MID(B1062, ROW(INDIRECT("1"&amp;":"&amp;LEN(B1062))), 1) * 1), MID(B1062, ROW(INDIRECT("1"&amp;":"&amp;LEN(B1062))), 1), ""))</f>
        <v>elm</v>
      </c>
    </row>
    <row r="1063" spans="1:6">
      <c r="A1063" s="33" t="s">
        <v>288</v>
      </c>
      <c r="B1063" s="33" t="s">
        <v>366</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375</v>
      </c>
      <c r="C1064" s="33">
        <v>14789918.59262738</v>
      </c>
      <c r="D1064" s="33">
        <v>289</v>
      </c>
      <c r="F1064" s="33" t="str" cm="1">
        <f t="array" aca="1" ref="F1064" ca="1">_xlfn.TEXTJOIN("", TRUE, IF(ISERR(MID(B1064, ROW(INDIRECT("1"&amp;":"&amp;LEN(B1064))), 1) * 1), MID(B1064, ROW(INDIRECT("1"&amp;":"&amp;LEN(B1064))), 1), ""))</f>
        <v>bra</v>
      </c>
    </row>
    <row r="1065" spans="1:6">
      <c r="B1065" s="33" t="s">
        <v>423</v>
      </c>
      <c r="C1065" s="33">
        <v>7305.0699999999579</v>
      </c>
      <c r="D1065" s="33">
        <v>12</v>
      </c>
      <c r="F1065" s="33" t="str" cm="1">
        <f t="array" aca="1" ref="F1065" ca="1">_xlfn.TEXTJOIN("", TRUE, IF(ISERR(MID(B1065, ROW(INDIRECT("1"&amp;":"&amp;LEN(B1065))), 1) * 1), MID(B1065, ROW(INDIRECT("1"&amp;":"&amp;LEN(B1065))), 1), ""))</f>
        <v>cpk</v>
      </c>
    </row>
    <row r="1066" spans="1:6">
      <c r="A1066" s="33" t="s">
        <v>288</v>
      </c>
      <c r="B1066" s="33" t="s">
        <v>352</v>
      </c>
      <c r="C1066" s="33">
        <v>76324.08999999924</v>
      </c>
      <c r="D1066" s="33">
        <v>20</v>
      </c>
      <c r="F1066" s="33" t="str" cm="1">
        <f t="array" aca="1" ref="F1066" ca="1">_xlfn.TEXTJOIN("", TRUE, IF(ISERR(MID(B1066, ROW(INDIRECT("1"&amp;":"&amp;LEN(B1066))), 1) * 1), MID(B1066, ROW(INDIRECT("1"&amp;":"&amp;LEN(B1066))), 1), ""))</f>
        <v>phm</v>
      </c>
    </row>
    <row r="1067" spans="1:6">
      <c r="A1067" s="33" t="s">
        <v>288</v>
      </c>
      <c r="B1067" s="33" t="s">
        <v>327</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450</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500</v>
      </c>
      <c r="C1069" s="33">
        <v>36456.97999999988</v>
      </c>
      <c r="D1069" s="33">
        <v>4</v>
      </c>
      <c r="F1069" s="33" t="str" cm="1">
        <f t="array" aca="1" ref="F1069" ca="1">_xlfn.TEXTJOIN("", TRUE, IF(ISERR(MID(B1069, ROW(INDIRECT("1"&amp;":"&amp;LEN(B1069))), 1) * 1), MID(B1069, ROW(INDIRECT("1"&amp;":"&amp;LEN(B1069))), 1), ""))</f>
        <v>cyn</v>
      </c>
    </row>
    <row r="1070" spans="1:6">
      <c r="A1070" s="33" t="s">
        <v>288</v>
      </c>
      <c r="B1070" s="33" t="s">
        <v>407</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636</v>
      </c>
      <c r="C1071" s="33">
        <v>5434267.6149247261</v>
      </c>
      <c r="D1071" s="33">
        <v>190</v>
      </c>
      <c r="F1071" s="33" t="str" cm="1">
        <f t="array" aca="1" ref="F1071" ca="1">_xlfn.TEXTJOIN("", TRUE, IF(ISERR(MID(B1071, ROW(INDIRECT("1"&amp;":"&amp;LEN(B1071))), 1) * 1), MID(B1071, ROW(INDIRECT("1"&amp;":"&amp;LEN(B1071))), 1), ""))</f>
        <v>sle</v>
      </c>
    </row>
    <row r="1072" spans="1:6">
      <c r="A1072" s="33" t="s">
        <v>288</v>
      </c>
      <c r="B1072" s="33" t="s">
        <v>378</v>
      </c>
      <c r="C1072" s="33">
        <v>21751.85999999948</v>
      </c>
      <c r="D1072" s="33">
        <v>17</v>
      </c>
      <c r="F1072" s="33" t="str" cm="1">
        <f t="array" aca="1" ref="F1072" ca="1">_xlfn.TEXTJOIN("", TRUE, IF(ISERR(MID(B1072, ROW(INDIRECT("1"&amp;":"&amp;LEN(B1072))), 1) * 1), MID(B1072, ROW(INDIRECT("1"&amp;":"&amp;LEN(B1072))), 1), ""))</f>
        <v>smg</v>
      </c>
    </row>
    <row r="1073" spans="1:6">
      <c r="A1073" s="33" t="s">
        <v>288</v>
      </c>
      <c r="B1073" s="33" t="s">
        <v>552</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633</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398</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529</v>
      </c>
      <c r="C1076" s="33">
        <v>1923467.129999999</v>
      </c>
      <c r="D1076" s="33">
        <v>19</v>
      </c>
      <c r="F1076" s="33" t="str" cm="1">
        <f t="array" aca="1" ref="F1076" ca="1">_xlfn.TEXTJOIN("", TRUE, IF(ISERR(MID(B1076, ROW(INDIRECT("1"&amp;":"&amp;LEN(B1076))), 1) * 1), MID(B1076, ROW(INDIRECT("1"&amp;":"&amp;LEN(B1076))), 1), ""))</f>
        <v>bn</v>
      </c>
    </row>
    <row r="1077" spans="1:6">
      <c r="A1077" s="33" t="s">
        <v>288</v>
      </c>
      <c r="B1077" s="33" t="s">
        <v>439</v>
      </c>
      <c r="C1077" s="33">
        <v>79150.169999999416</v>
      </c>
      <c r="D1077" s="33">
        <v>17</v>
      </c>
      <c r="F1077" s="33" t="str" cm="1">
        <f t="array" aca="1" ref="F1077" ca="1">_xlfn.TEXTJOIN("", TRUE, IF(ISERR(MID(B1077, ROW(INDIRECT("1"&amp;":"&amp;LEN(B1077))), 1) * 1), MID(B1077, ROW(INDIRECT("1"&amp;":"&amp;LEN(B1077))), 1), ""))</f>
        <v>nrn</v>
      </c>
    </row>
    <row r="1078" spans="1:6">
      <c r="A1078" s="33" t="s">
        <v>288</v>
      </c>
      <c r="B1078" s="33" t="s">
        <v>542</v>
      </c>
      <c r="C1078" s="33">
        <v>32483.159999999669</v>
      </c>
      <c r="D1078" s="33">
        <v>10</v>
      </c>
      <c r="F1078" s="33" t="str" cm="1">
        <f t="array" aca="1" ref="F1078" ca="1">_xlfn.TEXTJOIN("", TRUE, IF(ISERR(MID(B1078, ROW(INDIRECT("1"&amp;":"&amp;LEN(B1078))), 1) * 1), MID(B1078, ROW(INDIRECT("1"&amp;":"&amp;LEN(B1078))), 1), ""))</f>
        <v>cyn</v>
      </c>
    </row>
    <row r="1079" spans="1:6">
      <c r="A1079" s="33" t="s">
        <v>288</v>
      </c>
      <c r="B1079" s="33" t="s">
        <v>440</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626</v>
      </c>
      <c r="C1080" s="33">
        <v>600129.56999999937</v>
      </c>
      <c r="D1080" s="33">
        <v>25</v>
      </c>
      <c r="F1080" s="33" t="str" cm="1">
        <f t="array" aca="1" ref="F1080" ca="1">_xlfn.TEXTJOIN("", TRUE, IF(ISERR(MID(B1080, ROW(INDIRECT("1"&amp;":"&amp;LEN(B1080))), 1) * 1), MID(B1080, ROW(INDIRECT("1"&amp;":"&amp;LEN(B1080))), 1), ""))</f>
        <v>phm</v>
      </c>
    </row>
    <row r="1081" spans="1:6">
      <c r="A1081" s="33" t="s">
        <v>288</v>
      </c>
      <c r="B1081" s="33" t="s">
        <v>449</v>
      </c>
      <c r="C1081" s="33">
        <v>25837.139999999701</v>
      </c>
      <c r="D1081" s="33">
        <v>8</v>
      </c>
      <c r="F1081" s="33" t="str" cm="1">
        <f t="array" aca="1" ref="F1081" ca="1">_xlfn.TEXTJOIN("", TRUE, IF(ISERR(MID(B1081, ROW(INDIRECT("1"&amp;":"&amp;LEN(B1081))), 1) * 1), MID(B1081, ROW(INDIRECT("1"&amp;":"&amp;LEN(B1081))), 1), ""))</f>
        <v>lga</v>
      </c>
    </row>
    <row r="1082" spans="1:6">
      <c r="A1082" s="33" t="s">
        <v>288</v>
      </c>
      <c r="B1082" s="33" t="s">
        <v>565</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459</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552</v>
      </c>
      <c r="C1084" s="33">
        <v>15871220.841510721</v>
      </c>
      <c r="D1084" s="33">
        <v>2910</v>
      </c>
      <c r="F1084" s="33" t="str" cm="1">
        <f t="array" aca="1" ref="F1084" ca="1">_xlfn.TEXTJOIN("", TRUE, IF(ISERR(MID(B1084, ROW(INDIRECT("1"&amp;":"&amp;LEN(B1084))), 1) * 1), MID(B1084, ROW(INDIRECT("1"&amp;":"&amp;LEN(B1084))), 1), ""))</f>
        <v>wots</v>
      </c>
    </row>
    <row r="1085" spans="1:6">
      <c r="B1085" s="33" t="s">
        <v>538</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340</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566</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310</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618</v>
      </c>
      <c r="C1089" s="33">
        <v>5055.6299999999492</v>
      </c>
      <c r="D1089" s="33">
        <v>2</v>
      </c>
      <c r="F1089" s="33" t="str" cm="1">
        <f t="array" aca="1" ref="F1089" ca="1">_xlfn.TEXTJOIN("", TRUE, IF(ISERR(MID(B1089, ROW(INDIRECT("1"&amp;":"&amp;LEN(B1089))), 1) * 1), MID(B1089, ROW(INDIRECT("1"&amp;":"&amp;LEN(B1089))), 1), ""))</f>
        <v>rwn</v>
      </c>
    </row>
    <row r="1090" spans="1:6">
      <c r="B1090" s="33" t="s">
        <v>462</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527</v>
      </c>
      <c r="C1092" s="33">
        <v>82815.886333333037</v>
      </c>
      <c r="D1092" s="33">
        <v>12</v>
      </c>
      <c r="F1092" s="33" t="str" cm="1">
        <f t="array" aca="1" ref="F1092" ca="1">_xlfn.TEXTJOIN("", TRUE, IF(ISERR(MID(B1092, ROW(INDIRECT("1"&amp;":"&amp;LEN(B1092))), 1) * 1), MID(B1092, ROW(INDIRECT("1"&amp;":"&amp;LEN(B1092))), 1), ""))</f>
        <v>epg</v>
      </c>
    </row>
    <row r="1093" spans="1:6">
      <c r="B1093" s="33" t="s">
        <v>487</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562</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623</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526</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601</v>
      </c>
      <c r="C1097" s="33">
        <v>622534.6199999993</v>
      </c>
      <c r="D1097" s="33">
        <v>24</v>
      </c>
      <c r="F1097" s="33" t="str" cm="1">
        <f t="array" aca="1" ref="F1097" ca="1">_xlfn.TEXTJOIN("", TRUE, IF(ISERR(MID(B1097, ROW(INDIRECT("1"&amp;":"&amp;LEN(B1097))), 1) * 1), MID(B1097, ROW(INDIRECT("1"&amp;":"&amp;LEN(B1097))), 1), ""))</f>
        <v>bdl</v>
      </c>
    </row>
    <row r="1098" spans="1:6">
      <c r="B1098" s="33" t="s">
        <v>632</v>
      </c>
      <c r="C1098" s="33">
        <v>7519.7419354838703</v>
      </c>
      <c r="D1098" s="33">
        <v>1</v>
      </c>
      <c r="F1098" s="33" t="str" cm="1">
        <f t="array" aca="1" ref="F1098" ca="1">_xlfn.TEXTJOIN("", TRUE, IF(ISERR(MID(B1098, ROW(INDIRECT("1"&amp;":"&amp;LEN(B1098))), 1) * 1), MID(B1098, ROW(INDIRECT("1"&amp;":"&amp;LEN(B1098))), 1), ""))</f>
        <v>yn</v>
      </c>
    </row>
    <row r="1099" spans="1:6">
      <c r="B1099" s="33" t="s">
        <v>591</v>
      </c>
      <c r="C1099" s="33">
        <v>28221.591666666551</v>
      </c>
      <c r="D1099" s="33">
        <v>27</v>
      </c>
      <c r="F1099" s="33" t="str" cm="1">
        <f t="array" aca="1" ref="F1099" ca="1">_xlfn.TEXTJOIN("", TRUE, IF(ISERR(MID(B1099, ROW(INDIRECT("1"&amp;":"&amp;LEN(B1099))), 1) * 1), MID(B1099, ROW(INDIRECT("1"&amp;":"&amp;LEN(B1099))), 1), ""))</f>
        <v>phi</v>
      </c>
    </row>
    <row r="1100" spans="1:6">
      <c r="B1100" s="33" t="s">
        <v>558</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428</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554</v>
      </c>
      <c r="C1102" s="33">
        <v>1188063.811909317</v>
      </c>
      <c r="D1102" s="33">
        <v>37</v>
      </c>
      <c r="F1102" s="33" t="str" cm="1">
        <f t="array" aca="1" ref="F1102" ca="1">_xlfn.TEXTJOIN("", TRUE, IF(ISERR(MID(B1102, ROW(INDIRECT("1"&amp;":"&amp;LEN(B1102))), 1) * 1), MID(B1102, ROW(INDIRECT("1"&amp;":"&amp;LEN(B1102))), 1), ""))</f>
        <v>wgi</v>
      </c>
    </row>
    <row r="1103" spans="1:6">
      <c r="A1103" s="33" t="s">
        <v>304</v>
      </c>
      <c r="B1103" s="33" t="s">
        <v>431</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431</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541</v>
      </c>
      <c r="C1105" s="33">
        <v>3870974.8784210449</v>
      </c>
      <c r="D1105" s="33">
        <v>252</v>
      </c>
      <c r="F1105" s="33" t="str" cm="1">
        <f t="array" aca="1" ref="F1105" ca="1">_xlfn.TEXTJOIN("", TRUE, IF(ISERR(MID(B1105, ROW(INDIRECT("1"&amp;":"&amp;LEN(B1105))), 1) * 1), MID(B1105, ROW(INDIRECT("1"&amp;":"&amp;LEN(B1105))), 1), ""))</f>
        <v>wgl</v>
      </c>
    </row>
    <row r="1106" spans="1:6">
      <c r="A1106" s="33" t="s">
        <v>288</v>
      </c>
      <c r="B1106" s="33" t="s">
        <v>434</v>
      </c>
      <c r="C1106" s="33">
        <v>58508.559999999539</v>
      </c>
      <c r="D1106" s="33">
        <v>14</v>
      </c>
      <c r="F1106" s="33" t="str" cm="1">
        <f t="array" aca="1" ref="F1106" ca="1">_xlfn.TEXTJOIN("", TRUE, IF(ISERR(MID(B1106, ROW(INDIRECT("1"&amp;":"&amp;LEN(B1106))), 1) * 1), MID(B1106, ROW(INDIRECT("1"&amp;":"&amp;LEN(B1106))), 1), ""))</f>
        <v>wt</v>
      </c>
    </row>
    <row r="1107" spans="1:6">
      <c r="A1107" s="33" t="s">
        <v>288</v>
      </c>
      <c r="B1107" s="33" t="s">
        <v>324</v>
      </c>
      <c r="C1107" s="33">
        <v>81385.01999999852</v>
      </c>
      <c r="D1107" s="33">
        <v>37</v>
      </c>
      <c r="F1107" s="33" t="str" cm="1">
        <f t="array" aca="1" ref="F1107" ca="1">_xlfn.TEXTJOIN("", TRUE, IF(ISERR(MID(B1107, ROW(INDIRECT("1"&amp;":"&amp;LEN(B1107))), 1) * 1), MID(B1107, ROW(INDIRECT("1"&amp;":"&amp;LEN(B1107))), 1), ""))</f>
        <v>bwn</v>
      </c>
    </row>
    <row r="1108" spans="1:6">
      <c r="A1108" s="33" t="s">
        <v>288</v>
      </c>
      <c r="B1108" s="33" t="s">
        <v>475</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545</v>
      </c>
      <c r="C1109" s="33">
        <v>23355928.370000001</v>
      </c>
      <c r="D1109" s="33">
        <v>122</v>
      </c>
      <c r="F1109" s="33" t="str" cm="1">
        <f t="array" aca="1" ref="F1109" ca="1">_xlfn.TEXTJOIN("", TRUE, IF(ISERR(MID(B1109, ROW(INDIRECT("1"&amp;":"&amp;LEN(B1109))), 1) * 1), MID(B1109, ROW(INDIRECT("1"&amp;":"&amp;LEN(B1109))), 1), ""))</f>
        <v>bra</v>
      </c>
    </row>
    <row r="1110" spans="1:6">
      <c r="A1110" s="33" t="s">
        <v>288</v>
      </c>
      <c r="B1110" s="33" t="s">
        <v>329</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399</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325</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581</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576</v>
      </c>
      <c r="C1114" s="33">
        <v>2940006.87</v>
      </c>
      <c r="D1114" s="33">
        <v>14</v>
      </c>
      <c r="F1114" s="33" t="str" cm="1">
        <f t="array" aca="1" ref="F1114" ca="1">_xlfn.TEXTJOIN("", TRUE, IF(ISERR(MID(B1114, ROW(INDIRECT("1"&amp;":"&amp;LEN(B1114))), 1) * 1), MID(B1114, ROW(INDIRECT("1"&amp;":"&amp;LEN(B1114))), 1), ""))</f>
        <v>tt</v>
      </c>
    </row>
    <row r="1115" spans="1:6">
      <c r="A1115" s="33" t="s">
        <v>134</v>
      </c>
      <c r="B1115" s="33" t="s">
        <v>465</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408</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495</v>
      </c>
      <c r="C1117" s="33">
        <v>601661.75586269703</v>
      </c>
      <c r="D1117" s="33">
        <v>102</v>
      </c>
      <c r="F1117" s="33" t="str" cm="1">
        <f t="array" aca="1" ref="F1117" ca="1">_xlfn.TEXTJOIN("", TRUE, IF(ISERR(MID(B1117, ROW(INDIRECT("1"&amp;":"&amp;LEN(B1117))), 1) * 1), MID(B1117, ROW(INDIRECT("1"&amp;":"&amp;LEN(B1117))), 1), ""))</f>
        <v>smr</v>
      </c>
    </row>
    <row r="1118" spans="1:6">
      <c r="A1118" s="33" t="s">
        <v>288</v>
      </c>
      <c r="B1118" s="33" t="s">
        <v>607</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481</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391</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529</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506</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414</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389</v>
      </c>
      <c r="C1124" s="33">
        <v>769554.19199999445</v>
      </c>
      <c r="D1124" s="33">
        <v>239</v>
      </c>
      <c r="F1124" s="33" t="str" cm="1">
        <f t="array" aca="1" ref="F1124" ca="1">_xlfn.TEXTJOIN("", TRUE, IF(ISERR(MID(B1124, ROW(INDIRECT("1"&amp;":"&amp;LEN(B1124))), 1) * 1), MID(B1124, ROW(INDIRECT("1"&amp;":"&amp;LEN(B1124))), 1), ""))</f>
        <v>tgn</v>
      </c>
    </row>
    <row r="1125" spans="1:6">
      <c r="A1125" s="33" t="s">
        <v>288</v>
      </c>
      <c r="B1125" s="33" t="s">
        <v>529</v>
      </c>
      <c r="C1125" s="33">
        <v>5729.169999999699</v>
      </c>
      <c r="D1125" s="33">
        <v>9</v>
      </c>
      <c r="F1125" s="33" t="str" cm="1">
        <f t="array" aca="1" ref="F1125" ca="1">_xlfn.TEXTJOIN("", TRUE, IF(ISERR(MID(B1125, ROW(INDIRECT("1"&amp;":"&amp;LEN(B1125))), 1) * 1), MID(B1125, ROW(INDIRECT("1"&amp;":"&amp;LEN(B1125))), 1), ""))</f>
        <v>bn</v>
      </c>
    </row>
    <row r="1126" spans="1:6">
      <c r="B1126" s="33" t="s">
        <v>412</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559</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321</v>
      </c>
      <c r="C1128" s="33">
        <v>8080777.3099999996</v>
      </c>
      <c r="D1128" s="33">
        <v>18</v>
      </c>
      <c r="F1128" s="33" t="str" cm="1">
        <f t="array" aca="1" ref="F1128" ca="1">_xlfn.TEXTJOIN("", TRUE, IF(ISERR(MID(B1128, ROW(INDIRECT("1"&amp;":"&amp;LEN(B1128))), 1) * 1), MID(B1128, ROW(INDIRECT("1"&amp;":"&amp;LEN(B1128))), 1), ""))</f>
        <v>llg</v>
      </c>
    </row>
    <row r="1129" spans="1:6">
      <c r="A1129" s="33" t="s">
        <v>288</v>
      </c>
      <c r="B1129" s="33" t="s">
        <v>300</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563</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482</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487</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495</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459</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486</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552</v>
      </c>
      <c r="C1136" s="33">
        <v>14616083.73</v>
      </c>
      <c r="D1136" s="33">
        <v>22</v>
      </c>
      <c r="F1136" s="33" t="str" cm="1">
        <f t="array" aca="1" ref="F1136" ca="1">_xlfn.TEXTJOIN("", TRUE, IF(ISERR(MID(B1136, ROW(INDIRECT("1"&amp;":"&amp;LEN(B1136))), 1) * 1), MID(B1136, ROW(INDIRECT("1"&amp;":"&amp;LEN(B1136))), 1), ""))</f>
        <v>wots</v>
      </c>
    </row>
    <row r="1137" spans="1:6">
      <c r="A1137" s="33" t="s">
        <v>288</v>
      </c>
      <c r="B1137" s="33" t="s">
        <v>527</v>
      </c>
      <c r="C1137" s="33">
        <v>4325.179999999923</v>
      </c>
      <c r="D1137" s="33">
        <v>2</v>
      </c>
      <c r="F1137" s="33" t="str" cm="1">
        <f t="array" aca="1" ref="F1137" ca="1">_xlfn.TEXTJOIN("", TRUE, IF(ISERR(MID(B1137, ROW(INDIRECT("1"&amp;":"&amp;LEN(B1137))), 1) * 1), MID(B1137, ROW(INDIRECT("1"&amp;":"&amp;LEN(B1137))), 1), ""))</f>
        <v>epg</v>
      </c>
    </row>
    <row r="1138" spans="1:6">
      <c r="A1138" s="33" t="s">
        <v>288</v>
      </c>
      <c r="B1138" s="33" t="s">
        <v>521</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528</v>
      </c>
      <c r="C1139" s="33">
        <v>15381612.11051801</v>
      </c>
      <c r="D1139" s="33">
        <v>3589</v>
      </c>
      <c r="F1139" s="33" t="str" cm="1">
        <f t="array" aca="1" ref="F1139" ca="1">_xlfn.TEXTJOIN("", TRUE, IF(ISERR(MID(B1139, ROW(INDIRECT("1"&amp;":"&amp;LEN(B1139))), 1) * 1), MID(B1139, ROW(INDIRECT("1"&amp;":"&amp;LEN(B1139))), 1), ""))</f>
        <v>bwr</v>
      </c>
    </row>
    <row r="1140" spans="1:6">
      <c r="A1140" s="33" t="s">
        <v>288</v>
      </c>
      <c r="B1140" s="33" t="s">
        <v>465</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637</v>
      </c>
      <c r="C1141" s="33">
        <v>4350900.07</v>
      </c>
      <c r="D1141" s="33">
        <v>4</v>
      </c>
      <c r="F1141" s="33" t="str" cm="1">
        <f t="array" aca="1" ref="F1141" ca="1">_xlfn.TEXTJOIN("", TRUE, IF(ISERR(MID(B1141, ROW(INDIRECT("1"&amp;":"&amp;LEN(B1141))), 1) * 1), MID(B1141, ROW(INDIRECT("1"&amp;":"&amp;LEN(B1141))), 1), ""))</f>
        <v>bwa</v>
      </c>
    </row>
    <row r="1142" spans="1:6">
      <c r="A1142" s="33" t="s">
        <v>128</v>
      </c>
      <c r="B1142" s="33" t="s">
        <v>550</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405</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443</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485</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365</v>
      </c>
      <c r="C1146" s="33">
        <v>815896.5640154396</v>
      </c>
      <c r="D1146" s="33">
        <v>156</v>
      </c>
      <c r="F1146" s="33" t="str" cm="1">
        <f t="array" aca="1" ref="F1146" ca="1">_xlfn.TEXTJOIN("", TRUE, IF(ISERR(MID(B1146, ROW(INDIRECT("1"&amp;":"&amp;LEN(B1146))), 1) * 1), MID(B1146, ROW(INDIRECT("1"&amp;":"&amp;LEN(B1146))), 1), ""))</f>
        <v>wo</v>
      </c>
    </row>
    <row r="1147" spans="1:6">
      <c r="A1147" s="33" t="s">
        <v>304</v>
      </c>
      <c r="B1147" s="33" t="s">
        <v>612</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463</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556</v>
      </c>
      <c r="C1149" s="33">
        <v>5284276.4061290277</v>
      </c>
      <c r="D1149" s="33">
        <v>147</v>
      </c>
      <c r="F1149" s="33" t="str" cm="1">
        <f t="array" aca="1" ref="F1149" ca="1">_xlfn.TEXTJOIN("", TRUE, IF(ISERR(MID(B1149, ROW(INDIRECT("1"&amp;":"&amp;LEN(B1149))), 1) * 1), MID(B1149, ROW(INDIRECT("1"&amp;":"&amp;LEN(B1149))), 1), ""))</f>
        <v>drn</v>
      </c>
    </row>
    <row r="1150" spans="1:6">
      <c r="A1150" s="33" t="s">
        <v>288</v>
      </c>
      <c r="B1150" s="33" t="s">
        <v>460</v>
      </c>
      <c r="C1150" s="33">
        <v>27055.519999999651</v>
      </c>
      <c r="D1150" s="33">
        <v>10</v>
      </c>
      <c r="F1150" s="33" t="str" cm="1">
        <f t="array" aca="1" ref="F1150" ca="1">_xlfn.TEXTJOIN("", TRUE, IF(ISERR(MID(B1150, ROW(INDIRECT("1"&amp;":"&amp;LEN(B1150))), 1) * 1), MID(B1150, ROW(INDIRECT("1"&amp;":"&amp;LEN(B1150))), 1), ""))</f>
        <v>hpk</v>
      </c>
    </row>
    <row r="1151" spans="1:6">
      <c r="B1151" s="33" t="s">
        <v>564</v>
      </c>
      <c r="C1151" s="33">
        <v>34865.179999999811</v>
      </c>
      <c r="D1151" s="33">
        <v>48</v>
      </c>
      <c r="F1151" s="33" t="str" cm="1">
        <f t="array" aca="1" ref="F1151" ca="1">_xlfn.TEXTJOIN("", TRUE, IF(ISERR(MID(B1151, ROW(INDIRECT("1"&amp;":"&amp;LEN(B1151))), 1) * 1), MID(B1151, ROW(INDIRECT("1"&amp;":"&amp;LEN(B1151))), 1), ""))</f>
        <v>cyn</v>
      </c>
    </row>
    <row r="1152" spans="1:6">
      <c r="B1152" s="33" t="s">
        <v>306</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417</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569</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524</v>
      </c>
      <c r="C1155" s="33">
        <v>76487.939999999828</v>
      </c>
      <c r="D1155" s="33">
        <v>5</v>
      </c>
      <c r="F1155" s="33" t="str" cm="1">
        <f t="array" aca="1" ref="F1155" ca="1">_xlfn.TEXTJOIN("", TRUE, IF(ISERR(MID(B1155, ROW(INDIRECT("1"&amp;":"&amp;LEN(B1155))), 1) * 1), MID(B1155, ROW(INDIRECT("1"&amp;":"&amp;LEN(B1155))), 1), ""))</f>
        <v>cln</v>
      </c>
    </row>
    <row r="1156" spans="1:6">
      <c r="A1156" s="33" t="s">
        <v>288</v>
      </c>
      <c r="B1156" s="33" t="s">
        <v>629</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507</v>
      </c>
      <c r="C1157" s="33">
        <v>4448954.7379560405</v>
      </c>
      <c r="D1157" s="33">
        <v>126</v>
      </c>
      <c r="F1157" s="33" t="str" cm="1">
        <f t="array" aca="1" ref="F1157" ca="1">_xlfn.TEXTJOIN("", TRUE, IF(ISERR(MID(B1157, ROW(INDIRECT("1"&amp;":"&amp;LEN(B1157))), 1) * 1), MID(B1157, ROW(INDIRECT("1"&amp;":"&amp;LEN(B1157))), 1), ""))</f>
        <v>msd</v>
      </c>
    </row>
    <row r="1158" spans="1:6">
      <c r="B1158" s="33" t="s">
        <v>620</v>
      </c>
      <c r="C1158" s="33">
        <v>2299.2499999999868</v>
      </c>
      <c r="D1158" s="33">
        <v>4</v>
      </c>
      <c r="F1158" s="33" t="str" cm="1">
        <f t="array" aca="1" ref="F1158" ca="1">_xlfn.TEXTJOIN("", TRUE, IF(ISERR(MID(B1158, ROW(INDIRECT("1"&amp;":"&amp;LEN(B1158))), 1) * 1), MID(B1158, ROW(INDIRECT("1"&amp;":"&amp;LEN(B1158))), 1), ""))</f>
        <v>phm</v>
      </c>
    </row>
    <row r="1159" spans="1:6">
      <c r="A1159" s="33" t="s">
        <v>304</v>
      </c>
      <c r="B1159" s="33" t="s">
        <v>571</v>
      </c>
      <c r="C1159" s="33">
        <v>677520.74</v>
      </c>
      <c r="D1159" s="33">
        <v>1</v>
      </c>
      <c r="F1159" s="33" t="str" cm="1">
        <f t="array" aca="1" ref="F1159" ca="1">_xlfn.TEXTJOIN("", TRUE, IF(ISERR(MID(B1159, ROW(INDIRECT("1"&amp;":"&amp;LEN(B1159))), 1) * 1), MID(B1159, ROW(INDIRECT("1"&amp;":"&amp;LEN(B1159))), 1), ""))</f>
        <v>wn</v>
      </c>
    </row>
    <row r="1160" spans="1:6">
      <c r="A1160" s="33" t="s">
        <v>128</v>
      </c>
      <c r="B1160" s="33" t="s">
        <v>383</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297</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548</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347</v>
      </c>
      <c r="C1164" s="33">
        <v>16173.62999999991</v>
      </c>
      <c r="D1164" s="33">
        <v>19</v>
      </c>
      <c r="F1164" s="33" t="str" cm="1">
        <f t="array" aca="1" ref="F1164" ca="1">_xlfn.TEXTJOIN("", TRUE, IF(ISERR(MID(B1164, ROW(INDIRECT("1"&amp;":"&amp;LEN(B1164))), 1) * 1), MID(B1164, ROW(INDIRECT("1"&amp;":"&amp;LEN(B1164))), 1), ""))</f>
        <v>fgy</v>
      </c>
    </row>
    <row r="1165" spans="1:6">
      <c r="B1165" s="33" t="s">
        <v>592</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612</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384</v>
      </c>
      <c r="C1167" s="33">
        <v>375603.56999999902</v>
      </c>
      <c r="D1167" s="33">
        <v>33</v>
      </c>
      <c r="F1167" s="33" t="str" cm="1">
        <f t="array" aca="1" ref="F1167" ca="1">_xlfn.TEXTJOIN("", TRUE, IF(ISERR(MID(B1167, ROW(INDIRECT("1"&amp;":"&amp;LEN(B1167))), 1) * 1), MID(B1167, ROW(INDIRECT("1"&amp;":"&amp;LEN(B1167))), 1), ""))</f>
        <v>bwn</v>
      </c>
    </row>
    <row r="1168" spans="1:6">
      <c r="B1168" s="33" t="s">
        <v>342</v>
      </c>
      <c r="C1168" s="33">
        <v>10355.59999999994</v>
      </c>
      <c r="D1168" s="33">
        <v>16</v>
      </c>
      <c r="F1168" s="33" t="str" cm="1">
        <f t="array" aca="1" ref="F1168" ca="1">_xlfn.TEXTJOIN("", TRUE, IF(ISERR(MID(B1168, ROW(INDIRECT("1"&amp;":"&amp;LEN(B1168))), 1) * 1), MID(B1168, ROW(INDIRECT("1"&amp;":"&amp;LEN(B1168))), 1), ""))</f>
        <v>lyd</v>
      </c>
    </row>
    <row r="1169" spans="1:6">
      <c r="B1169" s="33" t="s">
        <v>450</v>
      </c>
      <c r="C1169" s="33">
        <v>31235.269999999899</v>
      </c>
      <c r="D1169" s="33">
        <v>24</v>
      </c>
      <c r="F1169" s="33" t="str" cm="1">
        <f t="array" aca="1" ref="F1169" ca="1">_xlfn.TEXTJOIN("", TRUE, IF(ISERR(MID(B1169, ROW(INDIRECT("1"&amp;":"&amp;LEN(B1169))), 1) * 1), MID(B1169, ROW(INDIRECT("1"&amp;":"&amp;LEN(B1169))), 1), ""))</f>
        <v>lyd</v>
      </c>
    </row>
    <row r="1170" spans="1:6">
      <c r="B1170" s="33" t="s">
        <v>340</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622</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558</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358</v>
      </c>
      <c r="C1173" s="33">
        <v>616929.83693501831</v>
      </c>
      <c r="D1173" s="33">
        <v>16</v>
      </c>
      <c r="F1173" s="33" t="str" cm="1">
        <f t="array" aca="1" ref="F1173" ca="1">_xlfn.TEXTJOIN("", TRUE, IF(ISERR(MID(B1173, ROW(INDIRECT("1"&amp;":"&amp;LEN(B1173))), 1) * 1), MID(B1173, ROW(INDIRECT("1"&amp;":"&amp;LEN(B1173))), 1), ""))</f>
        <v>epg</v>
      </c>
    </row>
    <row r="1174" spans="1:6">
      <c r="B1174" s="33" t="s">
        <v>393</v>
      </c>
      <c r="C1174" s="33">
        <v>6841.4304123710745</v>
      </c>
      <c r="D1174" s="33">
        <v>12</v>
      </c>
      <c r="F1174" s="33" t="str" cm="1">
        <f t="array" aca="1" ref="F1174" ca="1">_xlfn.TEXTJOIN("", TRUE, IF(ISERR(MID(B1174, ROW(INDIRECT("1"&amp;":"&amp;LEN(B1174))), 1) * 1), MID(B1174, ROW(INDIRECT("1"&amp;":"&amp;LEN(B1174))), 1), ""))</f>
        <v>smg</v>
      </c>
    </row>
    <row r="1175" spans="1:6">
      <c r="A1175" s="33" t="s">
        <v>288</v>
      </c>
      <c r="B1175" s="33" t="s">
        <v>483</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302</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615</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602</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570</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467</v>
      </c>
      <c r="C1180" s="33">
        <v>47812.597002272632</v>
      </c>
      <c r="D1180" s="33">
        <v>17</v>
      </c>
      <c r="F1180" s="33" t="str" cm="1">
        <f t="array" aca="1" ref="F1180" ca="1">_xlfn.TEXTJOIN("", TRUE, IF(ISERR(MID(B1180, ROW(INDIRECT("1"&amp;":"&amp;LEN(B1180))), 1) * 1), MID(B1180, ROW(INDIRECT("1"&amp;":"&amp;LEN(B1180))), 1), ""))</f>
        <v>cnr</v>
      </c>
    </row>
    <row r="1181" spans="1:6">
      <c r="B1181" s="33" t="s">
        <v>605</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577</v>
      </c>
      <c r="C1182" s="33">
        <v>1115020.316956521</v>
      </c>
      <c r="D1182" s="33">
        <v>14</v>
      </c>
      <c r="F1182" s="33" t="str" cm="1">
        <f t="array" aca="1" ref="F1182" ca="1">_xlfn.TEXTJOIN("", TRUE, IF(ISERR(MID(B1182, ROW(INDIRECT("1"&amp;":"&amp;LEN(B1182))), 1) * 1), MID(B1182, ROW(INDIRECT("1"&amp;":"&amp;LEN(B1182))), 1), ""))</f>
        <v>bra</v>
      </c>
    </row>
    <row r="1183" spans="1:6">
      <c r="A1183" s="33" t="s">
        <v>288</v>
      </c>
      <c r="B1183" s="33" t="s">
        <v>554</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606</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362</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583</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514</v>
      </c>
      <c r="C1187" s="33">
        <v>2033.19299999999</v>
      </c>
      <c r="D1187" s="33">
        <v>1</v>
      </c>
      <c r="F1187" s="33" t="str" cm="1">
        <f t="array" aca="1" ref="F1187" ca="1">_xlfn.TEXTJOIN("", TRUE, IF(ISERR(MID(B1187, ROW(INDIRECT("1"&amp;":"&amp;LEN(B1187))), 1) * 1), MID(B1187, ROW(INDIRECT("1"&amp;":"&amp;LEN(B1187))), 1), ""))</f>
        <v>cf</v>
      </c>
    </row>
    <row r="1188" spans="1:6">
      <c r="A1188" s="33" t="s">
        <v>288</v>
      </c>
      <c r="B1188" s="33" t="s">
        <v>443</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418</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353</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329</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356</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469</v>
      </c>
      <c r="C1193" s="33">
        <v>138382.58999999971</v>
      </c>
      <c r="D1193" s="33">
        <v>9</v>
      </c>
      <c r="F1193" s="33" t="str" cm="1">
        <f t="array" aca="1" ref="F1193" ca="1">_xlfn.TEXTJOIN("", TRUE, IF(ISERR(MID(B1193, ROW(INDIRECT("1"&amp;":"&amp;LEN(B1193))), 1) * 1), MID(B1193, ROW(INDIRECT("1"&amp;":"&amp;LEN(B1193))), 1), ""))</f>
        <v>ofr</v>
      </c>
    </row>
    <row r="1194" spans="1:6">
      <c r="A1194" s="33" t="s">
        <v>288</v>
      </c>
      <c r="B1194" s="33" t="s">
        <v>636</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342</v>
      </c>
      <c r="C1195" s="33">
        <v>210379.99999999971</v>
      </c>
      <c r="D1195" s="33">
        <v>9</v>
      </c>
      <c r="F1195" s="33" t="str" cm="1">
        <f t="array" aca="1" ref="F1195" ca="1">_xlfn.TEXTJOIN("", TRUE, IF(ISERR(MID(B1195, ROW(INDIRECT("1"&amp;":"&amp;LEN(B1195))), 1) * 1), MID(B1195, ROW(INDIRECT("1"&amp;":"&amp;LEN(B1195))), 1), ""))</f>
        <v>lyd</v>
      </c>
    </row>
    <row r="1196" spans="1:6">
      <c r="A1196" s="33" t="s">
        <v>288</v>
      </c>
      <c r="B1196" s="33" t="s">
        <v>410</v>
      </c>
      <c r="C1196" s="33">
        <v>87622.059999998339</v>
      </c>
      <c r="D1196" s="33">
        <v>45</v>
      </c>
      <c r="F1196" s="33" t="str" cm="1">
        <f t="array" aca="1" ref="F1196" ca="1">_xlfn.TEXTJOIN("", TRUE, IF(ISERR(MID(B1196, ROW(INDIRECT("1"&amp;":"&amp;LEN(B1196))), 1) * 1), MID(B1196, ROW(INDIRECT("1"&amp;":"&amp;LEN(B1196))), 1), ""))</f>
        <v>wyk</v>
      </c>
    </row>
    <row r="1197" spans="1:6">
      <c r="B1197" s="33" t="s">
        <v>444</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355</v>
      </c>
      <c r="C1198" s="33">
        <v>98414.209999999584</v>
      </c>
      <c r="D1198" s="33">
        <v>14</v>
      </c>
      <c r="F1198" s="33" t="str" cm="1">
        <f t="array" aca="1" ref="F1198" ca="1">_xlfn.TEXTJOIN("", TRUE, IF(ISERR(MID(B1198, ROW(INDIRECT("1"&amp;":"&amp;LEN(B1198))), 1) * 1), MID(B1198, ROW(INDIRECT("1"&amp;":"&amp;LEN(B1198))), 1), ""))</f>
        <v>hpk</v>
      </c>
    </row>
    <row r="1199" spans="1:6">
      <c r="A1199" s="33" t="s">
        <v>288</v>
      </c>
      <c r="B1199" s="33" t="s">
        <v>562</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328</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563</v>
      </c>
      <c r="C1201" s="33">
        <v>3999387.768798369</v>
      </c>
      <c r="D1201" s="33">
        <v>144</v>
      </c>
      <c r="F1201" s="33" t="str" cm="1">
        <f t="array" aca="1" ref="F1201" ca="1">_xlfn.TEXTJOIN("", TRUE, IF(ISERR(MID(B1201, ROW(INDIRECT("1"&amp;":"&amp;LEN(B1201))), 1) * 1), MID(B1201, ROW(INDIRECT("1"&amp;":"&amp;LEN(B1201))), 1), ""))</f>
        <v>rwn</v>
      </c>
    </row>
    <row r="1202" spans="1:6">
      <c r="B1202" s="33" t="s">
        <v>355</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494</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571</v>
      </c>
      <c r="C1204" s="33">
        <v>2988984.919999999</v>
      </c>
      <c r="D1204" s="33">
        <v>20</v>
      </c>
      <c r="F1204" s="33" t="str" cm="1">
        <f t="array" aca="1" ref="F1204" ca="1">_xlfn.TEXTJOIN("", TRUE, IF(ISERR(MID(B1204, ROW(INDIRECT("1"&amp;":"&amp;LEN(B1204))), 1) * 1), MID(B1204, ROW(INDIRECT("1"&amp;":"&amp;LEN(B1204))), 1), ""))</f>
        <v>wn</v>
      </c>
    </row>
    <row r="1205" spans="1:6">
      <c r="A1205" s="33" t="s">
        <v>288</v>
      </c>
      <c r="B1205" s="33" t="s">
        <v>618</v>
      </c>
      <c r="C1205" s="33">
        <v>27156.609999999131</v>
      </c>
      <c r="D1205" s="33">
        <v>25</v>
      </c>
      <c r="F1205" s="33" t="str" cm="1">
        <f t="array" aca="1" ref="F1205" ca="1">_xlfn.TEXTJOIN("", TRUE, IF(ISERR(MID(B1205, ROW(INDIRECT("1"&amp;":"&amp;LEN(B1205))), 1) * 1), MID(B1205, ROW(INDIRECT("1"&amp;":"&amp;LEN(B1205))), 1), ""))</f>
        <v>rwn</v>
      </c>
    </row>
    <row r="1206" spans="1:6">
      <c r="B1206" s="33" t="s">
        <v>372</v>
      </c>
      <c r="C1206" s="33">
        <v>13120.640967741931</v>
      </c>
      <c r="D1206" s="33">
        <v>3</v>
      </c>
      <c r="F1206" s="33" t="str" cm="1">
        <f t="array" aca="1" ref="F1206" ca="1">_xlfn.TEXTJOIN("", TRUE, IF(ISERR(MID(B1206, ROW(INDIRECT("1"&amp;":"&amp;LEN(B1206))), 1) * 1), MID(B1206, ROW(INDIRECT("1"&amp;":"&amp;LEN(B1206))), 1), ""))</f>
        <v>bwr</v>
      </c>
    </row>
    <row r="1207" spans="1:6">
      <c r="A1207" s="33" t="s">
        <v>288</v>
      </c>
      <c r="B1207" s="33" t="s">
        <v>566</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544</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600</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515</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470</v>
      </c>
      <c r="C1211" s="33">
        <v>15422429</v>
      </c>
      <c r="D1211" s="33">
        <v>2</v>
      </c>
      <c r="F1211" s="33" t="str" cm="1">
        <f t="array" aca="1" ref="F1211" ca="1">_xlfn.TEXTJOIN("", TRUE, IF(ISERR(MID(B1211, ROW(INDIRECT("1"&amp;":"&amp;LEN(B1211))), 1) * 1), MID(B1211, ROW(INDIRECT("1"&amp;":"&amp;LEN(B1211))), 1), ""))</f>
        <v>drn</v>
      </c>
    </row>
    <row r="1212" spans="1:6">
      <c r="A1212" s="33" t="s">
        <v>304</v>
      </c>
      <c r="B1212" s="33" t="s">
        <v>351</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452</v>
      </c>
      <c r="C1213" s="33">
        <v>834640.08999999415</v>
      </c>
      <c r="D1213" s="33">
        <v>219</v>
      </c>
      <c r="F1213" s="33" t="str" cm="1">
        <f t="array" aca="1" ref="F1213" ca="1">_xlfn.TEXTJOIN("", TRUE, IF(ISERR(MID(B1213, ROW(INDIRECT("1"&amp;":"&amp;LEN(B1213))), 1) * 1), MID(B1213, ROW(INDIRECT("1"&amp;":"&amp;LEN(B1213))), 1), ""))</f>
        <v>smg</v>
      </c>
    </row>
    <row r="1214" spans="1:6">
      <c r="B1214" s="33" t="s">
        <v>323</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324</v>
      </c>
      <c r="C1215" s="33">
        <v>804408.70004576375</v>
      </c>
      <c r="D1215" s="33">
        <v>76</v>
      </c>
      <c r="F1215" s="33" t="str" cm="1">
        <f t="array" aca="1" ref="F1215" ca="1">_xlfn.TEXTJOIN("", TRUE, IF(ISERR(MID(B1215, ROW(INDIRECT("1"&amp;":"&amp;LEN(B1215))), 1) * 1), MID(B1215, ROW(INDIRECT("1"&amp;":"&amp;LEN(B1215))), 1), ""))</f>
        <v>bwn</v>
      </c>
    </row>
    <row r="1216" spans="1:6">
      <c r="A1216" s="33" t="s">
        <v>288</v>
      </c>
      <c r="B1216" s="33" t="s">
        <v>372</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331</v>
      </c>
      <c r="C1217" s="33">
        <v>12871.84999999986</v>
      </c>
      <c r="D1217" s="33">
        <v>4</v>
      </c>
      <c r="F1217" s="33" t="str" cm="1">
        <f t="array" aca="1" ref="F1217" ca="1">_xlfn.TEXTJOIN("", TRUE, IF(ISERR(MID(B1217, ROW(INDIRECT("1"&amp;":"&amp;LEN(B1217))), 1) * 1), MID(B1217, ROW(INDIRECT("1"&amp;":"&amp;LEN(B1217))), 1), ""))</f>
        <v>rwn</v>
      </c>
    </row>
    <row r="1218" spans="1:6">
      <c r="A1218" s="33" t="s">
        <v>288</v>
      </c>
      <c r="B1218" s="33" t="s">
        <v>598</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609</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350</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418</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395</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534</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346</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426</v>
      </c>
      <c r="C1225" s="33">
        <v>1586063.9754838629</v>
      </c>
      <c r="D1225" s="33">
        <v>254</v>
      </c>
      <c r="F1225" s="33" t="str" cm="1">
        <f t="array" aca="1" ref="F1225" ca="1">_xlfn.TEXTJOIN("", TRUE, IF(ISERR(MID(B1225, ROW(INDIRECT("1"&amp;":"&amp;LEN(B1225))), 1) * 1), MID(B1225, ROW(INDIRECT("1"&amp;":"&amp;LEN(B1225))), 1), ""))</f>
        <v>bwa</v>
      </c>
    </row>
    <row r="1226" spans="1:6">
      <c r="A1226" s="33" t="s">
        <v>288</v>
      </c>
      <c r="B1226" s="33" t="s">
        <v>422</v>
      </c>
      <c r="C1226" s="33">
        <v>37478.539999999397</v>
      </c>
      <c r="D1226" s="33">
        <v>17</v>
      </c>
      <c r="F1226" s="33" t="str" cm="1">
        <f t="array" aca="1" ref="F1226" ca="1">_xlfn.TEXTJOIN("", TRUE, IF(ISERR(MID(B1226, ROW(INDIRECT("1"&amp;":"&amp;LEN(B1226))), 1) * 1), MID(B1226, ROW(INDIRECT("1"&amp;":"&amp;LEN(B1226))), 1), ""))</f>
        <v>tt</v>
      </c>
    </row>
    <row r="1227" spans="1:6">
      <c r="B1227" s="33" t="s">
        <v>318</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490</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532</v>
      </c>
      <c r="C1229" s="33">
        <v>7816.0699999999342</v>
      </c>
      <c r="D1229" s="33">
        <v>2</v>
      </c>
      <c r="F1229" s="33" t="str" cm="1">
        <f t="array" aca="1" ref="F1229" ca="1">_xlfn.TEXTJOIN("", TRUE, IF(ISERR(MID(B1229, ROW(INDIRECT("1"&amp;":"&amp;LEN(B1229))), 1) * 1), MID(B1229, ROW(INDIRECT("1"&amp;":"&amp;LEN(B1229))), 1), ""))</f>
        <v>nrn</v>
      </c>
    </row>
    <row r="1230" spans="1:6">
      <c r="A1230" s="33" t="s">
        <v>304</v>
      </c>
      <c r="B1230" s="33" t="s">
        <v>472</v>
      </c>
      <c r="C1230" s="33">
        <v>1632459.3</v>
      </c>
      <c r="D1230" s="33">
        <v>1</v>
      </c>
      <c r="F1230" s="33" t="str" cm="1">
        <f t="array" aca="1" ref="F1230" ca="1">_xlfn.TEXTJOIN("", TRUE, IF(ISERR(MID(B1230, ROW(INDIRECT("1"&amp;":"&amp;LEN(B1230))), 1) * 1), MID(B1230, ROW(INDIRECT("1"&amp;":"&amp;LEN(B1230))), 1), ""))</f>
        <v>cpk</v>
      </c>
    </row>
    <row r="1231" spans="1:6">
      <c r="A1231" s="33" t="s">
        <v>131</v>
      </c>
      <c r="B1231" s="33" t="s">
        <v>382</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444</v>
      </c>
      <c r="C1232" s="33">
        <v>6399813.6929204781</v>
      </c>
      <c r="D1232" s="33">
        <v>132</v>
      </c>
      <c r="F1232" s="33" t="str" cm="1">
        <f t="array" aca="1" ref="F1232" ca="1">_xlfn.TEXTJOIN("", TRUE, IF(ISERR(MID(B1232, ROW(INDIRECT("1"&amp;":"&amp;LEN(B1232))), 1) * 1), MID(B1232, ROW(INDIRECT("1"&amp;":"&amp;LEN(B1232))), 1), ""))</f>
        <v>fgy</v>
      </c>
    </row>
    <row r="1233" spans="1:6">
      <c r="B1233" s="33" t="s">
        <v>597</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636</v>
      </c>
      <c r="C1234" s="33">
        <v>10933678.58</v>
      </c>
      <c r="D1234" s="33">
        <v>25</v>
      </c>
      <c r="F1234" s="33" t="str" cm="1">
        <f t="array" aca="1" ref="F1234" ca="1">_xlfn.TEXTJOIN("", TRUE, IF(ISERR(MID(B1234, ROW(INDIRECT("1"&amp;":"&amp;LEN(B1234))), 1) * 1), MID(B1234, ROW(INDIRECT("1"&amp;":"&amp;LEN(B1234))), 1), ""))</f>
        <v>sle</v>
      </c>
    </row>
    <row r="1235" spans="1:6">
      <c r="B1235" s="33" t="s">
        <v>489</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464</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582</v>
      </c>
      <c r="C1237" s="33">
        <v>922850.68424606789</v>
      </c>
      <c r="D1237" s="33">
        <v>19</v>
      </c>
      <c r="F1237" s="33" t="str" cm="1">
        <f t="array" aca="1" ref="F1237" ca="1">_xlfn.TEXTJOIN("", TRUE, IF(ISERR(MID(B1237, ROW(INDIRECT("1"&amp;":"&amp;LEN(B1237))), 1) * 1), MID(B1237, ROW(INDIRECT("1"&amp;":"&amp;LEN(B1237))), 1), ""))</f>
        <v>wn</v>
      </c>
    </row>
    <row r="1238" spans="1:6">
      <c r="A1238" s="33" t="s">
        <v>304</v>
      </c>
      <c r="B1238" s="33" t="s">
        <v>508</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383</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484</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361</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549</v>
      </c>
      <c r="C1242" s="33">
        <v>667572.72172042856</v>
      </c>
      <c r="D1242" s="33">
        <v>61</v>
      </c>
      <c r="F1242" s="33" t="str" cm="1">
        <f t="array" aca="1" ref="F1242" ca="1">_xlfn.TEXTJOIN("", TRUE, IF(ISERR(MID(B1242, ROW(INDIRECT("1"&amp;":"&amp;LEN(B1242))), 1) * 1), MID(B1242, ROW(INDIRECT("1"&amp;":"&amp;LEN(B1242))), 1), ""))</f>
        <v>fgy</v>
      </c>
    </row>
    <row r="1243" spans="1:6">
      <c r="A1243" s="33" t="s">
        <v>288</v>
      </c>
      <c r="B1243" s="33" t="s">
        <v>596</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628</v>
      </c>
      <c r="C1244" s="33">
        <v>1267258.48</v>
      </c>
      <c r="D1244" s="33">
        <v>1</v>
      </c>
      <c r="F1244" s="33" t="str" cm="1">
        <f t="array" aca="1" ref="F1244" ca="1">_xlfn.TEXTJOIN("", TRUE, IF(ISERR(MID(B1244, ROW(INDIRECT("1"&amp;":"&amp;LEN(B1244))), 1) * 1), MID(B1244, ROW(INDIRECT("1"&amp;":"&amp;LEN(B1244))), 1), ""))</f>
        <v>lys</v>
      </c>
    </row>
    <row r="1245" spans="1:6">
      <c r="B1245" s="33" t="s">
        <v>600</v>
      </c>
      <c r="C1245" s="33">
        <v>10728.349999999949</v>
      </c>
      <c r="D1245" s="33">
        <v>13</v>
      </c>
      <c r="F1245" s="33" t="str" cm="1">
        <f t="array" aca="1" ref="F1245" ca="1">_xlfn.TEXTJOIN("", TRUE, IF(ISERR(MID(B1245, ROW(INDIRECT("1"&amp;":"&amp;LEN(B1245))), 1) * 1), MID(B1245, ROW(INDIRECT("1"&amp;":"&amp;LEN(B1245))), 1), ""))</f>
        <v>bn</v>
      </c>
    </row>
    <row r="1246" spans="1:6">
      <c r="A1246" s="33" t="s">
        <v>288</v>
      </c>
      <c r="B1246" s="33" t="s">
        <v>608</v>
      </c>
      <c r="C1246" s="33">
        <v>10828.269999999749</v>
      </c>
      <c r="D1246" s="33">
        <v>7</v>
      </c>
      <c r="F1246" s="33" t="str" cm="1">
        <f t="array" aca="1" ref="F1246" ca="1">_xlfn.TEXTJOIN("", TRUE, IF(ISERR(MID(B1246, ROW(INDIRECT("1"&amp;":"&amp;LEN(B1246))), 1) * 1), MID(B1246, ROW(INDIRECT("1"&amp;":"&amp;LEN(B1246))), 1), ""))</f>
        <v>brt</v>
      </c>
    </row>
    <row r="1247" spans="1:6">
      <c r="B1247" s="33" t="s">
        <v>531</v>
      </c>
      <c r="C1247" s="33">
        <v>27694.75999999982</v>
      </c>
      <c r="D1247" s="33">
        <v>39</v>
      </c>
      <c r="F1247" s="33" t="str" cm="1">
        <f t="array" aca="1" ref="F1247" ca="1">_xlfn.TEXTJOIN("", TRUE, IF(ISERR(MID(B1247, ROW(INDIRECT("1"&amp;":"&amp;LEN(B1247))), 1) * 1), MID(B1247, ROW(INDIRECT("1"&amp;":"&amp;LEN(B1247))), 1), ""))</f>
        <v>drn</v>
      </c>
    </row>
    <row r="1248" spans="1:6">
      <c r="B1248" s="33" t="s">
        <v>470</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472</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471</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541</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553</v>
      </c>
      <c r="C1252" s="33">
        <v>4417313.707112968</v>
      </c>
      <c r="D1252" s="33">
        <v>191</v>
      </c>
      <c r="F1252" s="33" t="str" cm="1">
        <f t="array" aca="1" ref="F1252" ca="1">_xlfn.TEXTJOIN("", TRUE, IF(ISERR(MID(B1252, ROW(INDIRECT("1"&amp;":"&amp;LEN(B1252))), 1) * 1), MID(B1252, ROW(INDIRECT("1"&amp;":"&amp;LEN(B1252))), 1), ""))</f>
        <v>wyk</v>
      </c>
    </row>
    <row r="1253" spans="1:6">
      <c r="A1253" s="33" t="s">
        <v>288</v>
      </c>
      <c r="B1253" s="33" t="s">
        <v>436</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574</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311</v>
      </c>
      <c r="C1255" s="33">
        <v>12719214.831489</v>
      </c>
      <c r="D1255" s="33">
        <v>3088</v>
      </c>
      <c r="F1255" s="33" t="str" cm="1">
        <f t="array" aca="1" ref="F1255" ca="1">_xlfn.TEXTJOIN("", TRUE, IF(ISERR(MID(B1255, ROW(INDIRECT("1"&amp;":"&amp;LEN(B1255))), 1) * 1), MID(B1255, ROW(INDIRECT("1"&amp;":"&amp;LEN(B1255))), 1), ""))</f>
        <v>wgi</v>
      </c>
    </row>
    <row r="1256" spans="1:6">
      <c r="B1256" s="33" t="s">
        <v>492</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348</v>
      </c>
      <c r="C1257" s="33">
        <v>11311068.22864468</v>
      </c>
      <c r="D1257" s="33">
        <v>367</v>
      </c>
      <c r="F1257" s="33" t="str" cm="1">
        <f t="array" aca="1" ref="F1257" ca="1">_xlfn.TEXTJOIN("", TRUE, IF(ISERR(MID(B1257, ROW(INDIRECT("1"&amp;":"&amp;LEN(B1257))), 1) * 1), MID(B1257, ROW(INDIRECT("1"&amp;":"&amp;LEN(B1257))), 1), ""))</f>
        <v>bdl</v>
      </c>
    </row>
    <row r="1258" spans="1:6">
      <c r="A1258" s="33" t="s">
        <v>288</v>
      </c>
      <c r="B1258" s="33" t="s">
        <v>543</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404</v>
      </c>
      <c r="C1259" s="33">
        <v>5177398.3936666371</v>
      </c>
      <c r="D1259" s="33">
        <v>1023</v>
      </c>
      <c r="F1259" s="33" t="str" cm="1">
        <f t="array" aca="1" ref="F1259" ca="1">_xlfn.TEXTJOIN("", TRUE, IF(ISERR(MID(B1259, ROW(INDIRECT("1"&amp;":"&amp;LEN(B1259))), 1) * 1), MID(B1259, ROW(INDIRECT("1"&amp;":"&amp;LEN(B1259))), 1), ""))</f>
        <v>fgy</v>
      </c>
    </row>
    <row r="1260" spans="1:6">
      <c r="A1260" s="33" t="s">
        <v>288</v>
      </c>
      <c r="B1260" s="33" t="s">
        <v>400</v>
      </c>
      <c r="C1260" s="33">
        <v>3240.2899999998222</v>
      </c>
      <c r="D1260" s="33">
        <v>5</v>
      </c>
      <c r="F1260" s="33" t="str" cm="1">
        <f t="array" aca="1" ref="F1260" ca="1">_xlfn.TEXTJOIN("", TRUE, IF(ISERR(MID(B1260, ROW(INDIRECT("1"&amp;":"&amp;LEN(B1260))), 1) * 1), MID(B1260, ROW(INDIRECT("1"&amp;":"&amp;LEN(B1260))), 1), ""))</f>
        <v>brt</v>
      </c>
    </row>
    <row r="1261" spans="1:6">
      <c r="A1261" s="33" t="s">
        <v>288</v>
      </c>
      <c r="B1261" s="33" t="s">
        <v>610</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334</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415</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338</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324</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313</v>
      </c>
      <c r="C1266" s="33">
        <v>15545673.573225809</v>
      </c>
      <c r="D1266" s="33">
        <v>29</v>
      </c>
      <c r="F1266" s="33" t="str" cm="1">
        <f t="array" aca="1" ref="F1266" ca="1">_xlfn.TEXTJOIN("", TRUE, IF(ISERR(MID(B1266, ROW(INDIRECT("1"&amp;":"&amp;LEN(B1266))), 1) * 1), MID(B1266, ROW(INDIRECT("1"&amp;":"&amp;LEN(B1266))), 1), ""))</f>
        <v>phm</v>
      </c>
    </row>
    <row r="1267" spans="1:6">
      <c r="A1267" s="33" t="s">
        <v>304</v>
      </c>
      <c r="B1267" s="33" t="s">
        <v>399</v>
      </c>
      <c r="C1267" s="33">
        <v>2201282.63</v>
      </c>
      <c r="D1267" s="33">
        <v>3</v>
      </c>
      <c r="F1267" s="33" t="str" cm="1">
        <f t="array" aca="1" ref="F1267" ca="1">_xlfn.TEXTJOIN("", TRUE, IF(ISERR(MID(B1267, ROW(INDIRECT("1"&amp;":"&amp;LEN(B1267))), 1) * 1), MID(B1267, ROW(INDIRECT("1"&amp;":"&amp;LEN(B1267))), 1), ""))</f>
        <v>klo</v>
      </c>
    </row>
    <row r="1268" spans="1:6">
      <c r="A1268" s="33" t="s">
        <v>134</v>
      </c>
      <c r="B1268" s="33" t="s">
        <v>390</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377</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286</v>
      </c>
      <c r="C1270" s="33">
        <v>383352.55395410501</v>
      </c>
      <c r="D1270" s="33">
        <v>75</v>
      </c>
      <c r="F1270" s="33" t="str" cm="1">
        <f t="array" aca="1" ref="F1270" ca="1">_xlfn.TEXTJOIN("", TRUE, IF(ISERR(MID(B1270, ROW(INDIRECT("1"&amp;":"&amp;LEN(B1270))), 1) * 1), MID(B1270, ROW(INDIRECT("1"&amp;":"&amp;LEN(B1270))), 1), ""))</f>
        <v>bge</v>
      </c>
    </row>
    <row r="1271" spans="1:6">
      <c r="A1271" s="33" t="s">
        <v>288</v>
      </c>
      <c r="B1271" s="33" t="s">
        <v>420</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413</v>
      </c>
      <c r="C1272" s="33">
        <v>17189073.265879519</v>
      </c>
      <c r="D1272" s="33">
        <v>3574</v>
      </c>
      <c r="F1272" s="33" t="str" cm="1">
        <f t="array" aca="1" ref="F1272" ca="1">_xlfn.TEXTJOIN("", TRUE, IF(ISERR(MID(B1272, ROW(INDIRECT("1"&amp;":"&amp;LEN(B1272))), 1) * 1), MID(B1272, ROW(INDIRECT("1"&amp;":"&amp;LEN(B1272))), 1), ""))</f>
        <v>fgy</v>
      </c>
    </row>
    <row r="1273" spans="1:6">
      <c r="A1273" s="33" t="s">
        <v>288</v>
      </c>
      <c r="B1273" s="33" t="s">
        <v>392</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333</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317</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577</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336</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595</v>
      </c>
      <c r="C1278" s="33">
        <v>329358.84337041079</v>
      </c>
      <c r="D1278" s="33">
        <v>32</v>
      </c>
      <c r="F1278" s="33" t="str" cm="1">
        <f t="array" aca="1" ref="F1278" ca="1">_xlfn.TEXTJOIN("", TRUE, IF(ISERR(MID(B1278, ROW(INDIRECT("1"&amp;":"&amp;LEN(B1278))), 1) * 1), MID(B1278, ROW(INDIRECT("1"&amp;":"&amp;LEN(B1278))), 1), ""))</f>
        <v>wots</v>
      </c>
    </row>
    <row r="1279" spans="1:6">
      <c r="B1279" s="33" t="s">
        <v>486</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364</v>
      </c>
      <c r="C1280" s="33">
        <v>5422735.5046810443</v>
      </c>
      <c r="D1280" s="33">
        <v>221</v>
      </c>
      <c r="F1280" s="33" t="str" cm="1">
        <f t="array" aca="1" ref="F1280" ca="1">_xlfn.TEXTJOIN("", TRUE, IF(ISERR(MID(B1280, ROW(INDIRECT("1"&amp;":"&amp;LEN(B1280))), 1) * 1), MID(B1280, ROW(INDIRECT("1"&amp;":"&amp;LEN(B1280))), 1), ""))</f>
        <v>cyn</v>
      </c>
    </row>
    <row r="1281" spans="1:6">
      <c r="A1281" s="33" t="s">
        <v>304</v>
      </c>
      <c r="B1281" s="33" t="s">
        <v>526</v>
      </c>
      <c r="C1281" s="33">
        <v>4640189.26</v>
      </c>
      <c r="D1281" s="33">
        <v>4</v>
      </c>
      <c r="F1281" s="33" t="str" cm="1">
        <f t="array" aca="1" ref="F1281" ca="1">_xlfn.TEXTJOIN("", TRUE, IF(ISERR(MID(B1281, ROW(INDIRECT("1"&amp;":"&amp;LEN(B1281))), 1) * 1), MID(B1281, ROW(INDIRECT("1"&amp;":"&amp;LEN(B1281))), 1), ""))</f>
        <v>smg</v>
      </c>
    </row>
    <row r="1282" spans="1:6">
      <c r="A1282" s="33" t="s">
        <v>128</v>
      </c>
      <c r="B1282" s="33" t="s">
        <v>635</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396</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451</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416</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374</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307</v>
      </c>
      <c r="C1287" s="33">
        <v>14308038.86861499</v>
      </c>
      <c r="D1287" s="33">
        <v>155</v>
      </c>
      <c r="F1287" s="33" t="str" cm="1">
        <f t="array" aca="1" ref="F1287" ca="1">_xlfn.TEXTJOIN("", TRUE, IF(ISERR(MID(B1287, ROW(INDIRECT("1"&amp;":"&amp;LEN(B1287))), 1) * 1), MID(B1287, ROW(INDIRECT("1"&amp;":"&amp;LEN(B1287))), 1), ""))</f>
        <v>tt</v>
      </c>
    </row>
    <row r="1288" spans="1:6">
      <c r="B1288" s="33" t="s">
        <v>373</v>
      </c>
      <c r="C1288" s="33">
        <v>30735.579999999809</v>
      </c>
      <c r="D1288" s="33">
        <v>33</v>
      </c>
      <c r="F1288" s="33" t="str" cm="1">
        <f t="array" aca="1" ref="F1288" ca="1">_xlfn.TEXTJOIN("", TRUE, IF(ISERR(MID(B1288, ROW(INDIRECT("1"&amp;":"&amp;LEN(B1288))), 1) * 1), MID(B1288, ROW(INDIRECT("1"&amp;":"&amp;LEN(B1288))), 1), ""))</f>
        <v>wn</v>
      </c>
    </row>
    <row r="1289" spans="1:6">
      <c r="A1289" s="33" t="s">
        <v>288</v>
      </c>
      <c r="B1289" s="33" t="s">
        <v>386</v>
      </c>
      <c r="C1289" s="33">
        <v>10778.309999999799</v>
      </c>
      <c r="D1289" s="33">
        <v>7</v>
      </c>
      <c r="F1289" s="33" t="str" cm="1">
        <f t="array" aca="1" ref="F1289" ca="1">_xlfn.TEXTJOIN("", TRUE, IF(ISERR(MID(B1289, ROW(INDIRECT("1"&amp;":"&amp;LEN(B1289))), 1) * 1), MID(B1289, ROW(INDIRECT("1"&amp;":"&amp;LEN(B1289))), 1), ""))</f>
        <v>ldl</v>
      </c>
    </row>
    <row r="1290" spans="1:6">
      <c r="A1290" s="33" t="s">
        <v>288</v>
      </c>
      <c r="B1290" s="33" t="s">
        <v>588</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349</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598</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640</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564</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472</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419</v>
      </c>
      <c r="C1296" s="33">
        <v>5251.9599999999746</v>
      </c>
      <c r="D1296" s="33">
        <v>1</v>
      </c>
      <c r="F1296" s="33" t="str" cm="1">
        <f t="array" aca="1" ref="F1296" ca="1">_xlfn.TEXTJOIN("", TRUE, IF(ISERR(MID(B1296, ROW(INDIRECT("1"&amp;":"&amp;LEN(B1296))), 1) * 1), MID(B1296, ROW(INDIRECT("1"&amp;":"&amp;LEN(B1296))), 1), ""))</f>
        <v>wt</v>
      </c>
    </row>
    <row r="1297" spans="1:6">
      <c r="A1297" s="33" t="s">
        <v>288</v>
      </c>
      <c r="B1297" s="33" t="s">
        <v>594</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352</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621</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555</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431</v>
      </c>
      <c r="C1301" s="33">
        <v>7138587.5125983618</v>
      </c>
      <c r="D1301" s="33">
        <v>545</v>
      </c>
      <c r="F1301" s="33" t="str" cm="1">
        <f t="array" aca="1" ref="F1301" ca="1">_xlfn.TEXTJOIN("", TRUE, IF(ISERR(MID(B1301, ROW(INDIRECT("1"&amp;":"&amp;LEN(B1301))), 1) * 1), MID(B1301, ROW(INDIRECT("1"&amp;":"&amp;LEN(B1301))), 1), ""))</f>
        <v>phm</v>
      </c>
    </row>
    <row r="1302" spans="1:6">
      <c r="A1302" s="33" t="s">
        <v>304</v>
      </c>
      <c r="B1302" s="33" t="s">
        <v>405</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641</v>
      </c>
      <c r="C1303" s="33">
        <v>30448240</v>
      </c>
      <c r="D1303" s="33">
        <v>1</v>
      </c>
      <c r="F1303" s="33" t="str" cm="1">
        <f t="array" aca="1" ref="F1303" ca="1">_xlfn.TEXTJOIN("", TRUE, IF(ISERR(MID(B1303, ROW(INDIRECT("1"&amp;":"&amp;LEN(B1303))), 1) * 1), MID(B1303, ROW(INDIRECT("1"&amp;":"&amp;LEN(B1303))), 1), ""))</f>
        <v>bra</v>
      </c>
    </row>
    <row r="1304" spans="1:6">
      <c r="A1304" s="33" t="s">
        <v>128</v>
      </c>
      <c r="B1304" s="33" t="s">
        <v>366</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392</v>
      </c>
      <c r="C1305" s="33">
        <v>7038791.695913977</v>
      </c>
      <c r="D1305" s="33">
        <v>51</v>
      </c>
      <c r="F1305" s="33" t="str" cm="1">
        <f t="array" aca="1" ref="F1305" ca="1">_xlfn.TEXTJOIN("", TRUE, IF(ISERR(MID(B1305, ROW(INDIRECT("1"&amp;":"&amp;LEN(B1305))), 1) * 1), MID(B1305, ROW(INDIRECT("1"&amp;":"&amp;LEN(B1305))), 1), ""))</f>
        <v>lyd</v>
      </c>
    </row>
    <row r="1306" spans="1:6">
      <c r="B1306" s="33" t="s">
        <v>505</v>
      </c>
      <c r="C1306" s="33">
        <v>701365.42853861174</v>
      </c>
      <c r="D1306" s="33">
        <v>34</v>
      </c>
      <c r="F1306" s="33" t="str" cm="1">
        <f t="array" aca="1" ref="F1306" ca="1">_xlfn.TEXTJOIN("", TRUE, IF(ISERR(MID(B1306, ROW(INDIRECT("1"&amp;":"&amp;LEN(B1306))), 1) * 1), MID(B1306, ROW(INDIRECT("1"&amp;":"&amp;LEN(B1306))), 1), ""))</f>
        <v>phi</v>
      </c>
    </row>
    <row r="1307" spans="1:6">
      <c r="B1307" s="33" t="s">
        <v>532</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526</v>
      </c>
      <c r="C1308" s="33">
        <v>777155.2799999998</v>
      </c>
      <c r="D1308" s="33">
        <v>5</v>
      </c>
      <c r="F1308" s="33" t="str" cm="1">
        <f t="array" aca="1" ref="F1308" ca="1">_xlfn.TEXTJOIN("", TRUE, IF(ISERR(MID(B1308, ROW(INDIRECT("1"&amp;":"&amp;LEN(B1308))), 1) * 1), MID(B1308, ROW(INDIRECT("1"&amp;":"&amp;LEN(B1308))), 1), ""))</f>
        <v>smg</v>
      </c>
    </row>
    <row r="1309" spans="1:6">
      <c r="A1309" s="33" t="s">
        <v>288</v>
      </c>
      <c r="B1309" s="33" t="s">
        <v>428</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553</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565</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381</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459</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479</v>
      </c>
      <c r="C1314" s="33">
        <v>616949.68866666383</v>
      </c>
      <c r="D1314" s="33">
        <v>82</v>
      </c>
      <c r="F1314" s="33" t="str" cm="1">
        <f t="array" aca="1" ref="F1314" ca="1">_xlfn.TEXTJOIN("", TRUE, IF(ISERR(MID(B1314, ROW(INDIRECT("1"&amp;":"&amp;LEN(B1314))), 1) * 1), MID(B1314, ROW(INDIRECT("1"&amp;":"&amp;LEN(B1314))), 1), ""))</f>
        <v>tgn</v>
      </c>
    </row>
    <row r="1315" spans="1:6">
      <c r="A1315" s="33" t="s">
        <v>288</v>
      </c>
      <c r="B1315" s="33" t="s">
        <v>445</v>
      </c>
      <c r="C1315" s="33">
        <v>5268.6099999996823</v>
      </c>
      <c r="D1315" s="33">
        <v>9</v>
      </c>
      <c r="F1315" s="33" t="str" cm="1">
        <f t="array" aca="1" ref="F1315" ca="1">_xlfn.TEXTJOIN("", TRUE, IF(ISERR(MID(B1315, ROW(INDIRECT("1"&amp;":"&amp;LEN(B1315))), 1) * 1), MID(B1315, ROW(INDIRECT("1"&amp;":"&amp;LEN(B1315))), 1), ""))</f>
        <v>wn</v>
      </c>
    </row>
    <row r="1316" spans="1:6">
      <c r="A1316" s="33" t="s">
        <v>288</v>
      </c>
      <c r="B1316" s="33" t="s">
        <v>601</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546</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508</v>
      </c>
      <c r="C1318" s="33">
        <v>47621.169999999787</v>
      </c>
      <c r="D1318" s="33">
        <v>6</v>
      </c>
      <c r="F1318" s="33" t="str" cm="1">
        <f t="array" aca="1" ref="F1318" ca="1">_xlfn.TEXTJOIN("", TRUE, IF(ISERR(MID(B1318, ROW(INDIRECT("1"&amp;":"&amp;LEN(B1318))), 1) * 1), MID(B1318, ROW(INDIRECT("1"&amp;":"&amp;LEN(B1318))), 1), ""))</f>
        <v>tgn</v>
      </c>
    </row>
    <row r="1319" spans="1:6">
      <c r="B1319" s="33" t="s">
        <v>547</v>
      </c>
      <c r="C1319" s="33">
        <v>35140.97604269287</v>
      </c>
      <c r="D1319" s="33">
        <v>19</v>
      </c>
      <c r="F1319" s="33" t="str" cm="1">
        <f t="array" aca="1" ref="F1319" ca="1">_xlfn.TEXTJOIN("", TRUE, IF(ISERR(MID(B1319, ROW(INDIRECT("1"&amp;":"&amp;LEN(B1319))), 1) * 1), MID(B1319, ROW(INDIRECT("1"&amp;":"&amp;LEN(B1319))), 1), ""))</f>
        <v>smr</v>
      </c>
    </row>
    <row r="1320" spans="1:6">
      <c r="B1320" s="33" t="s">
        <v>504</v>
      </c>
      <c r="C1320" s="33">
        <v>18377.079999999842</v>
      </c>
      <c r="D1320" s="33">
        <v>37</v>
      </c>
      <c r="F1320" s="33" t="str" cm="1">
        <f t="array" aca="1" ref="F1320" ca="1">_xlfn.TEXTJOIN("", TRUE, IF(ISERR(MID(B1320, ROW(INDIRECT("1"&amp;":"&amp;LEN(B1320))), 1) * 1), MID(B1320, ROW(INDIRECT("1"&amp;":"&amp;LEN(B1320))), 1), ""))</f>
        <v>wgi</v>
      </c>
    </row>
    <row r="1321" spans="1:6">
      <c r="A1321" s="33" t="s">
        <v>288</v>
      </c>
      <c r="B1321" s="33" t="s">
        <v>461</v>
      </c>
      <c r="C1321" s="33">
        <v>85519.209999999075</v>
      </c>
      <c r="D1321" s="33">
        <v>30</v>
      </c>
      <c r="F1321" s="33" t="str" cm="1">
        <f t="array" aca="1" ref="F1321" ca="1">_xlfn.TEXTJOIN("", TRUE, IF(ISERR(MID(B1321, ROW(INDIRECT("1"&amp;":"&amp;LEN(B1321))), 1) * 1), MID(B1321, ROW(INDIRECT("1"&amp;":"&amp;LEN(B1321))), 1), ""))</f>
        <v>bwr</v>
      </c>
    </row>
    <row r="1322" spans="1:6">
      <c r="B1322" s="33" t="s">
        <v>515</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347</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584</v>
      </c>
      <c r="C1324" s="33">
        <v>621920.23053398519</v>
      </c>
      <c r="D1324" s="33">
        <v>85</v>
      </c>
      <c r="F1324" s="33" t="str" cm="1">
        <f t="array" aca="1" ref="F1324" ca="1">_xlfn.TEXTJOIN("", TRUE, IF(ISERR(MID(B1324, ROW(INDIRECT("1"&amp;":"&amp;LEN(B1324))), 1) * 1), MID(B1324, ROW(INDIRECT("1"&amp;":"&amp;LEN(B1324))), 1), ""))</f>
        <v>sle</v>
      </c>
    </row>
    <row r="1325" spans="1:6">
      <c r="A1325" s="33" t="s">
        <v>288</v>
      </c>
      <c r="B1325" s="33" t="s">
        <v>617</v>
      </c>
      <c r="C1325" s="33">
        <v>72679.669999999212</v>
      </c>
      <c r="D1325" s="33">
        <v>24</v>
      </c>
      <c r="F1325" s="33" t="str" cm="1">
        <f t="array" aca="1" ref="F1325" ca="1">_xlfn.TEXTJOIN("", TRUE, IF(ISERR(MID(B1325, ROW(INDIRECT("1"&amp;":"&amp;LEN(B1325))), 1) * 1), MID(B1325, ROW(INDIRECT("1"&amp;":"&amp;LEN(B1325))), 1), ""))</f>
        <v>cyn</v>
      </c>
    </row>
    <row r="1326" spans="1:6">
      <c r="A1326" s="33" t="s">
        <v>288</v>
      </c>
      <c r="B1326" s="33" t="s">
        <v>355</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330</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353</v>
      </c>
      <c r="C1328" s="33">
        <v>4415159.2109858096</v>
      </c>
      <c r="D1328" s="33">
        <v>179</v>
      </c>
      <c r="F1328" s="33" t="str" cm="1">
        <f t="array" aca="1" ref="F1328" ca="1">_xlfn.TEXTJOIN("", TRUE, IF(ISERR(MID(B1328, ROW(INDIRECT("1"&amp;":"&amp;LEN(B1328))), 1) * 1), MID(B1328, ROW(INDIRECT("1"&amp;":"&amp;LEN(B1328))), 1), ""))</f>
        <v>lga</v>
      </c>
    </row>
    <row r="1329" spans="1:6">
      <c r="B1329" s="33" t="s">
        <v>451</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405</v>
      </c>
      <c r="C1330" s="33">
        <v>800790.58124423865</v>
      </c>
      <c r="D1330" s="33">
        <v>33</v>
      </c>
      <c r="F1330" s="33" t="str" cm="1">
        <f t="array" aca="1" ref="F1330" ca="1">_xlfn.TEXTJOIN("", TRUE, IF(ISERR(MID(B1330, ROW(INDIRECT("1"&amp;":"&amp;LEN(B1330))), 1) * 1), MID(B1330, ROW(INDIRECT("1"&amp;":"&amp;LEN(B1330))), 1), ""))</f>
        <v>bra</v>
      </c>
    </row>
    <row r="1331" spans="1:6">
      <c r="B1331" s="33" t="s">
        <v>618</v>
      </c>
      <c r="C1331" s="33">
        <v>43959.149899749173</v>
      </c>
      <c r="D1331" s="33">
        <v>36</v>
      </c>
      <c r="F1331" s="33" t="str" cm="1">
        <f t="array" aca="1" ref="F1331" ca="1">_xlfn.TEXTJOIN("", TRUE, IF(ISERR(MID(B1331, ROW(INDIRECT("1"&amp;":"&amp;LEN(B1331))), 1) * 1), MID(B1331, ROW(INDIRECT("1"&amp;":"&amp;LEN(B1331))), 1), ""))</f>
        <v>rwn</v>
      </c>
    </row>
    <row r="1332" spans="1:6">
      <c r="A1332" s="33" t="s">
        <v>288</v>
      </c>
      <c r="B1332" s="33" t="s">
        <v>613</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617</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370</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371</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449</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539</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316</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406</v>
      </c>
      <c r="C1339" s="33">
        <v>3227627.7482458092</v>
      </c>
      <c r="D1339" s="33">
        <v>729</v>
      </c>
      <c r="F1339" s="33" t="str" cm="1">
        <f t="array" aca="1" ref="F1339" ca="1">_xlfn.TEXTJOIN("", TRUE, IF(ISERR(MID(B1339, ROW(INDIRECT("1"&amp;":"&amp;LEN(B1339))), 1) * 1), MID(B1339, ROW(INDIRECT("1"&amp;":"&amp;LEN(B1339))), 1), ""))</f>
        <v>cyn</v>
      </c>
    </row>
    <row r="1340" spans="1:6">
      <c r="B1340" s="33" t="s">
        <v>556</v>
      </c>
      <c r="C1340" s="33">
        <v>42739.596774193356</v>
      </c>
      <c r="D1340" s="33">
        <v>43</v>
      </c>
      <c r="F1340" s="33" t="str" cm="1">
        <f t="array" aca="1" ref="F1340" ca="1">_xlfn.TEXTJOIN("", TRUE, IF(ISERR(MID(B1340, ROW(INDIRECT("1"&amp;":"&amp;LEN(B1340))), 1) * 1), MID(B1340, ROW(INDIRECT("1"&amp;":"&amp;LEN(B1340))), 1), ""))</f>
        <v>drn</v>
      </c>
    </row>
    <row r="1341" spans="1:6">
      <c r="A1341" s="33" t="s">
        <v>288</v>
      </c>
      <c r="B1341" s="33" t="s">
        <v>361</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438</v>
      </c>
      <c r="C1342" s="33">
        <v>200221.42999999979</v>
      </c>
      <c r="D1342" s="33">
        <v>4</v>
      </c>
      <c r="F1342" s="33" t="str" cm="1">
        <f t="array" aca="1" ref="F1342" ca="1">_xlfn.TEXTJOIN("", TRUE, IF(ISERR(MID(B1342, ROW(INDIRECT("1"&amp;":"&amp;LEN(B1342))), 1) * 1), MID(B1342, ROW(INDIRECT("1"&amp;":"&amp;LEN(B1342))), 1), ""))</f>
        <v>mdi</v>
      </c>
    </row>
    <row r="1343" spans="1:6">
      <c r="A1343" s="33" t="s">
        <v>304</v>
      </c>
      <c r="B1343" s="33" t="s">
        <v>510</v>
      </c>
      <c r="C1343" s="33">
        <v>290997.27</v>
      </c>
      <c r="D1343" s="33">
        <v>1</v>
      </c>
      <c r="F1343" s="33" t="str" cm="1">
        <f t="array" aca="1" ref="F1343" ca="1">_xlfn.TEXTJOIN("", TRUE, IF(ISERR(MID(B1343, ROW(INDIRECT("1"&amp;":"&amp;LEN(B1343))), 1) * 1), MID(B1343, ROW(INDIRECT("1"&amp;":"&amp;LEN(B1343))), 1), ""))</f>
        <v>lga</v>
      </c>
    </row>
    <row r="1344" spans="1:6">
      <c r="A1344" s="33" t="s">
        <v>131</v>
      </c>
      <c r="B1344" s="33" t="s">
        <v>337</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367</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504</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406</v>
      </c>
      <c r="C1347" s="33">
        <v>15644182.24272727</v>
      </c>
      <c r="D1347" s="33">
        <v>207</v>
      </c>
      <c r="F1347" s="33" t="str" cm="1">
        <f t="array" aca="1" ref="F1347" ca="1">_xlfn.TEXTJOIN("", TRUE, IF(ISERR(MID(B1347, ROW(INDIRECT("1"&amp;":"&amp;LEN(B1347))), 1) * 1), MID(B1347, ROW(INDIRECT("1"&amp;":"&amp;LEN(B1347))), 1), ""))</f>
        <v>cyn</v>
      </c>
    </row>
    <row r="1348" spans="1:6">
      <c r="B1348" s="33" t="s">
        <v>381</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522</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341</v>
      </c>
      <c r="C1350" s="33">
        <v>3825364.745358509</v>
      </c>
      <c r="D1350" s="33">
        <v>636</v>
      </c>
      <c r="F1350" s="33" t="str" cm="1">
        <f t="array" aca="1" ref="F1350" ca="1">_xlfn.TEXTJOIN("", TRUE, IF(ISERR(MID(B1350, ROW(INDIRECT("1"&amp;":"&amp;LEN(B1350))), 1) * 1), MID(B1350, ROW(INDIRECT("1"&amp;":"&amp;LEN(B1350))), 1), ""))</f>
        <v>ftr</v>
      </c>
    </row>
    <row r="1351" spans="1:6">
      <c r="B1351" s="33" t="s">
        <v>579</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642</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488</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440</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391</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376</v>
      </c>
      <c r="C1356" s="33">
        <v>5487941.6999999974</v>
      </c>
      <c r="D1356" s="33">
        <v>85</v>
      </c>
      <c r="F1356" s="33" t="str" cm="1">
        <f t="array" aca="1" ref="F1356" ca="1">_xlfn.TEXTJOIN("", TRUE, IF(ISERR(MID(B1356, ROW(INDIRECT("1"&amp;":"&amp;LEN(B1356))), 1) * 1), MID(B1356, ROW(INDIRECT("1"&amp;":"&amp;LEN(B1356))), 1), ""))</f>
        <v>hpk</v>
      </c>
    </row>
    <row r="1357" spans="1:6">
      <c r="A1357" s="33" t="s">
        <v>288</v>
      </c>
      <c r="B1357" s="33" t="s">
        <v>603</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492</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296</v>
      </c>
      <c r="C1359" s="33">
        <v>52440142.600000001</v>
      </c>
      <c r="D1359" s="33">
        <v>1</v>
      </c>
      <c r="F1359" s="33" t="str" cm="1">
        <f t="array" aca="1" ref="F1359" ca="1">_xlfn.TEXTJOIN("", TRUE, IF(ISERR(MID(B1359, ROW(INDIRECT("1"&amp;":"&amp;LEN(B1359))), 1) * 1), MID(B1359, ROW(INDIRECT("1"&amp;":"&amp;LEN(B1359))), 1), ""))</f>
        <v>lga</v>
      </c>
    </row>
    <row r="1360" spans="1:6">
      <c r="A1360" s="33" t="s">
        <v>288</v>
      </c>
      <c r="B1360" s="33" t="s">
        <v>585</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448</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550</v>
      </c>
      <c r="C1362" s="33">
        <v>11435795.4629125</v>
      </c>
      <c r="D1362" s="33">
        <v>2903</v>
      </c>
      <c r="F1362" s="33" t="str" cm="1">
        <f t="array" aca="1" ref="F1362" ca="1">_xlfn.TEXTJOIN("", TRUE, IF(ISERR(MID(B1362, ROW(INDIRECT("1"&amp;":"&amp;LEN(B1362))), 1) * 1), MID(B1362, ROW(INDIRECT("1"&amp;":"&amp;LEN(B1362))), 1), ""))</f>
        <v>bwr</v>
      </c>
    </row>
    <row r="1363" spans="1:6">
      <c r="A1363" s="33" t="s">
        <v>288</v>
      </c>
      <c r="B1363" s="33" t="s">
        <v>524</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348</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422</v>
      </c>
      <c r="C1365" s="33">
        <v>9918702.5206012651</v>
      </c>
      <c r="D1365" s="33">
        <v>2673</v>
      </c>
      <c r="F1365" s="33" t="str" cm="1">
        <f t="array" aca="1" ref="F1365" ca="1">_xlfn.TEXTJOIN("", TRUE, IF(ISERR(MID(B1365, ROW(INDIRECT("1"&amp;":"&amp;LEN(B1365))), 1) * 1), MID(B1365, ROW(INDIRECT("1"&amp;":"&amp;LEN(B1365))), 1), ""))</f>
        <v>tt</v>
      </c>
    </row>
    <row r="1366" spans="1:6">
      <c r="A1366" s="33" t="s">
        <v>288</v>
      </c>
      <c r="B1366" s="33" t="s">
        <v>354</v>
      </c>
      <c r="C1366" s="33">
        <v>44749.679999999513</v>
      </c>
      <c r="D1366" s="33">
        <v>14</v>
      </c>
      <c r="F1366" s="33" t="str" cm="1">
        <f t="array" aca="1" ref="F1366" ca="1">_xlfn.TEXTJOIN("", TRUE, IF(ISERR(MID(B1366, ROW(INDIRECT("1"&amp;":"&amp;LEN(B1366))), 1) * 1), MID(B1366, ROW(INDIRECT("1"&amp;":"&amp;LEN(B1366))), 1), ""))</f>
        <v>nrn</v>
      </c>
    </row>
    <row r="1367" spans="1:6">
      <c r="A1367" s="33" t="s">
        <v>288</v>
      </c>
      <c r="B1367" s="33" t="s">
        <v>551</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468</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476</v>
      </c>
      <c r="C1369" s="33">
        <v>122110.9399999999</v>
      </c>
      <c r="D1369" s="33">
        <v>5</v>
      </c>
      <c r="F1369" s="33" t="str" cm="1">
        <f t="array" aca="1" ref="F1369" ca="1">_xlfn.TEXTJOIN("", TRUE, IF(ISERR(MID(B1369, ROW(INDIRECT("1"&amp;":"&amp;LEN(B1369))), 1) * 1), MID(B1369, ROW(INDIRECT("1"&amp;":"&amp;LEN(B1369))), 1), ""))</f>
        <v>cpk</v>
      </c>
    </row>
    <row r="1370" spans="1:6">
      <c r="A1370" s="33" t="s">
        <v>288</v>
      </c>
      <c r="B1370" s="33" t="s">
        <v>536</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309</v>
      </c>
      <c r="C1371" s="33">
        <v>1064314.9433333289</v>
      </c>
      <c r="D1371" s="33">
        <v>146</v>
      </c>
      <c r="F1371" s="33" t="str" cm="1">
        <f t="array" aca="1" ref="F1371" ca="1">_xlfn.TEXTJOIN("", TRUE, IF(ISERR(MID(B1371, ROW(INDIRECT("1"&amp;":"&amp;LEN(B1371))), 1) * 1), MID(B1371, ROW(INDIRECT("1"&amp;":"&amp;LEN(B1371))), 1), ""))</f>
        <v>brt</v>
      </c>
    </row>
    <row r="1372" spans="1:6">
      <c r="A1372" s="33" t="s">
        <v>288</v>
      </c>
      <c r="B1372" s="33" t="s">
        <v>338</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312</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621</v>
      </c>
      <c r="C1374" s="33">
        <v>206880.16999999961</v>
      </c>
      <c r="D1374" s="33">
        <v>13</v>
      </c>
      <c r="F1374" s="33" t="str" cm="1">
        <f t="array" aca="1" ref="F1374" ca="1">_xlfn.TEXTJOIN("", TRUE, IF(ISERR(MID(B1374, ROW(INDIRECT("1"&amp;":"&amp;LEN(B1374))), 1) * 1), MID(B1374, ROW(INDIRECT("1"&amp;":"&amp;LEN(B1374))), 1), ""))</f>
        <v>epg</v>
      </c>
    </row>
    <row r="1375" spans="1:6">
      <c r="A1375" s="33" t="s">
        <v>288</v>
      </c>
      <c r="B1375" s="33" t="s">
        <v>468</v>
      </c>
      <c r="C1375" s="33">
        <v>55224.663225805882</v>
      </c>
      <c r="D1375" s="33">
        <v>17</v>
      </c>
      <c r="F1375" s="33" t="str" cm="1">
        <f t="array" aca="1" ref="F1375" ca="1">_xlfn.TEXTJOIN("", TRUE, IF(ISERR(MID(B1375, ROW(INDIRECT("1"&amp;":"&amp;LEN(B1375))), 1) * 1), MID(B1375, ROW(INDIRECT("1"&amp;":"&amp;LEN(B1375))), 1), ""))</f>
        <v>cln</v>
      </c>
    </row>
    <row r="1376" spans="1:6">
      <c r="B1376" s="33" t="s">
        <v>488</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611</v>
      </c>
      <c r="C1377" s="33">
        <v>14774006.15</v>
      </c>
      <c r="D1377" s="33">
        <v>3</v>
      </c>
      <c r="F1377" s="33" t="str" cm="1">
        <f t="array" aca="1" ref="F1377" ca="1">_xlfn.TEXTJOIN("", TRUE, IF(ISERR(MID(B1377, ROW(INDIRECT("1"&amp;":"&amp;LEN(B1377))), 1) * 1), MID(B1377, ROW(INDIRECT("1"&amp;":"&amp;LEN(B1377))), 1), ""))</f>
        <v>wo</v>
      </c>
    </row>
    <row r="1378" spans="1:6">
      <c r="A1378" s="33" t="s">
        <v>135</v>
      </c>
      <c r="B1378" s="33" t="s">
        <v>311</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293</v>
      </c>
      <c r="C1379" s="33">
        <v>2629949.0139999981</v>
      </c>
      <c r="D1379" s="33">
        <v>87</v>
      </c>
      <c r="F1379" s="33" t="str" cm="1">
        <f t="array" aca="1" ref="F1379" ca="1">_xlfn.TEXTJOIN("", TRUE, IF(ISERR(MID(B1379, ROW(INDIRECT("1"&amp;":"&amp;LEN(B1379))), 1) * 1), MID(B1379, ROW(INDIRECT("1"&amp;":"&amp;LEN(B1379))), 1), ""))</f>
        <v>msd</v>
      </c>
    </row>
    <row r="1380" spans="1:6">
      <c r="A1380" s="33" t="s">
        <v>288</v>
      </c>
      <c r="B1380" s="33" t="s">
        <v>312</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496</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310</v>
      </c>
      <c r="C1382" s="33">
        <v>2028215.2676334761</v>
      </c>
      <c r="D1382" s="33">
        <v>224</v>
      </c>
      <c r="F1382" s="33" t="str" cm="1">
        <f t="array" aca="1" ref="F1382" ca="1">_xlfn.TEXTJOIN("", TRUE, IF(ISERR(MID(B1382, ROW(INDIRECT("1"&amp;":"&amp;LEN(B1382))), 1) * 1), MID(B1382, ROW(INDIRECT("1"&amp;":"&amp;LEN(B1382))), 1), ""))</f>
        <v>mwl</v>
      </c>
    </row>
    <row r="1383" spans="1:6">
      <c r="B1383" s="33" t="s">
        <v>377</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298</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303</v>
      </c>
      <c r="C1385" s="33">
        <v>39914.719999999848</v>
      </c>
      <c r="D1385" s="33">
        <v>5</v>
      </c>
      <c r="F1385" s="33" t="str" cm="1">
        <f t="array" aca="1" ref="F1385" ca="1">_xlfn.TEXTJOIN("", TRUE, IF(ISERR(MID(B1385, ROW(INDIRECT("1"&amp;":"&amp;LEN(B1385))), 1) * 1), MID(B1385, ROW(INDIRECT("1"&amp;":"&amp;LEN(B1385))), 1), ""))</f>
        <v>rwn</v>
      </c>
    </row>
    <row r="1386" spans="1:6">
      <c r="A1386" s="33" t="s">
        <v>288</v>
      </c>
      <c r="B1386" s="33" t="s">
        <v>485</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449</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453</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315</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477</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364</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401</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596</v>
      </c>
      <c r="C1393" s="33">
        <v>9961950.2687287405</v>
      </c>
      <c r="D1393" s="33">
        <v>147</v>
      </c>
      <c r="F1393" s="33" t="str" cm="1">
        <f t="array" aca="1" ref="F1393" ca="1">_xlfn.TEXTJOIN("", TRUE, IF(ISERR(MID(B1393, ROW(INDIRECT("1"&amp;":"&amp;LEN(B1393))), 1) * 1), MID(B1393, ROW(INDIRECT("1"&amp;":"&amp;LEN(B1393))), 1), ""))</f>
        <v>wo</v>
      </c>
    </row>
    <row r="1394" spans="1:6">
      <c r="A1394" s="33" t="s">
        <v>288</v>
      </c>
      <c r="B1394" s="33" t="s">
        <v>409</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609</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590</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345</v>
      </c>
      <c r="C1397" s="33">
        <v>1443086.179999999</v>
      </c>
      <c r="D1397" s="33">
        <v>25</v>
      </c>
      <c r="F1397" s="33" t="str" cm="1">
        <f t="array" aca="1" ref="F1397" ca="1">_xlfn.TEXTJOIN("", TRUE, IF(ISERR(MID(B1397, ROW(INDIRECT("1"&amp;":"&amp;LEN(B1397))), 1) * 1), MID(B1397, ROW(INDIRECT("1"&amp;":"&amp;LEN(B1397))), 1), ""))</f>
        <v>nla</v>
      </c>
    </row>
    <row r="1398" spans="1:6">
      <c r="B1398" s="33" t="s">
        <v>502</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289</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359</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607</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619</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497</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348</v>
      </c>
      <c r="C1404" s="33">
        <v>1328921.5446666661</v>
      </c>
      <c r="D1404" s="33">
        <v>34</v>
      </c>
      <c r="F1404" s="33" t="str" cm="1">
        <f t="array" aca="1" ref="F1404" ca="1">_xlfn.TEXTJOIN("", TRUE, IF(ISERR(MID(B1404, ROW(INDIRECT("1"&amp;":"&amp;LEN(B1404))), 1) * 1), MID(B1404, ROW(INDIRECT("1"&amp;":"&amp;LEN(B1404))), 1), ""))</f>
        <v>bdl</v>
      </c>
    </row>
    <row r="1405" spans="1:6">
      <c r="A1405" s="33" t="s">
        <v>288</v>
      </c>
      <c r="B1405" s="33" t="s">
        <v>576</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509</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594</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538</v>
      </c>
      <c r="C1408" s="33">
        <v>2125446.8546550591</v>
      </c>
      <c r="D1408" s="33">
        <v>72</v>
      </c>
      <c r="F1408" s="33" t="str" cm="1">
        <f t="array" aca="1" ref="F1408" ca="1">_xlfn.TEXTJOIN("", TRUE, IF(ISERR(MID(B1408, ROW(INDIRECT("1"&amp;":"&amp;LEN(B1408))), 1) * 1), MID(B1408, ROW(INDIRECT("1"&amp;":"&amp;LEN(B1408))), 1), ""))</f>
        <v>rwn</v>
      </c>
    </row>
    <row r="1409" spans="1:6">
      <c r="B1409" s="33" t="s">
        <v>622</v>
      </c>
      <c r="C1409" s="33">
        <v>45979.212553191268</v>
      </c>
      <c r="D1409" s="33">
        <v>34</v>
      </c>
      <c r="F1409" s="33" t="str" cm="1">
        <f t="array" aca="1" ref="F1409" ca="1">_xlfn.TEXTJOIN("", TRUE, IF(ISERR(MID(B1409, ROW(INDIRECT("1"&amp;":"&amp;LEN(B1409))), 1) * 1), MID(B1409, ROW(INDIRECT("1"&amp;":"&amp;LEN(B1409))), 1), ""))</f>
        <v>ldl</v>
      </c>
    </row>
    <row r="1410" spans="1:6">
      <c r="A1410" s="33" t="s">
        <v>304</v>
      </c>
      <c r="B1410" s="33" t="s">
        <v>546</v>
      </c>
      <c r="C1410" s="33">
        <v>2010173.36</v>
      </c>
      <c r="D1410" s="33">
        <v>1</v>
      </c>
      <c r="F1410" s="33" t="str" cm="1">
        <f t="array" aca="1" ref="F1410" ca="1">_xlfn.TEXTJOIN("", TRUE, IF(ISERR(MID(B1410, ROW(INDIRECT("1"&amp;":"&amp;LEN(B1410))), 1) * 1), MID(B1410, ROW(INDIRECT("1"&amp;":"&amp;LEN(B1410))), 1), ""))</f>
        <v>hpk</v>
      </c>
    </row>
    <row r="1411" spans="1:6">
      <c r="A1411" s="33" t="s">
        <v>131</v>
      </c>
      <c r="B1411" s="33" t="s">
        <v>388</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326</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599</v>
      </c>
      <c r="C1413" s="33">
        <v>11409957.40272042</v>
      </c>
      <c r="D1413" s="33">
        <v>304</v>
      </c>
      <c r="F1413" s="33" t="str" cm="1">
        <f t="array" aca="1" ref="F1413" ca="1">_xlfn.TEXTJOIN("", TRUE, IF(ISERR(MID(B1413, ROW(INDIRECT("1"&amp;":"&amp;LEN(B1413))), 1) * 1), MID(B1413, ROW(INDIRECT("1"&amp;":"&amp;LEN(B1413))), 1), ""))</f>
        <v>wo</v>
      </c>
    </row>
    <row r="1414" spans="1:6">
      <c r="B1414" s="33" t="s">
        <v>385</v>
      </c>
      <c r="C1414" s="33">
        <v>115131.3846594201</v>
      </c>
      <c r="D1414" s="33">
        <v>34</v>
      </c>
      <c r="F1414" s="33" t="str" cm="1">
        <f t="array" aca="1" ref="F1414" ca="1">_xlfn.TEXTJOIN("", TRUE, IF(ISERR(MID(B1414, ROW(INDIRECT("1"&amp;":"&amp;LEN(B1414))), 1) * 1), MID(B1414, ROW(INDIRECT("1"&amp;":"&amp;LEN(B1414))), 1), ""))</f>
        <v>myt</v>
      </c>
    </row>
    <row r="1415" spans="1:6">
      <c r="B1415" s="33" t="s">
        <v>286</v>
      </c>
      <c r="C1415" s="33">
        <v>13458.325451612811</v>
      </c>
      <c r="D1415" s="33">
        <v>19</v>
      </c>
      <c r="F1415" s="33" t="str" cm="1">
        <f t="array" aca="1" ref="F1415" ca="1">_xlfn.TEXTJOIN("", TRUE, IF(ISERR(MID(B1415, ROW(INDIRECT("1"&amp;":"&amp;LEN(B1415))), 1) * 1), MID(B1415, ROW(INDIRECT("1"&amp;":"&amp;LEN(B1415))), 1), ""))</f>
        <v>bge</v>
      </c>
    </row>
    <row r="1416" spans="1:6">
      <c r="B1416" s="33" t="s">
        <v>636</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536</v>
      </c>
      <c r="C1417" s="33">
        <v>14625.26999999992</v>
      </c>
      <c r="D1417" s="33">
        <v>2</v>
      </c>
      <c r="F1417" s="33" t="str" cm="1">
        <f t="array" aca="1" ref="F1417" ca="1">_xlfn.TEXTJOIN("", TRUE, IF(ISERR(MID(B1417, ROW(INDIRECT("1"&amp;":"&amp;LEN(B1417))), 1) * 1), MID(B1417, ROW(INDIRECT("1"&amp;":"&amp;LEN(B1417))), 1), ""))</f>
        <v>epg</v>
      </c>
    </row>
    <row r="1418" spans="1:6">
      <c r="A1418" s="33" t="s">
        <v>288</v>
      </c>
      <c r="B1418" s="33" t="s">
        <v>430</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543</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435</v>
      </c>
      <c r="C1420" s="33">
        <v>15983000.227736861</v>
      </c>
      <c r="D1420" s="33">
        <v>99</v>
      </c>
      <c r="F1420" s="33" t="str" cm="1">
        <f t="array" aca="1" ref="F1420" ca="1">_xlfn.TEXTJOIN("", TRUE, IF(ISERR(MID(B1420, ROW(INDIRECT("1"&amp;":"&amp;LEN(B1420))), 1) * 1), MID(B1420, ROW(INDIRECT("1"&amp;":"&amp;LEN(B1420))), 1), ""))</f>
        <v>llg</v>
      </c>
    </row>
    <row r="1421" spans="1:6">
      <c r="B1421" s="33" t="s">
        <v>510</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578</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344</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341</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519</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580</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327</v>
      </c>
      <c r="C1427" s="33">
        <v>1879673.1771135449</v>
      </c>
      <c r="D1427" s="33">
        <v>124</v>
      </c>
      <c r="F1427" s="33" t="str" cm="1">
        <f t="array" aca="1" ref="F1427" ca="1">_xlfn.TEXTJOIN("", TRUE, IF(ISERR(MID(B1427, ROW(INDIRECT("1"&amp;":"&amp;LEN(B1427))), 1) * 1), MID(B1427, ROW(INDIRECT("1"&amp;":"&amp;LEN(B1427))), 1), ""))</f>
        <v>sfs</v>
      </c>
    </row>
    <row r="1428" spans="1:6">
      <c r="B1428" s="33" t="s">
        <v>299</v>
      </c>
      <c r="C1428" s="33">
        <v>61460.66746484684</v>
      </c>
      <c r="D1428" s="33">
        <v>37</v>
      </c>
      <c r="F1428" s="33" t="str" cm="1">
        <f t="array" aca="1" ref="F1428" ca="1">_xlfn.TEXTJOIN("", TRUE, IF(ISERR(MID(B1428, ROW(INDIRECT("1"&amp;":"&amp;LEN(B1428))), 1) * 1), MID(B1428, ROW(INDIRECT("1"&amp;":"&amp;LEN(B1428))), 1), ""))</f>
        <v>cln</v>
      </c>
    </row>
    <row r="1429" spans="1:6">
      <c r="A1429" s="33" t="s">
        <v>288</v>
      </c>
      <c r="B1429" s="33" t="s">
        <v>574</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499</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620</v>
      </c>
      <c r="C1431" s="33">
        <v>2762476.437649841</v>
      </c>
      <c r="D1431" s="33">
        <v>550</v>
      </c>
      <c r="F1431" s="33" t="str" cm="1">
        <f t="array" aca="1" ref="F1431" ca="1">_xlfn.TEXTJOIN("", TRUE, IF(ISERR(MID(B1431, ROW(INDIRECT("1"&amp;":"&amp;LEN(B1431))), 1) * 1), MID(B1431, ROW(INDIRECT("1"&amp;":"&amp;LEN(B1431))), 1), ""))</f>
        <v>phm</v>
      </c>
    </row>
    <row r="1432" spans="1:6">
      <c r="A1432" s="33" t="s">
        <v>288</v>
      </c>
      <c r="B1432" s="33" t="s">
        <v>547</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363</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337</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626</v>
      </c>
      <c r="C1435" s="33">
        <v>689286.42999999819</v>
      </c>
      <c r="D1435" s="33">
        <v>52</v>
      </c>
      <c r="F1435" s="33" t="str" cm="1">
        <f t="array" aca="1" ref="F1435" ca="1">_xlfn.TEXTJOIN("", TRUE, IF(ISERR(MID(B1435, ROW(INDIRECT("1"&amp;":"&amp;LEN(B1435))), 1) * 1), MID(B1435, ROW(INDIRECT("1"&amp;":"&amp;LEN(B1435))), 1), ""))</f>
        <v>phm</v>
      </c>
    </row>
    <row r="1436" spans="1:6">
      <c r="B1436" s="33" t="s">
        <v>357</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325</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559</v>
      </c>
      <c r="C1438" s="33">
        <v>5076.6199999999671</v>
      </c>
      <c r="D1438" s="33">
        <v>1</v>
      </c>
      <c r="F1438" s="33" t="str" cm="1">
        <f t="array" aca="1" ref="F1438" ca="1">_xlfn.TEXTJOIN("", TRUE, IF(ISERR(MID(B1438, ROW(INDIRECT("1"&amp;":"&amp;LEN(B1438))), 1) * 1), MID(B1438, ROW(INDIRECT("1"&amp;":"&amp;LEN(B1438))), 1), ""))</f>
        <v>wots</v>
      </c>
    </row>
    <row r="1439" spans="1:6">
      <c r="A1439" s="33" t="s">
        <v>288</v>
      </c>
      <c r="B1439" s="33" t="s">
        <v>448</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457</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516</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510</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575</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374</v>
      </c>
      <c r="C1444" s="33">
        <v>2239563.07487363</v>
      </c>
      <c r="D1444" s="33">
        <v>370</v>
      </c>
      <c r="F1444" s="33" t="str" cm="1">
        <f t="array" aca="1" ref="F1444" ca="1">_xlfn.TEXTJOIN("", TRUE, IF(ISERR(MID(B1444, ROW(INDIRECT("1"&amp;":"&amp;LEN(B1444))), 1) * 1), MID(B1444, ROW(INDIRECT("1"&amp;":"&amp;LEN(B1444))), 1), ""))</f>
        <v>bn</v>
      </c>
    </row>
    <row r="1445" spans="1:6">
      <c r="A1445" s="33" t="s">
        <v>288</v>
      </c>
      <c r="B1445" s="33" t="s">
        <v>371</v>
      </c>
      <c r="C1445" s="33">
        <v>45798.679999999542</v>
      </c>
      <c r="D1445" s="33">
        <v>13</v>
      </c>
      <c r="F1445" s="33" t="str" cm="1">
        <f t="array" aca="1" ref="F1445" ca="1">_xlfn.TEXTJOIN("", TRUE, IF(ISERR(MID(B1445, ROW(INDIRECT("1"&amp;":"&amp;LEN(B1445))), 1) * 1), MID(B1445, ROW(INDIRECT("1"&amp;":"&amp;LEN(B1445))), 1), ""))</f>
        <v>wots</v>
      </c>
    </row>
    <row r="1446" spans="1:6">
      <c r="A1446" s="33" t="s">
        <v>288</v>
      </c>
      <c r="B1446" s="33" t="s">
        <v>504</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478</v>
      </c>
      <c r="C1447" s="33">
        <v>30049.95999999997</v>
      </c>
      <c r="D1447" s="33">
        <v>2</v>
      </c>
      <c r="F1447" s="33" t="str" cm="1">
        <f t="array" aca="1" ref="F1447" ca="1">_xlfn.TEXTJOIN("", TRUE, IF(ISERR(MID(B1447, ROW(INDIRECT("1"&amp;":"&amp;LEN(B1447))), 1) * 1), MID(B1447, ROW(INDIRECT("1"&amp;":"&amp;LEN(B1447))), 1), ""))</f>
        <v>epg</v>
      </c>
    </row>
    <row r="1448" spans="1:6">
      <c r="A1448" s="33" t="s">
        <v>288</v>
      </c>
      <c r="B1448" s="33" t="s">
        <v>560</v>
      </c>
      <c r="C1448" s="33">
        <v>24723.099999999518</v>
      </c>
      <c r="D1448" s="33">
        <v>13</v>
      </c>
      <c r="F1448" s="33" t="str" cm="1">
        <f t="array" aca="1" ref="F1448" ca="1">_xlfn.TEXTJOIN("", TRUE, IF(ISERR(MID(B1448, ROW(INDIRECT("1"&amp;":"&amp;LEN(B1448))), 1) * 1), MID(B1448, ROW(INDIRECT("1"&amp;":"&amp;LEN(B1448))), 1), ""))</f>
        <v>klk</v>
      </c>
    </row>
    <row r="1449" spans="1:6">
      <c r="B1449" s="33" t="s">
        <v>561</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429</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439</v>
      </c>
      <c r="C1451" s="33">
        <v>9562152.1887363866</v>
      </c>
      <c r="D1451" s="33">
        <v>1877</v>
      </c>
      <c r="F1451" s="33" t="str" cm="1">
        <f t="array" aca="1" ref="F1451" ca="1">_xlfn.TEXTJOIN("", TRUE, IF(ISERR(MID(B1451, ROW(INDIRECT("1"&amp;":"&amp;LEN(B1451))), 1) * 1), MID(B1451, ROW(INDIRECT("1"&amp;":"&amp;LEN(B1451))), 1), ""))</f>
        <v>nrn</v>
      </c>
    </row>
    <row r="1452" spans="1:6">
      <c r="A1452" s="33" t="s">
        <v>304</v>
      </c>
      <c r="B1452" s="33" t="s">
        <v>366</v>
      </c>
      <c r="C1452" s="33">
        <v>139319.89000000001</v>
      </c>
      <c r="D1452" s="33">
        <v>1</v>
      </c>
      <c r="F1452" s="33" t="str" cm="1">
        <f t="array" aca="1" ref="F1452" ca="1">_xlfn.TEXTJOIN("", TRUE, IF(ISERR(MID(B1452, ROW(INDIRECT("1"&amp;":"&amp;LEN(B1452))), 1) * 1), MID(B1452, ROW(INDIRECT("1"&amp;":"&amp;LEN(B1452))), 1), ""))</f>
        <v>msd</v>
      </c>
    </row>
    <row r="1453" spans="1:6">
      <c r="A1453" s="33" t="s">
        <v>304</v>
      </c>
      <c r="B1453" s="33" t="s">
        <v>327</v>
      </c>
      <c r="C1453" s="33">
        <v>1558457.9</v>
      </c>
      <c r="D1453" s="33">
        <v>1</v>
      </c>
      <c r="F1453" s="33" t="str" cm="1">
        <f t="array" aca="1" ref="F1453" ca="1">_xlfn.TEXTJOIN("", TRUE, IF(ISERR(MID(B1453, ROW(INDIRECT("1"&amp;":"&amp;LEN(B1453))), 1) * 1), MID(B1453, ROW(INDIRECT("1"&amp;":"&amp;LEN(B1453))), 1), ""))</f>
        <v>sfs</v>
      </c>
    </row>
    <row r="1454" spans="1:6">
      <c r="B1454" s="33" t="s">
        <v>443</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376</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411</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335</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442</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624</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447</v>
      </c>
      <c r="C1460" s="33">
        <v>23799.699999999921</v>
      </c>
      <c r="D1460" s="33">
        <v>3</v>
      </c>
      <c r="F1460" s="33" t="str" cm="1">
        <f t="array" aca="1" ref="F1460" ca="1">_xlfn.TEXTJOIN("", TRUE, IF(ISERR(MID(B1460, ROW(INDIRECT("1"&amp;":"&amp;LEN(B1460))), 1) * 1), MID(B1460, ROW(INDIRECT("1"&amp;":"&amp;LEN(B1460))), 1), ""))</f>
        <v>lyd</v>
      </c>
    </row>
    <row r="1461" spans="1:6">
      <c r="B1461" s="33" t="s">
        <v>575</v>
      </c>
      <c r="C1461" s="33">
        <v>10189.43398569935</v>
      </c>
      <c r="D1461" s="33">
        <v>23</v>
      </c>
      <c r="F1461" s="33" t="str" cm="1">
        <f t="array" aca="1" ref="F1461" ca="1">_xlfn.TEXTJOIN("", TRUE, IF(ISERR(MID(B1461, ROW(INDIRECT("1"&amp;":"&amp;LEN(B1461))), 1) * 1), MID(B1461, ROW(INDIRECT("1"&amp;":"&amp;LEN(B1461))), 1), ""))</f>
        <v>mwl</v>
      </c>
    </row>
    <row r="1462" spans="1:6">
      <c r="A1462" s="33" t="s">
        <v>288</v>
      </c>
      <c r="B1462" s="33" t="s">
        <v>514</v>
      </c>
      <c r="C1462" s="33">
        <v>120.30999999996151</v>
      </c>
      <c r="D1462" s="33">
        <v>1</v>
      </c>
      <c r="F1462" s="33" t="str" cm="1">
        <f t="array" aca="1" ref="F1462" ca="1">_xlfn.TEXTJOIN("", TRUE, IF(ISERR(MID(B1462, ROW(INDIRECT("1"&amp;":"&amp;LEN(B1462))), 1) * 1), MID(B1462, ROW(INDIRECT("1"&amp;":"&amp;LEN(B1462))), 1), ""))</f>
        <v>cf</v>
      </c>
    </row>
    <row r="1463" spans="1:6">
      <c r="B1463" s="33" t="s">
        <v>358</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624</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618</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634</v>
      </c>
      <c r="C1466" s="33">
        <v>219583.3299999999</v>
      </c>
      <c r="D1466" s="33">
        <v>2</v>
      </c>
      <c r="F1466" s="33" t="str" cm="1">
        <f t="array" aca="1" ref="F1466" ca="1">_xlfn.TEXTJOIN("", TRUE, IF(ISERR(MID(B1466, ROW(INDIRECT("1"&amp;":"&amp;LEN(B1466))), 1) * 1), MID(B1466, ROW(INDIRECT("1"&amp;":"&amp;LEN(B1466))), 1), ""))</f>
        <v>mby</v>
      </c>
    </row>
    <row r="1467" spans="1:6">
      <c r="A1467" s="33" t="s">
        <v>288</v>
      </c>
      <c r="B1467" s="33" t="s">
        <v>444</v>
      </c>
      <c r="C1467" s="33">
        <v>40029.48999999954</v>
      </c>
      <c r="D1467" s="33">
        <v>14</v>
      </c>
      <c r="F1467" s="33" t="str" cm="1">
        <f t="array" aca="1" ref="F1467" ca="1">_xlfn.TEXTJOIN("", TRUE, IF(ISERR(MID(B1467, ROW(INDIRECT("1"&amp;":"&amp;LEN(B1467))), 1) * 1), MID(B1467, ROW(INDIRECT("1"&amp;":"&amp;LEN(B1467))), 1), ""))</f>
        <v>fgy</v>
      </c>
    </row>
    <row r="1468" spans="1:6">
      <c r="B1468" s="33" t="s">
        <v>613</v>
      </c>
      <c r="C1468" s="33">
        <v>13372.189677419319</v>
      </c>
      <c r="D1468" s="33">
        <v>14</v>
      </c>
      <c r="F1468" s="33" t="str" cm="1">
        <f t="array" aca="1" ref="F1468" ca="1">_xlfn.TEXTJOIN("", TRUE, IF(ISERR(MID(B1468, ROW(INDIRECT("1"&amp;":"&amp;LEN(B1468))), 1) * 1), MID(B1468, ROW(INDIRECT("1"&amp;":"&amp;LEN(B1468))), 1), ""))</f>
        <v>ftr</v>
      </c>
    </row>
    <row r="1469" spans="1:6">
      <c r="A1469" s="33" t="s">
        <v>288</v>
      </c>
      <c r="B1469" s="33" t="s">
        <v>609</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502</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643</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489</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571</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623</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627</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509</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513</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399</v>
      </c>
      <c r="C1478" s="33">
        <v>194259.83999999941</v>
      </c>
      <c r="D1478" s="33">
        <v>22</v>
      </c>
      <c r="F1478" s="33" t="str" cm="1">
        <f t="array" aca="1" ref="F1478" ca="1">_xlfn.TEXTJOIN("", TRUE, IF(ISERR(MID(B1478, ROW(INDIRECT("1"&amp;":"&amp;LEN(B1478))), 1) * 1), MID(B1478, ROW(INDIRECT("1"&amp;":"&amp;LEN(B1478))), 1), ""))</f>
        <v>klo</v>
      </c>
    </row>
    <row r="1479" spans="1:6">
      <c r="B1479" s="33" t="s">
        <v>578</v>
      </c>
      <c r="C1479" s="33">
        <v>33718.605161290187</v>
      </c>
      <c r="D1479" s="33">
        <v>42</v>
      </c>
      <c r="F1479" s="33" t="str" cm="1">
        <f t="array" aca="1" ref="F1479" ca="1">_xlfn.TEXTJOIN("", TRUE, IF(ISERR(MID(B1479, ROW(INDIRECT("1"&amp;":"&amp;LEN(B1479))), 1) * 1), MID(B1479, ROW(INDIRECT("1"&amp;":"&amp;LEN(B1479))), 1), ""))</f>
        <v>hpk</v>
      </c>
    </row>
    <row r="1480" spans="1:6">
      <c r="A1480" s="33" t="s">
        <v>288</v>
      </c>
      <c r="B1480" s="33" t="s">
        <v>431</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582</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398</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496</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635</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593</v>
      </c>
      <c r="C1485" s="33">
        <v>715134.02520531951</v>
      </c>
      <c r="D1485" s="33">
        <v>54</v>
      </c>
      <c r="F1485" s="33" t="str" cm="1">
        <f t="array" aca="1" ref="F1485" ca="1">_xlfn.TEXTJOIN("", TRUE, IF(ISERR(MID(B1485, ROW(INDIRECT("1"&amp;":"&amp;LEN(B1485))), 1) * 1), MID(B1485, ROW(INDIRECT("1"&amp;":"&amp;LEN(B1485))), 1), ""))</f>
        <v>mwl</v>
      </c>
    </row>
    <row r="1486" spans="1:6">
      <c r="B1486" s="33" t="s">
        <v>368</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620</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621</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345</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397</v>
      </c>
      <c r="C1490" s="33">
        <v>1017937.684054483</v>
      </c>
      <c r="D1490" s="33">
        <v>120</v>
      </c>
      <c r="F1490" s="33" t="str" cm="1">
        <f t="array" aca="1" ref="F1490" ca="1">_xlfn.TEXTJOIN("", TRUE, IF(ISERR(MID(B1490, ROW(INDIRECT("1"&amp;":"&amp;LEN(B1490))), 1) * 1), MID(B1490, ROW(INDIRECT("1"&amp;":"&amp;LEN(B1490))), 1), ""))</f>
        <v>myt</v>
      </c>
    </row>
    <row r="1491" spans="1:6">
      <c r="B1491" s="33" t="s">
        <v>555</v>
      </c>
      <c r="C1491" s="33">
        <v>30619.399999999911</v>
      </c>
      <c r="D1491" s="33">
        <v>19</v>
      </c>
      <c r="F1491" s="33" t="str" cm="1">
        <f t="array" aca="1" ref="F1491" ca="1">_xlfn.TEXTJOIN("", TRUE, IF(ISERR(MID(B1491, ROW(INDIRECT("1"&amp;":"&amp;LEN(B1491))), 1) * 1), MID(B1491, ROW(INDIRECT("1"&amp;":"&amp;LEN(B1491))), 1), ""))</f>
        <v>wgl</v>
      </c>
    </row>
    <row r="1492" spans="1:6">
      <c r="A1492" s="33" t="s">
        <v>304</v>
      </c>
      <c r="B1492" s="33" t="s">
        <v>334</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505</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295</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464</v>
      </c>
      <c r="C1495" s="33">
        <v>157973.73999999961</v>
      </c>
      <c r="D1495" s="33">
        <v>15</v>
      </c>
      <c r="F1495" s="33" t="str" cm="1">
        <f t="array" aca="1" ref="F1495" ca="1">_xlfn.TEXTJOIN("", TRUE, IF(ISERR(MID(B1495, ROW(INDIRECT("1"&amp;":"&amp;LEN(B1495))), 1) * 1), MID(B1495, ROW(INDIRECT("1"&amp;":"&amp;LEN(B1495))), 1), ""))</f>
        <v>wgi</v>
      </c>
    </row>
    <row r="1496" spans="1:6">
      <c r="A1496" s="33" t="s">
        <v>288</v>
      </c>
      <c r="B1496" s="33" t="s">
        <v>317</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627</v>
      </c>
      <c r="C1497" s="33">
        <v>3332972.5880882251</v>
      </c>
      <c r="D1497" s="33">
        <v>860</v>
      </c>
      <c r="F1497" s="33" t="str" cm="1">
        <f t="array" aca="1" ref="F1497" ca="1">_xlfn.TEXTJOIN("", TRUE, IF(ISERR(MID(B1497, ROW(INDIRECT("1"&amp;":"&amp;LEN(B1497))), 1) * 1), MID(B1497, ROW(INDIRECT("1"&amp;":"&amp;LEN(B1497))), 1), ""))</f>
        <v>wt</v>
      </c>
    </row>
    <row r="1498" spans="1:6">
      <c r="A1498" s="33" t="s">
        <v>288</v>
      </c>
      <c r="B1498" s="33" t="s">
        <v>322</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287</v>
      </c>
      <c r="C1499" s="33">
        <v>82538.049999999464</v>
      </c>
      <c r="D1499" s="33">
        <v>19</v>
      </c>
      <c r="F1499" s="33" t="str" cm="1">
        <f t="array" aca="1" ref="F1499" ca="1">_xlfn.TEXTJOIN("", TRUE, IF(ISERR(MID(B1499, ROW(INDIRECT("1"&amp;":"&amp;LEN(B1499))), 1) * 1), MID(B1499, ROW(INDIRECT("1"&amp;":"&amp;LEN(B1499))), 1), ""))</f>
        <v>phi</v>
      </c>
    </row>
    <row r="1500" spans="1:6">
      <c r="B1500" s="33" t="s">
        <v>285</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619</v>
      </c>
      <c r="C1501" s="33">
        <v>1465208.892664148</v>
      </c>
      <c r="D1501" s="33">
        <v>46</v>
      </c>
      <c r="F1501" s="33" t="str" cm="1">
        <f t="array" aca="1" ref="F1501" ca="1">_xlfn.TEXTJOIN("", TRUE, IF(ISERR(MID(B1501, ROW(INDIRECT("1"&amp;":"&amp;LEN(B1501))), 1) * 1), MID(B1501, ROW(INDIRECT("1"&amp;":"&amp;LEN(B1501))), 1), ""))</f>
        <v>moe</v>
      </c>
    </row>
    <row r="1502" spans="1:6">
      <c r="B1502" s="33" t="s">
        <v>540</v>
      </c>
      <c r="C1502" s="33">
        <v>13084.55354838703</v>
      </c>
      <c r="D1502" s="33">
        <v>33</v>
      </c>
      <c r="F1502" s="33" t="str" cm="1">
        <f t="array" aca="1" ref="F1502" ca="1">_xlfn.TEXTJOIN("", TRUE, IF(ISERR(MID(B1502, ROW(INDIRECT("1"&amp;":"&amp;LEN(B1502))), 1) * 1), MID(B1502, ROW(INDIRECT("1"&amp;":"&amp;LEN(B1502))), 1), ""))</f>
        <v>tt</v>
      </c>
    </row>
    <row r="1503" spans="1:6">
      <c r="A1503" s="33" t="s">
        <v>304</v>
      </c>
      <c r="B1503" s="33" t="s">
        <v>294</v>
      </c>
      <c r="C1503" s="33">
        <v>2971413.79</v>
      </c>
      <c r="D1503" s="33">
        <v>6</v>
      </c>
      <c r="F1503" s="33" t="str" cm="1">
        <f t="array" aca="1" ref="F1503" ca="1">_xlfn.TEXTJOIN("", TRUE, IF(ISERR(MID(B1503, ROW(INDIRECT("1"&amp;":"&amp;LEN(B1503))), 1) * 1), MID(B1503, ROW(INDIRECT("1"&amp;":"&amp;LEN(B1503))), 1), ""))</f>
        <v>elm</v>
      </c>
    </row>
    <row r="1504" spans="1:6">
      <c r="A1504" s="33" t="s">
        <v>134</v>
      </c>
      <c r="B1504" s="33" t="s">
        <v>480</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289</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368</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332</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294</v>
      </c>
      <c r="C1508" s="33">
        <v>4840398.016599494</v>
      </c>
      <c r="D1508" s="33">
        <v>153</v>
      </c>
      <c r="F1508" s="33" t="str" cm="1">
        <f t="array" aca="1" ref="F1508" ca="1">_xlfn.TEXTJOIN("", TRUE, IF(ISERR(MID(B1508, ROW(INDIRECT("1"&amp;":"&amp;LEN(B1508))), 1) * 1), MID(B1508, ROW(INDIRECT("1"&amp;":"&amp;LEN(B1508))), 1), ""))</f>
        <v>elm</v>
      </c>
    </row>
    <row r="1509" spans="1:6">
      <c r="A1509" s="33" t="s">
        <v>288</v>
      </c>
      <c r="B1509" s="33" t="s">
        <v>287</v>
      </c>
      <c r="C1509" s="33">
        <v>19831.479999999821</v>
      </c>
      <c r="D1509" s="33">
        <v>5</v>
      </c>
      <c r="F1509" s="33" t="str" cm="1">
        <f t="array" aca="1" ref="F1509" ca="1">_xlfn.TEXTJOIN("", TRUE, IF(ISERR(MID(B1509, ROW(INDIRECT("1"&amp;":"&amp;LEN(B1509))), 1) * 1), MID(B1509, ROW(INDIRECT("1"&amp;":"&amp;LEN(B1509))), 1), ""))</f>
        <v>phi</v>
      </c>
    </row>
    <row r="1510" spans="1:6">
      <c r="A1510" s="33" t="s">
        <v>288</v>
      </c>
      <c r="B1510" s="33" t="s">
        <v>489</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402</v>
      </c>
      <c r="C1511" s="33">
        <v>7113484.1589000011</v>
      </c>
      <c r="D1511" s="33">
        <v>1047</v>
      </c>
      <c r="F1511" s="33" t="str" cm="1">
        <f t="array" aca="1" ref="F1511" ca="1">_xlfn.TEXTJOIN("", TRUE, IF(ISERR(MID(B1511, ROW(INDIRECT("1"&amp;":"&amp;LEN(B1511))), 1) * 1), MID(B1511, ROW(INDIRECT("1"&amp;":"&amp;LEN(B1511))), 1), ""))</f>
        <v>mwl</v>
      </c>
    </row>
    <row r="1512" spans="1:6">
      <c r="B1512" s="33" t="s">
        <v>534</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403</v>
      </c>
      <c r="C1513" s="33">
        <v>7316179.7899999982</v>
      </c>
      <c r="D1513" s="33">
        <v>51</v>
      </c>
      <c r="F1513" s="33" t="str" cm="1">
        <f t="array" aca="1" ref="F1513" ca="1">_xlfn.TEXTJOIN("", TRUE, IF(ISERR(MID(B1513, ROW(INDIRECT("1"&amp;":"&amp;LEN(B1513))), 1) * 1), MID(B1513, ROW(INDIRECT("1"&amp;":"&amp;LEN(B1513))), 1), ""))</f>
        <v>cpk</v>
      </c>
    </row>
    <row r="1514" spans="1:6">
      <c r="B1514" s="33" t="s">
        <v>320</v>
      </c>
      <c r="C1514" s="33">
        <v>5192.8999999999633</v>
      </c>
      <c r="D1514" s="33">
        <v>11</v>
      </c>
      <c r="F1514" s="33" t="str" cm="1">
        <f t="array" aca="1" ref="F1514" ca="1">_xlfn.TEXTJOIN("", TRUE, IF(ISERR(MID(B1514, ROW(INDIRECT("1"&amp;":"&amp;LEN(B1514))), 1) * 1), MID(B1514, ROW(INDIRECT("1"&amp;":"&amp;LEN(B1514))), 1), ""))</f>
        <v>cyn</v>
      </c>
    </row>
    <row r="1515" spans="1:6">
      <c r="A1515" s="33" t="s">
        <v>288</v>
      </c>
      <c r="B1515" s="33" t="s">
        <v>390</v>
      </c>
      <c r="C1515" s="33">
        <v>1563.5699999996709</v>
      </c>
      <c r="D1515" s="33">
        <v>9</v>
      </c>
      <c r="F1515" s="33" t="str" cm="1">
        <f t="array" aca="1" ref="F1515" ca="1">_xlfn.TEXTJOIN("", TRUE, IF(ISERR(MID(B1515, ROW(INDIRECT("1"&amp;":"&amp;LEN(B1515))), 1) * 1), MID(B1515, ROW(INDIRECT("1"&amp;":"&amp;LEN(B1515))), 1), ""))</f>
        <v>epg</v>
      </c>
    </row>
    <row r="1516" spans="1:6">
      <c r="B1516" s="33" t="s">
        <v>536</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408</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387</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373</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384</v>
      </c>
      <c r="C1520" s="33">
        <v>29123057.966452301</v>
      </c>
      <c r="D1520" s="33">
        <v>274</v>
      </c>
      <c r="F1520" s="33" t="str" cm="1">
        <f t="array" aca="1" ref="F1520" ca="1">_xlfn.TEXTJOIN("", TRUE, IF(ISERR(MID(B1520, ROW(INDIRECT("1"&amp;":"&amp;LEN(B1520))), 1) * 1), MID(B1520, ROW(INDIRECT("1"&amp;":"&amp;LEN(B1520))), 1), ""))</f>
        <v>bwn</v>
      </c>
    </row>
    <row r="1521" spans="1:6">
      <c r="A1521" s="33" t="s">
        <v>288</v>
      </c>
      <c r="B1521" s="33" t="s">
        <v>306</v>
      </c>
      <c r="C1521" s="33">
        <v>28962.52933333267</v>
      </c>
      <c r="D1521" s="33">
        <v>21</v>
      </c>
      <c r="F1521" s="33" t="str" cm="1">
        <f t="array" aca="1" ref="F1521" ca="1">_xlfn.TEXTJOIN("", TRUE, IF(ISERR(MID(B1521, ROW(INDIRECT("1"&amp;":"&amp;LEN(B1521))), 1) * 1), MID(B1521, ROW(INDIRECT("1"&amp;":"&amp;LEN(B1521))), 1), ""))</f>
        <v>bra</v>
      </c>
    </row>
    <row r="1522" spans="1:6">
      <c r="B1522" s="33" t="s">
        <v>325</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389</v>
      </c>
      <c r="C1523" s="33">
        <v>464065.57999999961</v>
      </c>
      <c r="D1523" s="33">
        <v>15</v>
      </c>
      <c r="F1523" s="33" t="str" cm="1">
        <f t="array" aca="1" ref="F1523" ca="1">_xlfn.TEXTJOIN("", TRUE, IF(ISERR(MID(B1523, ROW(INDIRECT("1"&amp;":"&amp;LEN(B1523))), 1) * 1), MID(B1523, ROW(INDIRECT("1"&amp;":"&amp;LEN(B1523))), 1), ""))</f>
        <v>tgn</v>
      </c>
    </row>
    <row r="1524" spans="1:6">
      <c r="A1524" s="33" t="s">
        <v>304</v>
      </c>
      <c r="B1524" s="33" t="s">
        <v>382</v>
      </c>
      <c r="C1524" s="33">
        <v>1047083.29</v>
      </c>
      <c r="D1524" s="33">
        <v>1</v>
      </c>
      <c r="F1524" s="33" t="str" cm="1">
        <f t="array" aca="1" ref="F1524" ca="1">_xlfn.TEXTJOIN("", TRUE, IF(ISERR(MID(B1524, ROW(INDIRECT("1"&amp;":"&amp;LEN(B1524))), 1) * 1), MID(B1524, ROW(INDIRECT("1"&amp;":"&amp;LEN(B1524))), 1), ""))</f>
        <v>fgy</v>
      </c>
    </row>
    <row r="1525" spans="1:6">
      <c r="A1525" s="33" t="s">
        <v>288</v>
      </c>
      <c r="B1525" s="33" t="s">
        <v>484</v>
      </c>
      <c r="C1525" s="33">
        <v>63582.439999999282</v>
      </c>
      <c r="D1525" s="33">
        <v>18</v>
      </c>
      <c r="F1525" s="33" t="str" cm="1">
        <f t="array" aca="1" ref="F1525" ca="1">_xlfn.TEXTJOIN("", TRUE, IF(ISERR(MID(B1525, ROW(INDIRECT("1"&amp;":"&amp;LEN(B1525))), 1) * 1), MID(B1525, ROW(INDIRECT("1"&amp;":"&amp;LEN(B1525))), 1), ""))</f>
        <v>moe</v>
      </c>
    </row>
    <row r="1526" spans="1:6">
      <c r="A1526" s="33" t="s">
        <v>288</v>
      </c>
      <c r="B1526" s="33" t="s">
        <v>333</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447</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569</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449</v>
      </c>
      <c r="C1529" s="33">
        <v>6965787.8425446497</v>
      </c>
      <c r="D1529" s="33">
        <v>1044</v>
      </c>
      <c r="F1529" s="33" t="str" cm="1">
        <f t="array" aca="1" ref="F1529" ca="1">_xlfn.TEXTJOIN("", TRUE, IF(ISERR(MID(B1529, ROW(INDIRECT("1"&amp;":"&amp;LEN(B1529))), 1) * 1), MID(B1529, ROW(INDIRECT("1"&amp;":"&amp;LEN(B1529))), 1), ""))</f>
        <v>lga</v>
      </c>
    </row>
    <row r="1530" spans="1:6">
      <c r="A1530" s="33" t="s">
        <v>288</v>
      </c>
      <c r="B1530" s="33" t="s">
        <v>583</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321</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579</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352</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354</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542</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525</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475</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522</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611</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535</v>
      </c>
      <c r="C1540" s="33">
        <v>4969161.440844832</v>
      </c>
      <c r="D1540" s="33">
        <v>709</v>
      </c>
      <c r="F1540" s="33" t="str" cm="1">
        <f t="array" aca="1" ref="F1540" ca="1">_xlfn.TEXTJOIN("", TRUE, IF(ISERR(MID(B1540, ROW(INDIRECT("1"&amp;":"&amp;LEN(B1540))), 1) * 1), MID(B1540, ROW(INDIRECT("1"&amp;":"&amp;LEN(B1540))), 1), ""))</f>
        <v>llg</v>
      </c>
    </row>
    <row r="1541" spans="1:6">
      <c r="B1541" s="33" t="s">
        <v>476</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330</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605</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469</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423</v>
      </c>
      <c r="C1545" s="33">
        <v>8802072.7365979366</v>
      </c>
      <c r="D1545" s="33">
        <v>32</v>
      </c>
      <c r="F1545" s="33" t="str" cm="1">
        <f t="array" aca="1" ref="F1545" ca="1">_xlfn.TEXTJOIN("", TRUE, IF(ISERR(MID(B1545, ROW(INDIRECT("1"&amp;":"&amp;LEN(B1545))), 1) * 1), MID(B1545, ROW(INDIRECT("1"&amp;":"&amp;LEN(B1545))), 1), ""))</f>
        <v>cpk</v>
      </c>
    </row>
    <row r="1546" spans="1:6">
      <c r="A1546" s="33" t="s">
        <v>288</v>
      </c>
      <c r="B1546" s="33" t="s">
        <v>577</v>
      </c>
      <c r="C1546" s="33">
        <v>34184.90999999905</v>
      </c>
      <c r="D1546" s="33">
        <v>27</v>
      </c>
      <c r="F1546" s="33" t="str" cm="1">
        <f t="array" aca="1" ref="F1546" ca="1">_xlfn.TEXTJOIN("", TRUE, IF(ISERR(MID(B1546, ROW(INDIRECT("1"&amp;":"&amp;LEN(B1546))), 1) * 1), MID(B1546, ROW(INDIRECT("1"&amp;":"&amp;LEN(B1546))), 1), ""))</f>
        <v>bra</v>
      </c>
    </row>
    <row r="1547" spans="1:6">
      <c r="A1547" s="33" t="s">
        <v>288</v>
      </c>
      <c r="B1547" s="33" t="s">
        <v>582</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446</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415</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591</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466</v>
      </c>
      <c r="C1551" s="33">
        <v>6142984.8245324809</v>
      </c>
      <c r="D1551" s="33">
        <v>572</v>
      </c>
      <c r="F1551" s="33" t="str" cm="1">
        <f t="array" aca="1" ref="F1551" ca="1">_xlfn.TEXTJOIN("", TRUE, IF(ISERR(MID(B1551, ROW(INDIRECT("1"&amp;":"&amp;LEN(B1551))), 1) * 1), MID(B1551, ROW(INDIRECT("1"&amp;":"&amp;LEN(B1551))), 1), ""))</f>
        <v>lga</v>
      </c>
    </row>
    <row r="1552" spans="1:6">
      <c r="A1552" s="33" t="s">
        <v>288</v>
      </c>
      <c r="B1552" s="33" t="s">
        <v>370</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410</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320</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523</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606</v>
      </c>
      <c r="C1556" s="33">
        <v>2407529.7009999971</v>
      </c>
      <c r="D1556" s="33">
        <v>118</v>
      </c>
      <c r="F1556" s="33" t="str" cm="1">
        <f t="array" aca="1" ref="F1556" ca="1">_xlfn.TEXTJOIN("", TRUE, IF(ISERR(MID(B1556, ROW(INDIRECT("1"&amp;":"&amp;LEN(B1556))), 1) * 1), MID(B1556, ROW(INDIRECT("1"&amp;":"&amp;LEN(B1556))), 1), ""))</f>
        <v>rwt</v>
      </c>
    </row>
    <row r="1557" spans="1:6">
      <c r="B1557" s="33" t="s">
        <v>552</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323</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595</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613</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589</v>
      </c>
      <c r="C1561" s="33">
        <v>859698.6564516119</v>
      </c>
      <c r="D1561" s="33">
        <v>35</v>
      </c>
      <c r="F1561" s="33" t="str" cm="1">
        <f t="array" aca="1" ref="F1561" ca="1">_xlfn.TEXTJOIN("", TRUE, IF(ISERR(MID(B1561, ROW(INDIRECT("1"&amp;":"&amp;LEN(B1561))), 1) * 1), MID(B1561, ROW(INDIRECT("1"&amp;":"&amp;LEN(B1561))), 1), ""))</f>
        <v>ruba</v>
      </c>
    </row>
    <row r="1562" spans="1:6">
      <c r="B1562" s="33" t="s">
        <v>371</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573</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515</v>
      </c>
      <c r="C1564" s="33">
        <v>9327480.3167621698</v>
      </c>
      <c r="D1564" s="33">
        <v>349</v>
      </c>
      <c r="F1564" s="33" t="str" cm="1">
        <f t="array" aca="1" ref="F1564" ca="1">_xlfn.TEXTJOIN("", TRUE, IF(ISERR(MID(B1564, ROW(INDIRECT("1"&amp;":"&amp;LEN(B1564))), 1) * 1), MID(B1564, ROW(INDIRECT("1"&amp;":"&amp;LEN(B1564))), 1), ""))</f>
        <v>bdl</v>
      </c>
    </row>
    <row r="1565" spans="1:6">
      <c r="A1565" s="33" t="s">
        <v>288</v>
      </c>
      <c r="B1565" s="33" t="s">
        <v>418</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554</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487</v>
      </c>
      <c r="C1567" s="33">
        <v>16651462.56102605</v>
      </c>
      <c r="D1567" s="33">
        <v>3130</v>
      </c>
      <c r="F1567" s="33" t="str" cm="1">
        <f t="array" aca="1" ref="F1567" ca="1">_xlfn.TEXTJOIN("", TRUE, IF(ISERR(MID(B1567, ROW(INDIRECT("1"&amp;":"&amp;LEN(B1567))), 1) * 1), MID(B1567, ROW(INDIRECT("1"&amp;":"&amp;LEN(B1567))), 1), ""))</f>
        <v>wyk</v>
      </c>
    </row>
    <row r="1568" spans="1:6">
      <c r="A1568" s="33" t="s">
        <v>288</v>
      </c>
      <c r="B1568" s="33" t="s">
        <v>571</v>
      </c>
      <c r="C1568" s="33">
        <v>109135.94999999891</v>
      </c>
      <c r="D1568" s="33">
        <v>32</v>
      </c>
      <c r="F1568" s="33" t="str" cm="1">
        <f t="array" aca="1" ref="F1568" ca="1">_xlfn.TEXTJOIN("", TRUE, IF(ISERR(MID(B1568, ROW(INDIRECT("1"&amp;":"&amp;LEN(B1568))), 1) * 1), MID(B1568, ROW(INDIRECT("1"&amp;":"&amp;LEN(B1568))), 1), ""))</f>
        <v>wn</v>
      </c>
    </row>
    <row r="1569" spans="1:6">
      <c r="A1569" s="33" t="s">
        <v>288</v>
      </c>
      <c r="B1569" s="33" t="s">
        <v>381</v>
      </c>
      <c r="C1569" s="33">
        <v>69468.399999999165</v>
      </c>
      <c r="D1569" s="33">
        <v>26</v>
      </c>
      <c r="F1569" s="33" t="str" cm="1">
        <f t="array" aca="1" ref="F1569" ca="1">_xlfn.TEXTJOIN("", TRUE, IF(ISERR(MID(B1569, ROW(INDIRECT("1"&amp;":"&amp;LEN(B1569))), 1) * 1), MID(B1569, ROW(INDIRECT("1"&amp;":"&amp;LEN(B1569))), 1), ""))</f>
        <v>fgy</v>
      </c>
    </row>
    <row r="1570" spans="1:6">
      <c r="B1570" s="33" t="s">
        <v>633</v>
      </c>
      <c r="C1570" s="33">
        <v>23585.299999999839</v>
      </c>
      <c r="D1570" s="33">
        <v>37</v>
      </c>
      <c r="F1570" s="33" t="str" cm="1">
        <f t="array" aca="1" ref="F1570" ca="1">_xlfn.TEXTJOIN("", TRUE, IF(ISERR(MID(B1570, ROW(INDIRECT("1"&amp;":"&amp;LEN(B1570))), 1) * 1), MID(B1570, ROW(INDIRECT("1"&amp;":"&amp;LEN(B1570))), 1), ""))</f>
        <v>tgn</v>
      </c>
    </row>
    <row r="1571" spans="1:6">
      <c r="B1571" s="33" t="s">
        <v>567</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442</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568</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511</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634</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497</v>
      </c>
      <c r="C1576" s="33">
        <v>309363.04999999952</v>
      </c>
      <c r="D1576" s="33">
        <v>10</v>
      </c>
      <c r="F1576" s="33" t="str" cm="1">
        <f t="array" aca="1" ref="F1576" ca="1">_xlfn.TEXTJOIN("", TRUE, IF(ISERR(MID(B1576, ROW(INDIRECT("1"&amp;":"&amp;LEN(B1576))), 1) * 1), MID(B1576, ROW(INDIRECT("1"&amp;":"&amp;LEN(B1576))), 1), ""))</f>
        <v>moe</v>
      </c>
    </row>
    <row r="1577" spans="1:6">
      <c r="A1577" s="33" t="s">
        <v>288</v>
      </c>
      <c r="B1577" s="33" t="s">
        <v>360</v>
      </c>
      <c r="C1577" s="33">
        <v>72341.709999998959</v>
      </c>
      <c r="D1577" s="33">
        <v>26</v>
      </c>
      <c r="F1577" s="33" t="str" cm="1">
        <f t="array" aca="1" ref="F1577" ca="1">_xlfn.TEXTJOIN("", TRUE, IF(ISERR(MID(B1577, ROW(INDIRECT("1"&amp;":"&amp;LEN(B1577))), 1) * 1), MID(B1577, ROW(INDIRECT("1"&amp;":"&amp;LEN(B1577))), 1), ""))</f>
        <v>wgl</v>
      </c>
    </row>
    <row r="1578" spans="1:6">
      <c r="B1578" s="33" t="s">
        <v>331</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458</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544</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597</v>
      </c>
      <c r="C1581" s="33">
        <v>2241662.730056026</v>
      </c>
      <c r="D1581" s="33">
        <v>123</v>
      </c>
      <c r="F1581" s="33" t="str" cm="1">
        <f t="array" aca="1" ref="F1581" ca="1">_xlfn.TEXTJOIN("", TRUE, IF(ISERR(MID(B1581, ROW(INDIRECT("1"&amp;":"&amp;LEN(B1581))), 1) * 1), MID(B1581, ROW(INDIRECT("1"&amp;":"&amp;LEN(B1581))), 1), ""))</f>
        <v>cnr</v>
      </c>
    </row>
    <row r="1582" spans="1:6">
      <c r="A1582" s="33" t="s">
        <v>288</v>
      </c>
      <c r="B1582" s="33" t="s">
        <v>569</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633</v>
      </c>
      <c r="C1583" s="33">
        <v>8336.3699999999353</v>
      </c>
      <c r="D1583" s="33">
        <v>2</v>
      </c>
      <c r="F1583" s="33" t="str" cm="1">
        <f t="array" aca="1" ref="F1583" ca="1">_xlfn.TEXTJOIN("", TRUE, IF(ISERR(MID(B1583, ROW(INDIRECT("1"&amp;":"&amp;LEN(B1583))), 1) * 1), MID(B1583, ROW(INDIRECT("1"&amp;":"&amp;LEN(B1583))), 1), ""))</f>
        <v>tgn</v>
      </c>
    </row>
    <row r="1584" spans="1:6">
      <c r="A1584" s="33" t="s">
        <v>288</v>
      </c>
      <c r="B1584" s="33" t="s">
        <v>394</v>
      </c>
      <c r="C1584" s="33">
        <v>54640.50387096651</v>
      </c>
      <c r="D1584" s="33">
        <v>38</v>
      </c>
      <c r="F1584" s="33" t="str" cm="1">
        <f t="array" aca="1" ref="F1584" ca="1">_xlfn.TEXTJOIN("", TRUE, IF(ISERR(MID(B1584, ROW(INDIRECT("1"&amp;":"&amp;LEN(B1584))), 1) * 1), MID(B1584, ROW(INDIRECT("1"&amp;":"&amp;LEN(B1584))), 1), ""))</f>
        <v>bra</v>
      </c>
    </row>
    <row r="1585" spans="1:6">
      <c r="A1585" s="33" t="s">
        <v>304</v>
      </c>
      <c r="B1585" s="33" t="s">
        <v>512</v>
      </c>
      <c r="C1585" s="33">
        <v>137376.82</v>
      </c>
      <c r="D1585" s="33">
        <v>1</v>
      </c>
      <c r="F1585" s="33" t="str" cm="1">
        <f t="array" aca="1" ref="F1585" ca="1">_xlfn.TEXTJOIN("", TRUE, IF(ISERR(MID(B1585, ROW(INDIRECT("1"&amp;":"&amp;LEN(B1585))), 1) * 1), MID(B1585, ROW(INDIRECT("1"&amp;":"&amp;LEN(B1585))), 1), ""))</f>
        <v>drn</v>
      </c>
    </row>
    <row r="1586" spans="1:6">
      <c r="A1586" s="33" t="s">
        <v>128</v>
      </c>
      <c r="B1586" s="33" t="s">
        <v>592</v>
      </c>
      <c r="C1586" s="33">
        <v>6045415.4763333295</v>
      </c>
      <c r="D1586" s="33">
        <v>137</v>
      </c>
      <c r="F1586" s="33" t="str" cm="1">
        <f t="array" aca="1" ref="F1586" ca="1">_xlfn.TEXTJOIN("", TRUE, IF(ISERR(MID(B1586, ROW(INDIRECT("1"&amp;":"&amp;LEN(B1586))), 1) * 1), MID(B1586, ROW(INDIRECT("1"&amp;":"&amp;LEN(B1586))), 1), ""))</f>
        <v>wt</v>
      </c>
    </row>
    <row r="1587" spans="1:6">
      <c r="B1587" s="33" t="s">
        <v>599</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598</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394</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351</v>
      </c>
      <c r="C1590" s="33">
        <v>1165190.53</v>
      </c>
      <c r="D1590" s="33">
        <v>9</v>
      </c>
      <c r="F1590" s="33" t="str" cm="1">
        <f t="array" aca="1" ref="F1590" ca="1">_xlfn.TEXTJOIN("", TRUE, IF(ISERR(MID(B1590, ROW(INDIRECT("1"&amp;":"&amp;LEN(B1590))), 1) * 1), MID(B1590, ROW(INDIRECT("1"&amp;":"&amp;LEN(B1590))), 1), ""))</f>
        <v>cre</v>
      </c>
    </row>
    <row r="1591" spans="1:6">
      <c r="B1591" s="33" t="s">
        <v>596</v>
      </c>
      <c r="C1591" s="33">
        <v>20472.579655172311</v>
      </c>
      <c r="D1591" s="33">
        <v>26</v>
      </c>
      <c r="F1591" s="33" t="str" cm="1">
        <f t="array" aca="1" ref="F1591" ca="1">_xlfn.TEXTJOIN("", TRUE, IF(ISERR(MID(B1591, ROW(INDIRECT("1"&amp;":"&amp;LEN(B1591))), 1) * 1), MID(B1591, ROW(INDIRECT("1"&amp;":"&amp;LEN(B1591))), 1), ""))</f>
        <v>wo</v>
      </c>
    </row>
    <row r="1592" spans="1:6">
      <c r="A1592" s="33" t="s">
        <v>288</v>
      </c>
      <c r="B1592" s="33" t="s">
        <v>446</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549</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297</v>
      </c>
      <c r="C1594" s="33">
        <v>6444229.0299999993</v>
      </c>
      <c r="D1594" s="33">
        <v>34</v>
      </c>
      <c r="F1594" s="33" t="str" cm="1">
        <f t="array" aca="1" ref="F1594" ca="1">_xlfn.TEXTJOIN("", TRUE, IF(ISERR(MID(B1594, ROW(INDIRECT("1"&amp;":"&amp;LEN(B1594))), 1) * 1), MID(B1594, ROW(INDIRECT("1"&amp;":"&amp;LEN(B1594))), 1), ""))</f>
        <v>bdl</v>
      </c>
    </row>
    <row r="1595" spans="1:6">
      <c r="A1595" s="33" t="s">
        <v>288</v>
      </c>
      <c r="B1595" s="33" t="s">
        <v>467</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441</v>
      </c>
      <c r="C1596" s="33">
        <v>64319.729999999967</v>
      </c>
      <c r="D1596" s="33">
        <v>1</v>
      </c>
      <c r="F1596" s="33" t="str" cm="1">
        <f t="array" aca="1" ref="F1596" ca="1">_xlfn.TEXTJOIN("", TRUE, IF(ISERR(MID(B1596, ROW(INDIRECT("1"&amp;":"&amp;LEN(B1596))), 1) * 1), MID(B1596, ROW(INDIRECT("1"&amp;":"&amp;LEN(B1596))), 1), ""))</f>
        <v>bwr</v>
      </c>
    </row>
    <row r="1597" spans="1:6">
      <c r="A1597" s="33" t="s">
        <v>288</v>
      </c>
      <c r="B1597" s="33" t="s">
        <v>416</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297</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349</v>
      </c>
      <c r="C1599" s="33">
        <v>351538.36121956498</v>
      </c>
      <c r="D1599" s="33">
        <v>12</v>
      </c>
      <c r="F1599" s="33" t="str" cm="1">
        <f t="array" aca="1" ref="F1599" ca="1">_xlfn.TEXTJOIN("", TRUE, IF(ISERR(MID(B1599, ROW(INDIRECT("1"&amp;":"&amp;LEN(B1599))), 1) * 1), MID(B1599, ROW(INDIRECT("1"&amp;":"&amp;LEN(B1599))), 1), ""))</f>
        <v>elm</v>
      </c>
    </row>
    <row r="1600" spans="1:6">
      <c r="A1600" s="33" t="s">
        <v>288</v>
      </c>
      <c r="B1600" s="33" t="s">
        <v>396</v>
      </c>
      <c r="C1600" s="33">
        <v>16509.28999999979</v>
      </c>
      <c r="D1600" s="33">
        <v>6</v>
      </c>
      <c r="F1600" s="33" t="str" cm="1">
        <f t="array" aca="1" ref="F1600" ca="1">_xlfn.TEXTJOIN("", TRUE, IF(ISERR(MID(B1600, ROW(INDIRECT("1"&amp;":"&amp;LEN(B1600))), 1) * 1), MID(B1600, ROW(INDIRECT("1"&amp;":"&amp;LEN(B1600))), 1), ""))</f>
        <v>lga</v>
      </c>
    </row>
    <row r="1601" spans="1:6">
      <c r="A1601" s="33" t="s">
        <v>288</v>
      </c>
      <c r="B1601" s="33" t="s">
        <v>548</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612</v>
      </c>
      <c r="C1602" s="33">
        <v>3823292.43</v>
      </c>
      <c r="D1602" s="33">
        <v>15</v>
      </c>
      <c r="F1602" s="33" t="str" cm="1">
        <f t="array" aca="1" ref="F1602" ca="1">_xlfn.TEXTJOIN("", TRUE, IF(ISERR(MID(B1602, ROW(INDIRECT("1"&amp;":"&amp;LEN(B1602))), 1) * 1), MID(B1602, ROW(INDIRECT("1"&amp;":"&amp;LEN(B1602))), 1), ""))</f>
        <v>mwl</v>
      </c>
    </row>
    <row r="1603" spans="1:6">
      <c r="A1603" s="33" t="s">
        <v>131</v>
      </c>
      <c r="B1603" s="33" t="s">
        <v>558</v>
      </c>
      <c r="C1603" s="33">
        <v>8906284.5993563496</v>
      </c>
      <c r="D1603" s="33">
        <v>2218</v>
      </c>
      <c r="F1603" s="33" t="str" cm="1">
        <f t="array" aca="1" ref="F1603" ca="1">_xlfn.TEXTJOIN("", TRUE, IF(ISERR(MID(B1603, ROW(INDIRECT("1"&amp;":"&amp;LEN(B1603))), 1) * 1), MID(B1603, ROW(INDIRECT("1"&amp;":"&amp;LEN(B1603))), 1), ""))</f>
        <v>epg</v>
      </c>
    </row>
    <row r="1604" spans="1:6">
      <c r="A1604" s="33" t="s">
        <v>288</v>
      </c>
      <c r="B1604" s="33" t="s">
        <v>531</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386</v>
      </c>
      <c r="C1605" s="33">
        <v>4274.7699999999732</v>
      </c>
      <c r="D1605" s="33">
        <v>1</v>
      </c>
      <c r="F1605" s="33" t="str" cm="1">
        <f t="array" aca="1" ref="F1605" ca="1">_xlfn.TEXTJOIN("", TRUE, IF(ISERR(MID(B1605, ROW(INDIRECT("1"&amp;":"&amp;LEN(B1605))), 1) * 1), MID(B1605, ROW(INDIRECT("1"&amp;":"&amp;LEN(B1605))), 1), ""))</f>
        <v>ldl</v>
      </c>
    </row>
    <row r="1606" spans="1:6">
      <c r="B1606" s="33" t="s">
        <v>396</v>
      </c>
      <c r="C1606" s="33">
        <v>13272.149999999951</v>
      </c>
      <c r="D1606" s="33">
        <v>11</v>
      </c>
      <c r="F1606" s="33" t="str" cm="1">
        <f t="array" aca="1" ref="F1606" ca="1">_xlfn.TEXTJOIN("", TRUE, IF(ISERR(MID(B1606, ROW(INDIRECT("1"&amp;":"&amp;LEN(B1606))), 1) * 1), MID(B1606, ROW(INDIRECT("1"&amp;":"&amp;LEN(B1606))), 1), ""))</f>
        <v>lga</v>
      </c>
    </row>
    <row r="1607" spans="1:6">
      <c r="A1607" s="33" t="s">
        <v>304</v>
      </c>
      <c r="B1607" s="33" t="s">
        <v>496</v>
      </c>
      <c r="C1607" s="33">
        <v>1145144.2306451609</v>
      </c>
      <c r="D1607" s="33">
        <v>3</v>
      </c>
      <c r="F1607" s="33" t="str" cm="1">
        <f t="array" aca="1" ref="F1607" ca="1">_xlfn.TEXTJOIN("", TRUE, IF(ISERR(MID(B1607, ROW(INDIRECT("1"&amp;":"&amp;LEN(B1607))), 1) * 1), MID(B1607, ROW(INDIRECT("1"&amp;":"&amp;LEN(B1607))), 1), ""))</f>
        <v>wo</v>
      </c>
    </row>
    <row r="1608" spans="1:6">
      <c r="A1608" s="33" t="s">
        <v>304</v>
      </c>
      <c r="B1608" s="33" t="s">
        <v>297</v>
      </c>
      <c r="C1608" s="33">
        <v>755365.47</v>
      </c>
      <c r="D1608" s="33">
        <v>1</v>
      </c>
      <c r="F1608" s="33" t="str" cm="1">
        <f t="array" aca="1" ref="F1608" ca="1">_xlfn.TEXTJOIN("", TRUE, IF(ISERR(MID(B1608, ROW(INDIRECT("1"&amp;":"&amp;LEN(B1608))), 1) * 1), MID(B1608, ROW(INDIRECT("1"&amp;":"&amp;LEN(B1608))), 1), ""))</f>
        <v>bdl</v>
      </c>
    </row>
    <row r="1609" spans="1:6">
      <c r="A1609" s="33" t="s">
        <v>135</v>
      </c>
      <c r="B1609" s="33" t="s">
        <v>411</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432</v>
      </c>
      <c r="C1610" s="33">
        <v>20573594.802540392</v>
      </c>
      <c r="D1610" s="33">
        <v>3065</v>
      </c>
      <c r="F1610" s="33" t="str" cm="1">
        <f t="array" aca="1" ref="F1610" ca="1">_xlfn.TEXTJOIN("", TRUE, IF(ISERR(MID(B1610, ROW(INDIRECT("1"&amp;":"&amp;LEN(B1610))), 1) * 1), MID(B1610, ROW(INDIRECT("1"&amp;":"&amp;LEN(B1610))), 1), ""))</f>
        <v>ofr</v>
      </c>
    </row>
    <row r="1611" spans="1:6">
      <c r="A1611" s="33" t="s">
        <v>304</v>
      </c>
      <c r="B1611" s="33" t="s">
        <v>389</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549</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289</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292</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316</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380</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314</v>
      </c>
      <c r="C1617" s="33">
        <v>8005013.2599999979</v>
      </c>
      <c r="D1617" s="33">
        <v>78</v>
      </c>
      <c r="F1617" s="33" t="str" cm="1">
        <f t="array" aca="1" ref="F1617" ca="1">_xlfn.TEXTJOIN("", TRUE, IF(ISERR(MID(B1617, ROW(INDIRECT("1"&amp;":"&amp;LEN(B1617))), 1) * 1), MID(B1617, ROW(INDIRECT("1"&amp;":"&amp;LEN(B1617))), 1), ""))</f>
        <v>mfa</v>
      </c>
    </row>
    <row r="1618" spans="1:6">
      <c r="B1618" s="33" t="s">
        <v>465</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446</v>
      </c>
      <c r="C1619" s="33">
        <v>1793714.2599999991</v>
      </c>
      <c r="D1619" s="33">
        <v>36</v>
      </c>
      <c r="F1619" s="33" t="str" cm="1">
        <f t="array" aca="1" ref="F1619" ca="1">_xlfn.TEXTJOIN("", TRUE, IF(ISERR(MID(B1619, ROW(INDIRECT("1"&amp;":"&amp;LEN(B1619))), 1) * 1), MID(B1619, ROW(INDIRECT("1"&amp;":"&amp;LEN(B1619))), 1), ""))</f>
        <v>mfa</v>
      </c>
    </row>
    <row r="1620" spans="1:6">
      <c r="A1620" s="33" t="s">
        <v>304</v>
      </c>
      <c r="B1620" s="33" t="s">
        <v>590</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315</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396</v>
      </c>
      <c r="C1622" s="33">
        <v>4550189.1064515971</v>
      </c>
      <c r="D1622" s="33">
        <v>436</v>
      </c>
      <c r="F1622" s="33" t="str" cm="1">
        <f t="array" aca="1" ref="F1622" ca="1">_xlfn.TEXTJOIN("", TRUE, IF(ISERR(MID(B1622, ROW(INDIRECT("1"&amp;":"&amp;LEN(B1622))), 1) * 1), MID(B1622, ROW(INDIRECT("1"&amp;":"&amp;LEN(B1622))), 1), ""))</f>
        <v>lga</v>
      </c>
    </row>
    <row r="1623" spans="1:6">
      <c r="B1623" s="33" t="s">
        <v>468</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401</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298</v>
      </c>
      <c r="C1625" s="33">
        <v>10997106.911392581</v>
      </c>
      <c r="D1625" s="33">
        <v>1697</v>
      </c>
      <c r="F1625" s="33" t="str" cm="1">
        <f t="array" aca="1" ref="F1625" ca="1">_xlfn.TEXTJOIN("", TRUE, IF(ISERR(MID(B1625, ROW(INDIRECT("1"&amp;":"&amp;LEN(B1625))), 1) * 1), MID(B1625, ROW(INDIRECT("1"&amp;":"&amp;LEN(B1625))), 1), ""))</f>
        <v>smr</v>
      </c>
    </row>
    <row r="1626" spans="1:6">
      <c r="B1626" s="33" t="s">
        <v>527</v>
      </c>
      <c r="C1626" s="33">
        <v>194183.33581818151</v>
      </c>
      <c r="D1626" s="33">
        <v>102</v>
      </c>
      <c r="F1626" s="33" t="str" cm="1">
        <f t="array" aca="1" ref="F1626" ca="1">_xlfn.TEXTJOIN("", TRUE, IF(ISERR(MID(B1626, ROW(INDIRECT("1"&amp;":"&amp;LEN(B1626))), 1) * 1), MID(B1626, ROW(INDIRECT("1"&amp;":"&amp;LEN(B1626))), 1), ""))</f>
        <v>epg</v>
      </c>
    </row>
    <row r="1627" spans="1:6">
      <c r="B1627" s="33" t="s">
        <v>400</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380</v>
      </c>
      <c r="C1628" s="33">
        <v>10032.089999999949</v>
      </c>
      <c r="D1628" s="33">
        <v>2</v>
      </c>
      <c r="F1628" s="33" t="str" cm="1">
        <f t="array" aca="1" ref="F1628" ca="1">_xlfn.TEXTJOIN("", TRUE, IF(ISERR(MID(B1628, ROW(INDIRECT("1"&amp;":"&amp;LEN(B1628))), 1) * 1), MID(B1628, ROW(INDIRECT("1"&amp;":"&amp;LEN(B1628))), 1), ""))</f>
        <v>drn</v>
      </c>
    </row>
    <row r="1629" spans="1:6">
      <c r="B1629" s="33" t="s">
        <v>485</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371</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633</v>
      </c>
      <c r="C1631" s="33">
        <v>14451.80999999993</v>
      </c>
      <c r="D1631" s="33">
        <v>2</v>
      </c>
      <c r="F1631" s="33" t="str" cm="1">
        <f t="array" aca="1" ref="F1631" ca="1">_xlfn.TEXTJOIN("", TRUE, IF(ISERR(MID(B1631, ROW(INDIRECT("1"&amp;":"&amp;LEN(B1631))), 1) * 1), MID(B1631, ROW(INDIRECT("1"&amp;":"&amp;LEN(B1631))), 1), ""))</f>
        <v>tgn</v>
      </c>
    </row>
    <row r="1632" spans="1:6">
      <c r="A1632" s="33" t="s">
        <v>288</v>
      </c>
      <c r="B1632" s="33" t="s">
        <v>335</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400</v>
      </c>
      <c r="C1633" s="33">
        <v>238786.59999999969</v>
      </c>
      <c r="D1633" s="33">
        <v>10</v>
      </c>
      <c r="F1633" s="33" t="str" cm="1">
        <f t="array" aca="1" ref="F1633" ca="1">_xlfn.TEXTJOIN("", TRUE, IF(ISERR(MID(B1633, ROW(INDIRECT("1"&amp;":"&amp;LEN(B1633))), 1) * 1), MID(B1633, ROW(INDIRECT("1"&amp;":"&amp;LEN(B1633))), 1), ""))</f>
        <v>brt</v>
      </c>
    </row>
    <row r="1634" spans="1:6">
      <c r="B1634" s="33" t="s">
        <v>535</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570</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398</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285</v>
      </c>
      <c r="C1637" s="33">
        <v>3982632.29</v>
      </c>
      <c r="D1637" s="33">
        <v>3</v>
      </c>
      <c r="F1637" s="33" t="str" cm="1">
        <f t="array" aca="1" ref="F1637" ca="1">_xlfn.TEXTJOIN("", TRUE, IF(ISERR(MID(B1637, ROW(INDIRECT("1"&amp;":"&amp;LEN(B1637))), 1) * 1), MID(B1637, ROW(INDIRECT("1"&amp;":"&amp;LEN(B1637))), 1), ""))</f>
        <v>bra</v>
      </c>
    </row>
    <row r="1638" spans="1:6">
      <c r="A1638" s="33" t="s">
        <v>135</v>
      </c>
      <c r="B1638" s="33" t="s">
        <v>287</v>
      </c>
      <c r="C1638" s="33">
        <v>184139.3993548383</v>
      </c>
      <c r="D1638" s="33">
        <v>13</v>
      </c>
      <c r="F1638" s="33" t="str" cm="1">
        <f t="array" aca="1" ref="F1638" ca="1">_xlfn.TEXTJOIN("", TRUE, IF(ISERR(MID(B1638, ROW(INDIRECT("1"&amp;":"&amp;LEN(B1638))), 1) * 1), MID(B1638, ROW(INDIRECT("1"&amp;":"&amp;LEN(B1638))), 1), ""))</f>
        <v>phi</v>
      </c>
    </row>
    <row r="1639" spans="1:6">
      <c r="B1639" s="33" t="s">
        <v>460</v>
      </c>
      <c r="C1639" s="33">
        <v>8609.4372727272312</v>
      </c>
      <c r="D1639" s="33">
        <v>14</v>
      </c>
      <c r="F1639" s="33" t="str" cm="1">
        <f t="array" aca="1" ref="F1639" ca="1">_xlfn.TEXTJOIN("", TRUE, IF(ISERR(MID(B1639, ROW(INDIRECT("1"&amp;":"&amp;LEN(B1639))), 1) * 1), MID(B1639, ROW(INDIRECT("1"&amp;":"&amp;LEN(B1639))), 1), ""))</f>
        <v>hpk</v>
      </c>
    </row>
    <row r="1640" spans="1:6">
      <c r="A1640" s="33" t="s">
        <v>288</v>
      </c>
      <c r="B1640" s="33" t="s">
        <v>622</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409</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292</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433</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329</v>
      </c>
      <c r="C1644" s="33">
        <v>23168272.43031913</v>
      </c>
      <c r="D1644" s="33">
        <v>498</v>
      </c>
      <c r="F1644" s="33" t="str" cm="1">
        <f t="array" aca="1" ref="F1644" ca="1">_xlfn.TEXTJOIN("", TRUE, IF(ISERR(MID(B1644, ROW(INDIRECT("1"&amp;":"&amp;LEN(B1644))), 1) * 1), MID(B1644, ROW(INDIRECT("1"&amp;":"&amp;LEN(B1644))), 1), ""))</f>
        <v>wt</v>
      </c>
    </row>
    <row r="1645" spans="1:6">
      <c r="B1645" s="33" t="s">
        <v>546</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429</v>
      </c>
      <c r="C1646" s="33">
        <v>1157212.0401748079</v>
      </c>
      <c r="D1646" s="33">
        <v>52</v>
      </c>
      <c r="F1646" s="33" t="str" cm="1">
        <f t="array" aca="1" ref="F1646" ca="1">_xlfn.TEXTJOIN("", TRUE, IF(ISERR(MID(B1646, ROW(INDIRECT("1"&amp;":"&amp;LEN(B1646))), 1) * 1), MID(B1646, ROW(INDIRECT("1"&amp;":"&amp;LEN(B1646))), 1), ""))</f>
        <v>mdg</v>
      </c>
    </row>
    <row r="1647" spans="1:6">
      <c r="A1647" s="33" t="s">
        <v>288</v>
      </c>
      <c r="B1647" s="33" t="s">
        <v>592</v>
      </c>
      <c r="C1647" s="33">
        <v>64055.269999999247</v>
      </c>
      <c r="D1647" s="33">
        <v>25</v>
      </c>
      <c r="F1647" s="33" t="str" cm="1">
        <f t="array" aca="1" ref="F1647" ca="1">_xlfn.TEXTJOIN("", TRUE, IF(ISERR(MID(B1647, ROW(INDIRECT("1"&amp;":"&amp;LEN(B1647))), 1) * 1), MID(B1647, ROW(INDIRECT("1"&amp;":"&amp;LEN(B1647))), 1), ""))</f>
        <v>wt</v>
      </c>
    </row>
    <row r="1648" spans="1:6">
      <c r="A1648" s="33" t="s">
        <v>288</v>
      </c>
      <c r="B1648" s="33" t="s">
        <v>620</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339</v>
      </c>
      <c r="C1649" s="33">
        <v>4904566.2339201458</v>
      </c>
      <c r="D1649" s="33">
        <v>176</v>
      </c>
      <c r="F1649" s="33" t="str" cm="1">
        <f t="array" aca="1" ref="F1649" ca="1">_xlfn.TEXTJOIN("", TRUE, IF(ISERR(MID(B1649, ROW(INDIRECT("1"&amp;":"&amp;LEN(B1649))), 1) * 1), MID(B1649, ROW(INDIRECT("1"&amp;":"&amp;LEN(B1649))), 1), ""))</f>
        <v>bge</v>
      </c>
    </row>
    <row r="1650" spans="1:6">
      <c r="A1650" s="33" t="s">
        <v>288</v>
      </c>
      <c r="B1650" s="33" t="s">
        <v>393</v>
      </c>
      <c r="C1650" s="33">
        <v>17942.689999999671</v>
      </c>
      <c r="D1650" s="33">
        <v>11</v>
      </c>
      <c r="F1650" s="33" t="str" cm="1">
        <f t="array" aca="1" ref="F1650" ca="1">_xlfn.TEXTJOIN("", TRUE, IF(ISERR(MID(B1650, ROW(INDIRECT("1"&amp;":"&amp;LEN(B1650))), 1) * 1), MID(B1650, ROW(INDIRECT("1"&amp;":"&amp;LEN(B1650))), 1), ""))</f>
        <v>smg</v>
      </c>
    </row>
    <row r="1651" spans="1:6">
      <c r="B1651" s="33" t="s">
        <v>483</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305</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629</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345</v>
      </c>
      <c r="C1654" s="33">
        <v>3390681.639875026</v>
      </c>
      <c r="D1654" s="33">
        <v>175</v>
      </c>
      <c r="F1654" s="33" t="str" cm="1">
        <f t="array" aca="1" ref="F1654" ca="1">_xlfn.TEXTJOIN("", TRUE, IF(ISERR(MID(B1654, ROW(INDIRECT("1"&amp;":"&amp;LEN(B1654))), 1) * 1), MID(B1654, ROW(INDIRECT("1"&amp;":"&amp;LEN(B1654))), 1), ""))</f>
        <v>nla</v>
      </c>
    </row>
    <row r="1655" spans="1:6">
      <c r="A1655" s="33" t="s">
        <v>288</v>
      </c>
      <c r="B1655" s="33" t="s">
        <v>342</v>
      </c>
      <c r="C1655" s="33">
        <v>44439.839999999647</v>
      </c>
      <c r="D1655" s="33">
        <v>9</v>
      </c>
      <c r="F1655" s="33" t="str" cm="1">
        <f t="array" aca="1" ref="F1655" ca="1">_xlfn.TEXTJOIN("", TRUE, IF(ISERR(MID(B1655, ROW(INDIRECT("1"&amp;":"&amp;LEN(B1655))), 1) * 1), MID(B1655, ROW(INDIRECT("1"&amp;":"&amp;LEN(B1655))), 1), ""))</f>
        <v>lyd</v>
      </c>
    </row>
    <row r="1656" spans="1:6">
      <c r="B1656" s="33" t="s">
        <v>481</v>
      </c>
      <c r="C1656" s="33">
        <v>289385.54128931381</v>
      </c>
      <c r="D1656" s="33">
        <v>85</v>
      </c>
      <c r="F1656" s="33" t="str" cm="1">
        <f t="array" aca="1" ref="F1656" ca="1">_xlfn.TEXTJOIN("", TRUE, IF(ISERR(MID(B1656, ROW(INDIRECT("1"&amp;":"&amp;LEN(B1656))), 1) * 1), MID(B1656, ROW(INDIRECT("1"&amp;":"&amp;LEN(B1656))), 1), ""))</f>
        <v>cln</v>
      </c>
    </row>
    <row r="1657" spans="1:6">
      <c r="A1657" s="33" t="s">
        <v>288</v>
      </c>
      <c r="B1657" s="33" t="s">
        <v>476</v>
      </c>
      <c r="C1657" s="33">
        <v>53769.099999999184</v>
      </c>
      <c r="D1657" s="33">
        <v>26</v>
      </c>
      <c r="F1657" s="33" t="str" cm="1">
        <f t="array" aca="1" ref="F1657" ca="1">_xlfn.TEXTJOIN("", TRUE, IF(ISERR(MID(B1657, ROW(INDIRECT("1"&amp;":"&amp;LEN(B1657))), 1) * 1), MID(B1657, ROW(INDIRECT("1"&amp;":"&amp;LEN(B1657))), 1), ""))</f>
        <v>cpk</v>
      </c>
    </row>
    <row r="1658" spans="1:6">
      <c r="B1658" s="33" t="s">
        <v>322</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397</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566</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618</v>
      </c>
      <c r="C1661" s="33">
        <v>21195116.397307701</v>
      </c>
      <c r="D1661" s="33">
        <v>2454</v>
      </c>
      <c r="F1661" s="33" t="str" cm="1">
        <f t="array" aca="1" ref="F1661" ca="1">_xlfn.TEXTJOIN("", TRUE, IF(ISERR(MID(B1661, ROW(INDIRECT("1"&amp;":"&amp;LEN(B1661))), 1) * 1), MID(B1661, ROW(INDIRECT("1"&amp;":"&amp;LEN(B1661))), 1), ""))</f>
        <v>rwn</v>
      </c>
    </row>
    <row r="1662" spans="1:6">
      <c r="B1662" s="33" t="s">
        <v>557</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520</v>
      </c>
      <c r="C1663" s="33">
        <v>1615230.05</v>
      </c>
      <c r="D1663" s="33">
        <v>4</v>
      </c>
      <c r="F1663" s="33" t="str" cm="1">
        <f t="array" aca="1" ref="F1663" ca="1">_xlfn.TEXTJOIN("", TRUE, IF(ISERR(MID(B1663, ROW(INDIRECT("1"&amp;":"&amp;LEN(B1663))), 1) * 1), MID(B1663, ROW(INDIRECT("1"&amp;":"&amp;LEN(B1663))), 1), ""))</f>
        <v>epg</v>
      </c>
    </row>
    <row r="1664" spans="1:6">
      <c r="B1664" s="33" t="s">
        <v>339</v>
      </c>
      <c r="C1664" s="33">
        <v>30837.693010033279</v>
      </c>
      <c r="D1664" s="33">
        <v>28</v>
      </c>
      <c r="F1664" s="33" t="str" cm="1">
        <f t="array" aca="1" ref="F1664" ca="1">_xlfn.TEXTJOIN("", TRUE, IF(ISERR(MID(B1664, ROW(INDIRECT("1"&amp;":"&amp;LEN(B1664))), 1) * 1), MID(B1664, ROW(INDIRECT("1"&amp;":"&amp;LEN(B1664))), 1), ""))</f>
        <v>bge</v>
      </c>
    </row>
    <row r="1665" spans="1:6">
      <c r="A1665" s="33" t="s">
        <v>288</v>
      </c>
      <c r="B1665" s="33" t="s">
        <v>624</v>
      </c>
      <c r="C1665" s="33">
        <v>70291.969999999099</v>
      </c>
      <c r="D1665" s="33">
        <v>25</v>
      </c>
      <c r="F1665" s="33" t="str" cm="1">
        <f t="array" aca="1" ref="F1665" ca="1">_xlfn.TEXTJOIN("", TRUE, IF(ISERR(MID(B1665, ROW(INDIRECT("1"&amp;":"&amp;LEN(B1665))), 1) * 1), MID(B1665, ROW(INDIRECT("1"&amp;":"&amp;LEN(B1665))), 1), ""))</f>
        <v>bdl</v>
      </c>
    </row>
    <row r="1666" spans="1:6">
      <c r="A1666" s="33" t="s">
        <v>288</v>
      </c>
      <c r="B1666" s="33" t="s">
        <v>458</v>
      </c>
      <c r="C1666" s="33">
        <v>30258.729999999639</v>
      </c>
      <c r="D1666" s="33">
        <v>11</v>
      </c>
      <c r="F1666" s="33" t="str" cm="1">
        <f t="array" aca="1" ref="F1666" ca="1">_xlfn.TEXTJOIN("", TRUE, IF(ISERR(MID(B1666, ROW(INDIRECT("1"&amp;":"&amp;LEN(B1666))), 1) * 1), MID(B1666, ROW(INDIRECT("1"&amp;":"&amp;LEN(B1666))), 1), ""))</f>
        <v>ofr</v>
      </c>
    </row>
    <row r="1667" spans="1:6">
      <c r="B1667" s="33" t="s">
        <v>560</v>
      </c>
      <c r="C1667" s="33">
        <v>25230.209354838611</v>
      </c>
      <c r="D1667" s="33">
        <v>21</v>
      </c>
      <c r="F1667" s="33" t="str" cm="1">
        <f t="array" aca="1" ref="F1667" ca="1">_xlfn.TEXTJOIN("", TRUE, IF(ISERR(MID(B1667, ROW(INDIRECT("1"&amp;":"&amp;LEN(B1667))), 1) * 1), MID(B1667, ROW(INDIRECT("1"&amp;":"&amp;LEN(B1667))), 1), ""))</f>
        <v>klk</v>
      </c>
    </row>
    <row r="1668" spans="1:6">
      <c r="A1668" s="33" t="s">
        <v>288</v>
      </c>
      <c r="B1668" s="33" t="s">
        <v>600</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594</v>
      </c>
      <c r="C1669" s="33">
        <v>5461052.6826666612</v>
      </c>
      <c r="D1669" s="33">
        <v>195</v>
      </c>
      <c r="F1669" s="33" t="str" cm="1">
        <f t="array" aca="1" ref="F1669" ca="1">_xlfn.TEXTJOIN("", TRUE, IF(ISERR(MID(B1669, ROW(INDIRECT("1"&amp;":"&amp;LEN(B1669))), 1) * 1), MID(B1669, ROW(INDIRECT("1"&amp;":"&amp;LEN(B1669))), 1), ""))</f>
        <v>wgi</v>
      </c>
    </row>
    <row r="1670" spans="1:6">
      <c r="A1670" s="33" t="s">
        <v>288</v>
      </c>
      <c r="B1670" s="33" t="s">
        <v>362</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306</v>
      </c>
      <c r="C1671" s="33">
        <v>3394433.443298968</v>
      </c>
      <c r="D1671" s="33">
        <v>42</v>
      </c>
      <c r="F1671" s="33" t="str" cm="1">
        <f t="array" aca="1" ref="F1671" ca="1">_xlfn.TEXTJOIN("", TRUE, IF(ISERR(MID(B1671, ROW(INDIRECT("1"&amp;":"&amp;LEN(B1671))), 1) * 1), MID(B1671, ROW(INDIRECT("1"&amp;":"&amp;LEN(B1671))), 1), ""))</f>
        <v>bra</v>
      </c>
    </row>
    <row r="1672" spans="1:6">
      <c r="B1672" s="33" t="s">
        <v>359</v>
      </c>
      <c r="C1672" s="33">
        <v>4138.7999999999947</v>
      </c>
      <c r="D1672" s="33">
        <v>1</v>
      </c>
      <c r="F1672" s="33" t="str" cm="1">
        <f t="array" aca="1" ref="F1672" ca="1">_xlfn.TEXTJOIN("", TRUE, IF(ISERR(MID(B1672, ROW(INDIRECT("1"&amp;":"&amp;LEN(B1672))), 1) * 1), MID(B1672, ROW(INDIRECT("1"&amp;":"&amp;LEN(B1672))), 1), ""))</f>
        <v>wo</v>
      </c>
    </row>
    <row r="1673" spans="1:6">
      <c r="A1673" s="33" t="s">
        <v>288</v>
      </c>
      <c r="B1673" s="33" t="s">
        <v>385</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416</v>
      </c>
      <c r="C1674" s="33">
        <v>1468879.69</v>
      </c>
      <c r="D1674" s="33">
        <v>10</v>
      </c>
      <c r="F1674" s="33" t="str" cm="1">
        <f t="array" aca="1" ref="F1674" ca="1">_xlfn.TEXTJOIN("", TRUE, IF(ISERR(MID(B1674, ROW(INDIRECT("1"&amp;":"&amp;LEN(B1674))), 1) * 1), MID(B1674, ROW(INDIRECT("1"&amp;":"&amp;LEN(B1674))), 1), ""))</f>
        <v>ldl</v>
      </c>
    </row>
    <row r="1675" spans="1:6">
      <c r="A1675" s="33" t="s">
        <v>131</v>
      </c>
      <c r="B1675" s="33" t="s">
        <v>507</v>
      </c>
      <c r="C1675" s="33">
        <v>8481569.425235128</v>
      </c>
      <c r="D1675" s="33">
        <v>1750</v>
      </c>
      <c r="F1675" s="33" t="str" cm="1">
        <f t="array" aca="1" ref="F1675" ca="1">_xlfn.TEXTJOIN("", TRUE, IF(ISERR(MID(B1675, ROW(INDIRECT("1"&amp;":"&amp;LEN(B1675))), 1) * 1), MID(B1675, ROW(INDIRECT("1"&amp;":"&amp;LEN(B1675))), 1), ""))</f>
        <v>msd</v>
      </c>
    </row>
    <row r="1676" spans="1:6">
      <c r="A1676" s="33" t="s">
        <v>288</v>
      </c>
      <c r="B1676" s="33" t="s">
        <v>442</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341</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578</v>
      </c>
      <c r="C1678" s="33">
        <v>29483.40999999976</v>
      </c>
      <c r="D1678" s="33">
        <v>8</v>
      </c>
      <c r="F1678" s="33" t="str" cm="1">
        <f t="array" aca="1" ref="F1678" ca="1">_xlfn.TEXTJOIN("", TRUE, IF(ISERR(MID(B1678, ROW(INDIRECT("1"&amp;":"&amp;LEN(B1678))), 1) * 1), MID(B1678, ROW(INDIRECT("1"&amp;":"&amp;LEN(B1678))), 1), ""))</f>
        <v>hpk</v>
      </c>
    </row>
    <row r="1679" spans="1:6">
      <c r="A1679" s="33" t="s">
        <v>288</v>
      </c>
      <c r="B1679" s="33" t="s">
        <v>605</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457</v>
      </c>
      <c r="C1680" s="33">
        <v>10532525.145666661</v>
      </c>
      <c r="D1680" s="33">
        <v>139</v>
      </c>
      <c r="F1680" s="33" t="str" cm="1">
        <f t="array" aca="1" ref="F1680" ca="1">_xlfn.TEXTJOIN("", TRUE, IF(ISERR(MID(B1680, ROW(INDIRECT("1"&amp;":"&amp;LEN(B1680))), 1) * 1), MID(B1680, ROW(INDIRECT("1"&amp;":"&amp;LEN(B1680))), 1), ""))</f>
        <v>wo</v>
      </c>
    </row>
    <row r="1681" spans="1:6">
      <c r="B1681" s="33" t="s">
        <v>360</v>
      </c>
      <c r="C1681" s="33">
        <v>38182.039999999753</v>
      </c>
      <c r="D1681" s="33">
        <v>53</v>
      </c>
      <c r="F1681" s="33" t="str" cm="1">
        <f t="array" aca="1" ref="F1681" ca="1">_xlfn.TEXTJOIN("", TRUE, IF(ISERR(MID(B1681, ROW(INDIRECT("1"&amp;":"&amp;LEN(B1681))), 1) * 1), MID(B1681, ROW(INDIRECT("1"&amp;":"&amp;LEN(B1681))), 1), ""))</f>
        <v>wgl</v>
      </c>
    </row>
    <row r="1682" spans="1:6">
      <c r="B1682" s="33" t="s">
        <v>580</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307</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461</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394</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455</v>
      </c>
      <c r="C1686" s="33">
        <v>4495186.893975094</v>
      </c>
      <c r="D1686" s="33">
        <v>197</v>
      </c>
      <c r="F1686" s="33" t="str" cm="1">
        <f t="array" aca="1" ref="F1686" ca="1">_xlfn.TEXTJOIN("", TRUE, IF(ISERR(MID(B1686, ROW(INDIRECT("1"&amp;":"&amp;LEN(B1686))), 1) * 1), MID(B1686, ROW(INDIRECT("1"&amp;":"&amp;LEN(B1686))), 1), ""))</f>
        <v>bdl</v>
      </c>
    </row>
    <row r="1687" spans="1:6">
      <c r="B1687" s="33" t="s">
        <v>569</v>
      </c>
      <c r="C1687" s="33">
        <v>12482.88782608691</v>
      </c>
      <c r="D1687" s="33">
        <v>14</v>
      </c>
      <c r="F1687" s="33" t="str" cm="1">
        <f t="array" aca="1" ref="F1687" ca="1">_xlfn.TEXTJOIN("", TRUE, IF(ISERR(MID(B1687, ROW(INDIRECT("1"&amp;":"&amp;LEN(B1687))), 1) * 1), MID(B1687, ROW(INDIRECT("1"&amp;":"&amp;LEN(B1687))), 1), ""))</f>
        <v>bwn</v>
      </c>
    </row>
    <row r="1688" spans="1:6">
      <c r="A1688" s="33" t="s">
        <v>288</v>
      </c>
      <c r="B1688" s="33" t="s">
        <v>373</v>
      </c>
      <c r="C1688" s="33">
        <v>40552.609999999389</v>
      </c>
      <c r="D1688" s="33">
        <v>16</v>
      </c>
      <c r="F1688" s="33" t="str" cm="1">
        <f t="array" aca="1" ref="F1688" ca="1">_xlfn.TEXTJOIN("", TRUE, IF(ISERR(MID(B1688, ROW(INDIRECT("1"&amp;":"&amp;LEN(B1688))), 1) * 1), MID(B1688, ROW(INDIRECT("1"&amp;":"&amp;LEN(B1688))), 1), ""))</f>
        <v>wn</v>
      </c>
    </row>
    <row r="1689" spans="1:6">
      <c r="A1689" s="33" t="s">
        <v>288</v>
      </c>
      <c r="B1689" s="33" t="s">
        <v>346</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561</v>
      </c>
      <c r="C1690" s="33">
        <v>4499194.0325778713</v>
      </c>
      <c r="D1690" s="33">
        <v>50</v>
      </c>
      <c r="F1690" s="33" t="str" cm="1">
        <f t="array" aca="1" ref="F1690" ca="1">_xlfn.TEXTJOIN("", TRUE, IF(ISERR(MID(B1690, ROW(INDIRECT("1"&amp;":"&amp;LEN(B1690))), 1) * 1), MID(B1690, ROW(INDIRECT("1"&amp;":"&amp;LEN(B1690))), 1), ""))</f>
        <v>mwl</v>
      </c>
    </row>
    <row r="1691" spans="1:6">
      <c r="B1691" s="33" t="s">
        <v>595</v>
      </c>
      <c r="C1691" s="33">
        <v>36833.862629588293</v>
      </c>
      <c r="D1691" s="33">
        <v>36</v>
      </c>
      <c r="F1691" s="33" t="str" cm="1">
        <f t="array" aca="1" ref="F1691" ca="1">_xlfn.TEXTJOIN("", TRUE, IF(ISERR(MID(B1691, ROW(INDIRECT("1"&amp;":"&amp;LEN(B1691))), 1) * 1), MID(B1691, ROW(INDIRECT("1"&amp;":"&amp;LEN(B1691))), 1), ""))</f>
        <v>wots</v>
      </c>
    </row>
    <row r="1692" spans="1:6">
      <c r="A1692" s="33" t="s">
        <v>288</v>
      </c>
      <c r="B1692" s="33" t="s">
        <v>323</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378</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450</v>
      </c>
      <c r="C1694" s="33">
        <v>146611.13999999929</v>
      </c>
      <c r="D1694" s="33">
        <v>18</v>
      </c>
      <c r="F1694" s="33" t="str" cm="1">
        <f t="array" aca="1" ref="F1694" ca="1">_xlfn.TEXTJOIN("", TRUE, IF(ISERR(MID(B1694, ROW(INDIRECT("1"&amp;":"&amp;LEN(B1694))), 1) * 1), MID(B1694, ROW(INDIRECT("1"&amp;":"&amp;LEN(B1694))), 1), ""))</f>
        <v>lyd</v>
      </c>
    </row>
    <row r="1695" spans="1:6">
      <c r="A1695" s="33" t="s">
        <v>288</v>
      </c>
      <c r="B1695" s="33" t="s">
        <v>559</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482</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385</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542</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500</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367</v>
      </c>
      <c r="C1700" s="33">
        <v>1853426.4390622091</v>
      </c>
      <c r="D1700" s="33">
        <v>89</v>
      </c>
      <c r="F1700" s="33" t="str" cm="1">
        <f t="array" aca="1" ref="F1700" ca="1">_xlfn.TEXTJOIN("", TRUE, IF(ISERR(MID(B1700, ROW(INDIRECT("1"&amp;":"&amp;LEN(B1700))), 1) * 1), MID(B1700, ROW(INDIRECT("1"&amp;":"&amp;LEN(B1700))), 1), ""))</f>
        <v>mby</v>
      </c>
    </row>
    <row r="1701" spans="1:6">
      <c r="A1701" s="33" t="s">
        <v>288</v>
      </c>
      <c r="B1701" s="33" t="s">
        <v>633</v>
      </c>
      <c r="C1701" s="33">
        <v>111938.0599999987</v>
      </c>
      <c r="D1701" s="33">
        <v>34</v>
      </c>
      <c r="F1701" s="33" t="str" cm="1">
        <f t="array" aca="1" ref="F1701" ca="1">_xlfn.TEXTJOIN("", TRUE, IF(ISERR(MID(B1701, ROW(INDIRECT("1"&amp;":"&amp;LEN(B1701))), 1) * 1), MID(B1701, ROW(INDIRECT("1"&amp;":"&amp;LEN(B1701))), 1), ""))</f>
        <v>tgn</v>
      </c>
    </row>
    <row r="1702" spans="1:6">
      <c r="A1702" s="33" t="s">
        <v>288</v>
      </c>
      <c r="B1702" s="33" t="s">
        <v>365</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390</v>
      </c>
      <c r="C1703" s="33">
        <v>1405424.52</v>
      </c>
      <c r="D1703" s="33">
        <v>3</v>
      </c>
      <c r="F1703" s="33" t="str" cm="1">
        <f t="array" aca="1" ref="F1703" ca="1">_xlfn.TEXTJOIN("", TRUE, IF(ISERR(MID(B1703, ROW(INDIRECT("1"&amp;":"&amp;LEN(B1703))), 1) * 1), MID(B1703, ROW(INDIRECT("1"&amp;":"&amp;LEN(B1703))), 1), ""))</f>
        <v>epg</v>
      </c>
    </row>
    <row r="1704" spans="1:6">
      <c r="B1704" s="33" t="s">
        <v>514</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535</v>
      </c>
      <c r="C1705" s="33">
        <v>3213282.748999998</v>
      </c>
      <c r="D1705" s="33">
        <v>85</v>
      </c>
      <c r="F1705" s="33" t="str" cm="1">
        <f t="array" aca="1" ref="F1705" ca="1">_xlfn.TEXTJOIN("", TRUE, IF(ISERR(MID(B1705, ROW(INDIRECT("1"&amp;":"&amp;LEN(B1705))), 1) * 1), MID(B1705, ROW(INDIRECT("1"&amp;":"&amp;LEN(B1705))), 1), ""))</f>
        <v>llg</v>
      </c>
    </row>
    <row r="1706" spans="1:6">
      <c r="A1706" s="33" t="s">
        <v>304</v>
      </c>
      <c r="B1706" s="33" t="s">
        <v>326</v>
      </c>
      <c r="C1706" s="33">
        <v>1936572.72</v>
      </c>
      <c r="D1706" s="33">
        <v>3</v>
      </c>
      <c r="F1706" s="33" t="str" cm="1">
        <f t="array" aca="1" ref="F1706" ca="1">_xlfn.TEXTJOIN("", TRUE, IF(ISERR(MID(B1706, ROW(INDIRECT("1"&amp;":"&amp;LEN(B1706))), 1) * 1), MID(B1706, ROW(INDIRECT("1"&amp;":"&amp;LEN(B1706))), 1), ""))</f>
        <v>rwn</v>
      </c>
    </row>
    <row r="1707" spans="1:6">
      <c r="A1707" s="33" t="s">
        <v>135</v>
      </c>
      <c r="B1707" s="33" t="s">
        <v>299</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584</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448</v>
      </c>
      <c r="C1709" s="33">
        <v>129164.7459999999</v>
      </c>
      <c r="D1709" s="33">
        <v>4</v>
      </c>
      <c r="F1709" s="33" t="str" cm="1">
        <f t="array" aca="1" ref="F1709" ca="1">_xlfn.TEXTJOIN("", TRUE, IF(ISERR(MID(B1709, ROW(INDIRECT("1"&amp;":"&amp;LEN(B1709))), 1) * 1), MID(B1709, ROW(INDIRECT("1"&amp;":"&amp;LEN(B1709))), 1), ""))</f>
        <v>cf</v>
      </c>
    </row>
    <row r="1710" spans="1:6">
      <c r="B1710" s="33" t="s">
        <v>589</v>
      </c>
      <c r="C1710" s="33">
        <v>126134.03670628169</v>
      </c>
      <c r="D1710" s="33">
        <v>24</v>
      </c>
      <c r="F1710" s="33" t="str" cm="1">
        <f t="array" aca="1" ref="F1710" ca="1">_xlfn.TEXTJOIN("", TRUE, IF(ISERR(MID(B1710, ROW(INDIRECT("1"&amp;":"&amp;LEN(B1710))), 1) * 1), MID(B1710, ROW(INDIRECT("1"&amp;":"&amp;LEN(B1710))), 1), ""))</f>
        <v>ruba</v>
      </c>
    </row>
    <row r="1711" spans="1:6">
      <c r="B1711" s="33" t="s">
        <v>506</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340</v>
      </c>
      <c r="C1712" s="33">
        <v>382389.89678571332</v>
      </c>
      <c r="D1712" s="33">
        <v>32</v>
      </c>
      <c r="F1712" s="33" t="str" cm="1">
        <f t="array" aca="1" ref="F1712" ca="1">_xlfn.TEXTJOIN("", TRUE, IF(ISERR(MID(B1712, ROW(INDIRECT("1"&amp;":"&amp;LEN(B1712))), 1) * 1), MID(B1712, ROW(INDIRECT("1"&amp;":"&amp;LEN(B1712))), 1), ""))</f>
        <v>elm</v>
      </c>
    </row>
    <row r="1713" spans="1:6">
      <c r="B1713" s="33" t="s">
        <v>469</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370</v>
      </c>
      <c r="C1714" s="33">
        <v>282430.53999999957</v>
      </c>
      <c r="D1714" s="33">
        <v>13</v>
      </c>
      <c r="F1714" s="33" t="str" cm="1">
        <f t="array" aca="1" ref="F1714" ca="1">_xlfn.TEXTJOIN("", TRUE, IF(ISERR(MID(B1714, ROW(INDIRECT("1"&amp;":"&amp;LEN(B1714))), 1) * 1), MID(B1714, ROW(INDIRECT("1"&amp;":"&amp;LEN(B1714))), 1), ""))</f>
        <v>wn</v>
      </c>
    </row>
    <row r="1715" spans="1:6">
      <c r="A1715" s="33" t="s">
        <v>288</v>
      </c>
      <c r="B1715" s="33" t="s">
        <v>580</v>
      </c>
      <c r="C1715" s="33">
        <v>82280.879999998069</v>
      </c>
      <c r="D1715" s="33">
        <v>49</v>
      </c>
      <c r="F1715" s="33" t="str" cm="1">
        <f t="array" aca="1" ref="F1715" ca="1">_xlfn.TEXTJOIN("", TRUE, IF(ISERR(MID(B1715, ROW(INDIRECT("1"&amp;":"&amp;LEN(B1715))), 1) * 1), MID(B1715, ROW(INDIRECT("1"&amp;":"&amp;LEN(B1715))), 1), ""))</f>
        <v>bge</v>
      </c>
    </row>
    <row r="1716" spans="1:6">
      <c r="A1716" s="33" t="s">
        <v>288</v>
      </c>
      <c r="B1716" s="33" t="s">
        <v>597</v>
      </c>
      <c r="C1716" s="33">
        <v>33661.169999999402</v>
      </c>
      <c r="D1716" s="33">
        <v>17</v>
      </c>
      <c r="F1716" s="33" t="str" cm="1">
        <f t="array" aca="1" ref="F1716" ca="1">_xlfn.TEXTJOIN("", TRUE, IF(ISERR(MID(B1716, ROW(INDIRECT("1"&amp;":"&amp;LEN(B1716))), 1) * 1), MID(B1716, ROW(INDIRECT("1"&amp;":"&amp;LEN(B1716))), 1), ""))</f>
        <v>cnr</v>
      </c>
    </row>
    <row r="1717" spans="1:6">
      <c r="A1717" s="33" t="s">
        <v>288</v>
      </c>
      <c r="B1717" s="33" t="s">
        <v>471</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317</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439</v>
      </c>
      <c r="C1719" s="33">
        <v>6896476.1264927499</v>
      </c>
      <c r="D1719" s="33">
        <v>116</v>
      </c>
      <c r="F1719" s="33" t="str" cm="1">
        <f t="array" aca="1" ref="F1719" ca="1">_xlfn.TEXTJOIN("", TRUE, IF(ISERR(MID(B1719, ROW(INDIRECT("1"&amp;":"&amp;LEN(B1719))), 1) * 1), MID(B1719, ROW(INDIRECT("1"&amp;":"&amp;LEN(B1719))), 1), ""))</f>
        <v>nrn</v>
      </c>
    </row>
    <row r="1720" spans="1:6">
      <c r="A1720" s="33" t="s">
        <v>288</v>
      </c>
      <c r="B1720" s="33" t="s">
        <v>589</v>
      </c>
      <c r="C1720" s="33">
        <v>27603.679999999411</v>
      </c>
      <c r="D1720" s="33">
        <v>16</v>
      </c>
      <c r="F1720" s="33" t="str" cm="1">
        <f t="array" aca="1" ref="F1720" ca="1">_xlfn.TEXTJOIN("", TRUE, IF(ISERR(MID(B1720, ROW(INDIRECT("1"&amp;":"&amp;LEN(B1720))), 1) * 1), MID(B1720, ROW(INDIRECT("1"&amp;":"&amp;LEN(B1720))), 1), ""))</f>
        <v>ruba</v>
      </c>
    </row>
    <row r="1721" spans="1:6">
      <c r="A1721" s="33" t="s">
        <v>288</v>
      </c>
      <c r="B1721" s="33" t="s">
        <v>493</v>
      </c>
      <c r="C1721" s="33">
        <v>50290.299999999457</v>
      </c>
      <c r="D1721" s="33">
        <v>16</v>
      </c>
      <c r="F1721" s="33" t="str" cm="1">
        <f t="array" aca="1" ref="F1721" ca="1">_xlfn.TEXTJOIN("", TRUE, IF(ISERR(MID(B1721, ROW(INDIRECT("1"&amp;":"&amp;LEN(B1721))), 1) * 1), MID(B1721, ROW(INDIRECT("1"&amp;":"&amp;LEN(B1721))), 1), ""))</f>
        <v>hpk</v>
      </c>
    </row>
    <row r="1722" spans="1:6">
      <c r="A1722" s="33" t="s">
        <v>288</v>
      </c>
      <c r="B1722" s="33" t="s">
        <v>285</v>
      </c>
      <c r="C1722" s="33">
        <v>44798.919999998878</v>
      </c>
      <c r="D1722" s="33">
        <v>35</v>
      </c>
      <c r="F1722" s="33" t="str" cm="1">
        <f t="array" aca="1" ref="F1722" ca="1">_xlfn.TEXTJOIN("", TRUE, IF(ISERR(MID(B1722, ROW(INDIRECT("1"&amp;":"&amp;LEN(B1722))), 1) * 1), MID(B1722, ROW(INDIRECT("1"&amp;":"&amp;LEN(B1722))), 1), ""))</f>
        <v>bra</v>
      </c>
    </row>
    <row r="1723" spans="1:6">
      <c r="B1723" s="33" t="s">
        <v>548</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512</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295</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435</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363</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458</v>
      </c>
      <c r="C1728" s="33">
        <v>1622296.1099999989</v>
      </c>
      <c r="D1728" s="33">
        <v>21</v>
      </c>
      <c r="F1728" s="33" t="str" cm="1">
        <f t="array" aca="1" ref="F1728" ca="1">_xlfn.TEXTJOIN("", TRUE, IF(ISERR(MID(B1728, ROW(INDIRECT("1"&amp;":"&amp;LEN(B1728))), 1) * 1), MID(B1728, ROW(INDIRECT("1"&amp;":"&amp;LEN(B1728))), 1), ""))</f>
        <v>ofr</v>
      </c>
    </row>
    <row r="1729" spans="1:6">
      <c r="B1729" s="33" t="s">
        <v>420</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479</v>
      </c>
      <c r="C1730" s="33">
        <v>3321263.75</v>
      </c>
      <c r="D1730" s="33">
        <v>18</v>
      </c>
      <c r="F1730" s="33" t="str" cm="1">
        <f t="array" aca="1" ref="F1730" ca="1">_xlfn.TEXTJOIN("", TRUE, IF(ISERR(MID(B1730, ROW(INDIRECT("1"&amp;":"&amp;LEN(B1730))), 1) * 1), MID(B1730, ROW(INDIRECT("1"&amp;":"&amp;LEN(B1730))), 1), ""))</f>
        <v>tgn</v>
      </c>
    </row>
    <row r="1731" spans="1:6">
      <c r="A1731" s="33" t="s">
        <v>304</v>
      </c>
      <c r="B1731" s="33" t="s">
        <v>634</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473</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379</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596</v>
      </c>
      <c r="C1734" s="33">
        <v>11244170.07145182</v>
      </c>
      <c r="D1734" s="33">
        <v>2343</v>
      </c>
      <c r="F1734" s="33" t="str" cm="1">
        <f t="array" aca="1" ref="F1734" ca="1">_xlfn.TEXTJOIN("", TRUE, IF(ISERR(MID(B1734, ROW(INDIRECT("1"&amp;":"&amp;LEN(B1734))), 1) * 1), MID(B1734, ROW(INDIRECT("1"&amp;":"&amp;LEN(B1734))), 1), ""))</f>
        <v>wo</v>
      </c>
    </row>
    <row r="1735" spans="1:6">
      <c r="B1735" s="33" t="s">
        <v>394</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519</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351</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463</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493</v>
      </c>
      <c r="C1739" s="33">
        <v>8888406.8479648978</v>
      </c>
      <c r="D1739" s="33">
        <v>2283</v>
      </c>
      <c r="F1739" s="33" t="str" cm="1">
        <f t="array" aca="1" ref="F1739" ca="1">_xlfn.TEXTJOIN("", TRUE, IF(ISERR(MID(B1739, ROW(INDIRECT("1"&amp;":"&amp;LEN(B1739))), 1) * 1), MID(B1739, ROW(INDIRECT("1"&amp;":"&amp;LEN(B1739))), 1), ""))</f>
        <v>hpk</v>
      </c>
    </row>
    <row r="1740" spans="1:6">
      <c r="A1740" s="33" t="s">
        <v>288</v>
      </c>
      <c r="B1740" s="33" t="s">
        <v>486</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551</v>
      </c>
      <c r="C1741" s="33">
        <v>3605926.3696839111</v>
      </c>
      <c r="D1741" s="33">
        <v>887</v>
      </c>
      <c r="F1741" s="33" t="str" cm="1">
        <f t="array" aca="1" ref="F1741" ca="1">_xlfn.TEXTJOIN("", TRUE, IF(ISERR(MID(B1741, ROW(INDIRECT("1"&amp;":"&amp;LEN(B1741))), 1) * 1), MID(B1741, ROW(INDIRECT("1"&amp;":"&amp;LEN(B1741))), 1), ""))</f>
        <v>mwl</v>
      </c>
    </row>
    <row r="1742" spans="1:6">
      <c r="B1742" s="33" t="s">
        <v>317</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610</v>
      </c>
      <c r="C1743" s="33">
        <v>5251765.7474011648</v>
      </c>
      <c r="D1743" s="33">
        <v>163</v>
      </c>
      <c r="F1743" s="33" t="str" cm="1">
        <f t="array" aca="1" ref="F1743" ca="1">_xlfn.TEXTJOIN("", TRUE, IF(ISERR(MID(B1743, ROW(INDIRECT("1"&amp;":"&amp;LEN(B1743))), 1) * 1), MID(B1743, ROW(INDIRECT("1"&amp;":"&amp;LEN(B1743))), 1), ""))</f>
        <v>tgn</v>
      </c>
    </row>
    <row r="1744" spans="1:6">
      <c r="B1744" s="33" t="s">
        <v>480</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338</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334</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533</v>
      </c>
      <c r="C1747" s="33">
        <v>1619971.834999999</v>
      </c>
      <c r="D1747" s="33">
        <v>34</v>
      </c>
      <c r="F1747" s="33" t="str" cm="1">
        <f t="array" aca="1" ref="F1747" ca="1">_xlfn.TEXTJOIN("", TRUE, IF(ISERR(MID(B1747, ROW(INDIRECT("1"&amp;":"&amp;LEN(B1747))), 1) * 1), MID(B1747, ROW(INDIRECT("1"&amp;":"&amp;LEN(B1747))), 1), ""))</f>
        <v>moe</v>
      </c>
    </row>
    <row r="1748" spans="1:6">
      <c r="A1748" s="33" t="s">
        <v>288</v>
      </c>
      <c r="B1748" s="33" t="s">
        <v>492</v>
      </c>
      <c r="C1748" s="33">
        <v>44472.262258063587</v>
      </c>
      <c r="D1748" s="33">
        <v>32</v>
      </c>
      <c r="F1748" s="33" t="str" cm="1">
        <f t="array" aca="1" ref="F1748" ca="1">_xlfn.TEXTJOIN("", TRUE, IF(ISERR(MID(B1748, ROW(INDIRECT("1"&amp;":"&amp;LEN(B1748))), 1) * 1), MID(B1748, ROW(INDIRECT("1"&amp;":"&amp;LEN(B1748))), 1), ""))</f>
        <v>cpk</v>
      </c>
    </row>
    <row r="1749" spans="1:6">
      <c r="B1749" s="33" t="s">
        <v>287</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412</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406</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290</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604</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626</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580</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539</v>
      </c>
      <c r="C1756" s="33">
        <v>478523.91123809211</v>
      </c>
      <c r="D1756" s="33">
        <v>104</v>
      </c>
      <c r="F1756" s="33" t="str" cm="1">
        <f t="array" aca="1" ref="F1756" ca="1">_xlfn.TEXTJOIN("", TRUE, IF(ISERR(MID(B1756, ROW(INDIRECT("1"&amp;":"&amp;LEN(B1756))), 1) * 1), MID(B1756, ROW(INDIRECT("1"&amp;":"&amp;LEN(B1756))), 1), ""))</f>
        <v>cnr</v>
      </c>
    </row>
    <row r="1757" spans="1:6">
      <c r="B1757" s="33" t="s">
        <v>415</v>
      </c>
      <c r="C1757" s="33">
        <v>10918.349999999949</v>
      </c>
      <c r="D1757" s="33">
        <v>11</v>
      </c>
      <c r="F1757" s="33" t="str" cm="1">
        <f t="array" aca="1" ref="F1757" ca="1">_xlfn.TEXTJOIN("", TRUE, IF(ISERR(MID(B1757, ROW(INDIRECT("1"&amp;":"&amp;LEN(B1757))), 1) * 1), MID(B1757, ROW(INDIRECT("1"&amp;":"&amp;LEN(B1757))), 1), ""))</f>
        <v>lga</v>
      </c>
    </row>
    <row r="1758" spans="1:6">
      <c r="A1758" s="33" t="s">
        <v>288</v>
      </c>
      <c r="B1758" s="33" t="s">
        <v>534</v>
      </c>
      <c r="C1758" s="33">
        <v>98131.752580643981</v>
      </c>
      <c r="D1758" s="33">
        <v>34</v>
      </c>
      <c r="F1758" s="33" t="str" cm="1">
        <f t="array" aca="1" ref="F1758" ca="1">_xlfn.TEXTJOIN("", TRUE, IF(ISERR(MID(B1758, ROW(INDIRECT("1"&amp;":"&amp;LEN(B1758))), 1) * 1), MID(B1758, ROW(INDIRECT("1"&amp;":"&amp;LEN(B1758))), 1), ""))</f>
        <v>sle</v>
      </c>
    </row>
    <row r="1759" spans="1:6">
      <c r="A1759" s="33" t="s">
        <v>288</v>
      </c>
      <c r="B1759" s="33" t="s">
        <v>540</v>
      </c>
      <c r="C1759" s="33">
        <v>14462.53999999961</v>
      </c>
      <c r="D1759" s="33">
        <v>12</v>
      </c>
      <c r="F1759" s="33" t="str" cm="1">
        <f t="array" aca="1" ref="F1759" ca="1">_xlfn.TEXTJOIN("", TRUE, IF(ISERR(MID(B1759, ROW(INDIRECT("1"&amp;":"&amp;LEN(B1759))), 1) * 1), MID(B1759, ROW(INDIRECT("1"&amp;":"&amp;LEN(B1759))), 1), ""))</f>
        <v>tt</v>
      </c>
    </row>
    <row r="1760" spans="1:6">
      <c r="B1760" s="33" t="s">
        <v>390</v>
      </c>
      <c r="C1760" s="33">
        <v>53720.64974725611</v>
      </c>
      <c r="D1760" s="33">
        <v>70</v>
      </c>
      <c r="F1760" s="33" t="str" cm="1">
        <f t="array" aca="1" ref="F1760" ca="1">_xlfn.TEXTJOIN("", TRUE, IF(ISERR(MID(B1760, ROW(INDIRECT("1"&amp;":"&amp;LEN(B1760))), 1) * 1), MID(B1760, ROW(INDIRECT("1"&amp;":"&amp;LEN(B1760))), 1), ""))</f>
        <v>epg</v>
      </c>
    </row>
    <row r="1761" spans="1:6">
      <c r="A1761" s="33" t="s">
        <v>288</v>
      </c>
      <c r="B1761" s="33" t="s">
        <v>401</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349</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537</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404</v>
      </c>
      <c r="C1764" s="33">
        <v>1420677.79</v>
      </c>
      <c r="D1764" s="33">
        <v>11</v>
      </c>
      <c r="F1764" s="33" t="str" cm="1">
        <f t="array" aca="1" ref="F1764" ca="1">_xlfn.TEXTJOIN("", TRUE, IF(ISERR(MID(B1764, ROW(INDIRECT("1"&amp;":"&amp;LEN(B1764))), 1) * 1), MID(B1764, ROW(INDIRECT("1"&amp;":"&amp;LEN(B1764))), 1), ""))</f>
        <v>fgy</v>
      </c>
    </row>
    <row r="1765" spans="1:6">
      <c r="A1765" s="33" t="s">
        <v>128</v>
      </c>
      <c r="B1765" s="33" t="s">
        <v>308</v>
      </c>
      <c r="C1765" s="33">
        <v>259168.12999999951</v>
      </c>
      <c r="D1765" s="33">
        <v>17</v>
      </c>
      <c r="F1765" s="33" t="str" cm="1">
        <f t="array" aca="1" ref="F1765" ca="1">_xlfn.TEXTJOIN("", TRUE, IF(ISERR(MID(B1765, ROW(INDIRECT("1"&amp;":"&amp;LEN(B1765))), 1) * 1), MID(B1765, ROW(INDIRECT("1"&amp;":"&amp;LEN(B1765))), 1), ""))</f>
        <v>mfa</v>
      </c>
    </row>
    <row r="1766" spans="1:6">
      <c r="B1766" s="33" t="s">
        <v>607</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551</v>
      </c>
      <c r="C1767" s="33">
        <v>1780079.4127173889</v>
      </c>
      <c r="D1767" s="33">
        <v>78</v>
      </c>
      <c r="F1767" s="33" t="str" cm="1">
        <f t="array" aca="1" ref="F1767" ca="1">_xlfn.TEXTJOIN("", TRUE, IF(ISERR(MID(B1767, ROW(INDIRECT("1"&amp;":"&amp;LEN(B1767))), 1) * 1), MID(B1767, ROW(INDIRECT("1"&amp;":"&amp;LEN(B1767))), 1), ""))</f>
        <v>mwl</v>
      </c>
    </row>
    <row r="1768" spans="1:6">
      <c r="B1768" s="33" t="s">
        <v>583</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413</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493</v>
      </c>
      <c r="C1770" s="33">
        <v>9763023.5696774144</v>
      </c>
      <c r="D1770" s="33">
        <v>134</v>
      </c>
      <c r="F1770" s="33" t="str" cm="1">
        <f t="array" aca="1" ref="F1770" ca="1">_xlfn.TEXTJOIN("", TRUE, IF(ISERR(MID(B1770, ROW(INDIRECT("1"&amp;":"&amp;LEN(B1770))), 1) * 1), MID(B1770, ROW(INDIRECT("1"&amp;":"&amp;LEN(B1770))), 1), ""))</f>
        <v>hpk</v>
      </c>
    </row>
    <row r="1771" spans="1:6">
      <c r="B1771" s="33" t="s">
        <v>542</v>
      </c>
      <c r="C1771" s="33">
        <v>22272.3299999999</v>
      </c>
      <c r="D1771" s="33">
        <v>22</v>
      </c>
      <c r="F1771" s="33" t="str" cm="1">
        <f t="array" aca="1" ref="F1771" ca="1">_xlfn.TEXTJOIN("", TRUE, IF(ISERR(MID(B1771, ROW(INDIRECT("1"&amp;":"&amp;LEN(B1771))), 1) * 1), MID(B1771, ROW(INDIRECT("1"&amp;":"&amp;LEN(B1771))), 1), ""))</f>
        <v>cyn</v>
      </c>
    </row>
    <row r="1772" spans="1:6">
      <c r="B1772" s="33" t="s">
        <v>386</v>
      </c>
      <c r="C1772" s="33">
        <v>13369.538290693239</v>
      </c>
      <c r="D1772" s="33">
        <v>42</v>
      </c>
      <c r="F1772" s="33" t="str" cm="1">
        <f t="array" aca="1" ref="F1772" ca="1">_xlfn.TEXTJOIN("", TRUE, IF(ISERR(MID(B1772, ROW(INDIRECT("1"&amp;":"&amp;LEN(B1772))), 1) * 1), MID(B1772, ROW(INDIRECT("1"&amp;":"&amp;LEN(B1772))), 1), ""))</f>
        <v>ldl</v>
      </c>
    </row>
    <row r="1773" spans="1:6">
      <c r="B1773" s="33" t="s">
        <v>588</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581</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561</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630</v>
      </c>
      <c r="C1776" s="33">
        <v>357131.67186094058</v>
      </c>
      <c r="D1776" s="33">
        <v>111</v>
      </c>
      <c r="F1776" s="33" t="str" cm="1">
        <f t="array" aca="1" ref="F1776" ca="1">_xlfn.TEXTJOIN("", TRUE, IF(ISERR(MID(B1776, ROW(INDIRECT("1"&amp;":"&amp;LEN(B1776))), 1) * 1), MID(B1776, ROW(INDIRECT("1"&amp;":"&amp;LEN(B1776))), 1), ""))</f>
        <v>bmb</v>
      </c>
    </row>
    <row r="1777" spans="1:6">
      <c r="A1777" s="33" t="s">
        <v>288</v>
      </c>
      <c r="B1777" s="33" t="s">
        <v>364</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454</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461</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602</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544</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379</v>
      </c>
      <c r="C1782" s="33">
        <v>21996972.814815879</v>
      </c>
      <c r="D1782" s="33">
        <v>3999</v>
      </c>
      <c r="F1782" s="33" t="str" cm="1">
        <f t="array" aca="1" ref="F1782" ca="1">_xlfn.TEXTJOIN("", TRUE, IF(ISERR(MID(B1782, ROW(INDIRECT("1"&amp;":"&amp;LEN(B1782))), 1) * 1), MID(B1782, ROW(INDIRECT("1"&amp;":"&amp;LEN(B1782))), 1), ""))</f>
        <v>drn</v>
      </c>
    </row>
    <row r="1783" spans="1:6">
      <c r="A1783" s="33" t="s">
        <v>288</v>
      </c>
      <c r="B1783" s="33" t="s">
        <v>340</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443</v>
      </c>
      <c r="C1784" s="33">
        <v>587332.98999999941</v>
      </c>
      <c r="D1784" s="33">
        <v>17</v>
      </c>
      <c r="F1784" s="33" t="str" cm="1">
        <f t="array" aca="1" ref="F1784" ca="1">_xlfn.TEXTJOIN("", TRUE, IF(ISERR(MID(B1784, ROW(INDIRECT("1"&amp;":"&amp;LEN(B1784))), 1) * 1), MID(B1784, ROW(INDIRECT("1"&amp;":"&amp;LEN(B1784))), 1), ""))</f>
        <v>klo</v>
      </c>
    </row>
    <row r="1785" spans="1:6">
      <c r="B1785" s="33" t="s">
        <v>479</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508</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513</v>
      </c>
      <c r="C1787" s="33">
        <v>15994398.562737379</v>
      </c>
      <c r="D1787" s="33">
        <v>272</v>
      </c>
      <c r="F1787" s="33" t="str" cm="1">
        <f t="array" aca="1" ref="F1787" ca="1">_xlfn.TEXTJOIN("", TRUE, IF(ISERR(MID(B1787, ROW(INDIRECT("1"&amp;":"&amp;LEN(B1787))), 1) * 1), MID(B1787, ROW(INDIRECT("1"&amp;":"&amp;LEN(B1787))), 1), ""))</f>
        <v>ldl</v>
      </c>
    </row>
    <row r="1788" spans="1:6">
      <c r="B1788" s="33" t="s">
        <v>582</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603</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608</v>
      </c>
      <c r="C1790" s="33">
        <v>4047117.8099999959</v>
      </c>
      <c r="D1790" s="33">
        <v>129</v>
      </c>
      <c r="F1790" s="33" t="str" cm="1">
        <f t="array" aca="1" ref="F1790" ca="1">_xlfn.TEXTJOIN("", TRUE, IF(ISERR(MID(B1790, ROW(INDIRECT("1"&amp;":"&amp;LEN(B1790))), 1) * 1), MID(B1790, ROW(INDIRECT("1"&amp;":"&amp;LEN(B1790))), 1), ""))</f>
        <v>brt</v>
      </c>
    </row>
    <row r="1791" spans="1:6">
      <c r="A1791" s="33" t="s">
        <v>288</v>
      </c>
      <c r="B1791" s="33" t="s">
        <v>602</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413</v>
      </c>
      <c r="C1792" s="33">
        <v>95940.299999999639</v>
      </c>
      <c r="D1792" s="33">
        <v>9</v>
      </c>
      <c r="F1792" s="33" t="str" cm="1">
        <f t="array" aca="1" ref="F1792" ca="1">_xlfn.TEXTJOIN("", TRUE, IF(ISERR(MID(B1792, ROW(INDIRECT("1"&amp;":"&amp;LEN(B1792))), 1) * 1), MID(B1792, ROW(INDIRECT("1"&amp;":"&amp;LEN(B1792))), 1), ""))</f>
        <v>fgy</v>
      </c>
    </row>
    <row r="1793" spans="1:6">
      <c r="A1793" s="33" t="s">
        <v>288</v>
      </c>
      <c r="B1793" s="33" t="s">
        <v>388</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517</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472</v>
      </c>
      <c r="C1795" s="33">
        <v>208291.6339999999</v>
      </c>
      <c r="D1795" s="33">
        <v>5</v>
      </c>
      <c r="F1795" s="33" t="str" cm="1">
        <f t="array" aca="1" ref="F1795" ca="1">_xlfn.TEXTJOIN("", TRUE, IF(ISERR(MID(B1795, ROW(INDIRECT("1"&amp;":"&amp;LEN(B1795))), 1) * 1), MID(B1795, ROW(INDIRECT("1"&amp;":"&amp;LEN(B1795))), 1), ""))</f>
        <v>cpk</v>
      </c>
    </row>
    <row r="1796" spans="1:6">
      <c r="B1796" s="33" t="s">
        <v>511</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632</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644</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518</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471</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311</v>
      </c>
      <c r="C1801" s="33">
        <v>191494.2501181518</v>
      </c>
      <c r="D1801" s="33">
        <v>24</v>
      </c>
      <c r="F1801" s="33" t="str" cm="1">
        <f t="array" aca="1" ref="F1801" ca="1">_xlfn.TEXTJOIN("", TRUE, IF(ISERR(MID(B1801, ROW(INDIRECT("1"&amp;":"&amp;LEN(B1801))), 1) * 1), MID(B1801, ROW(INDIRECT("1"&amp;":"&amp;LEN(B1801))), 1), ""))</f>
        <v>wgi</v>
      </c>
    </row>
    <row r="1802" spans="1:6">
      <c r="A1802" s="33" t="s">
        <v>288</v>
      </c>
      <c r="B1802" s="33" t="s">
        <v>347</v>
      </c>
      <c r="C1802" s="33">
        <v>27847.709999999759</v>
      </c>
      <c r="D1802" s="33">
        <v>7</v>
      </c>
      <c r="F1802" s="33" t="str" cm="1">
        <f t="array" aca="1" ref="F1802" ca="1">_xlfn.TEXTJOIN("", TRUE, IF(ISERR(MID(B1802, ROW(INDIRECT("1"&amp;":"&amp;LEN(B1802))), 1) * 1), MID(B1802, ROW(INDIRECT("1"&amp;":"&amp;LEN(B1802))), 1), ""))</f>
        <v>fgy</v>
      </c>
    </row>
    <row r="1803" spans="1:6">
      <c r="B1803" s="33" t="s">
        <v>577</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300</v>
      </c>
      <c r="C1804" s="33">
        <v>100163.625806451</v>
      </c>
      <c r="D1804" s="33">
        <v>21</v>
      </c>
      <c r="F1804" s="33" t="str" cm="1">
        <f t="array" aca="1" ref="F1804" ca="1">_xlfn.TEXTJOIN("", TRUE, IF(ISERR(MID(B1804, ROW(INDIRECT("1"&amp;":"&amp;LEN(B1804))), 1) * 1), MID(B1804, ROW(INDIRECT("1"&amp;":"&amp;LEN(B1804))), 1), ""))</f>
        <v>ofr</v>
      </c>
    </row>
    <row r="1805" spans="1:6">
      <c r="A1805" s="33" t="s">
        <v>288</v>
      </c>
      <c r="B1805" s="33" t="s">
        <v>532</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378</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346</v>
      </c>
      <c r="C1807" s="33">
        <v>15083854.468623251</v>
      </c>
      <c r="D1807" s="33">
        <v>348</v>
      </c>
      <c r="F1807" s="33" t="str" cm="1">
        <f t="array" aca="1" ref="F1807" ca="1">_xlfn.TEXTJOIN("", TRUE, IF(ISERR(MID(B1807, ROW(INDIRECT("1"&amp;":"&amp;LEN(B1807))), 1) * 1), MID(B1807, ROW(INDIRECT("1"&amp;":"&amp;LEN(B1807))), 1), ""))</f>
        <v>smr</v>
      </c>
    </row>
    <row r="1808" spans="1:6">
      <c r="B1808" s="33" t="s">
        <v>447</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545</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555</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507</v>
      </c>
      <c r="C1811" s="33">
        <v>544058.71542170609</v>
      </c>
      <c r="D1811" s="33">
        <v>15</v>
      </c>
      <c r="F1811" s="33" t="str" cm="1">
        <f t="array" aca="1" ref="F1811" ca="1">_xlfn.TEXTJOIN("", TRUE, IF(ISERR(MID(B1811, ROW(INDIRECT("1"&amp;":"&amp;LEN(B1811))), 1) * 1), MID(B1811, ROW(INDIRECT("1"&amp;":"&amp;LEN(B1811))), 1), ""))</f>
        <v>msd</v>
      </c>
    </row>
    <row r="1812" spans="1:6">
      <c r="B1812" s="33" t="s">
        <v>343</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541</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425</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427</v>
      </c>
      <c r="C1815" s="33">
        <v>4790944.629999999</v>
      </c>
      <c r="D1815" s="33">
        <v>37</v>
      </c>
      <c r="F1815" s="33" t="str" cm="1">
        <f t="array" aca="1" ref="F1815" ca="1">_xlfn.TEXTJOIN("", TRUE, IF(ISERR(MID(B1815, ROW(INDIRECT("1"&amp;":"&amp;LEN(B1815))), 1) * 1), MID(B1815, ROW(INDIRECT("1"&amp;":"&amp;LEN(B1815))), 1), ""))</f>
        <v>mfa</v>
      </c>
    </row>
    <row r="1816" spans="1:6">
      <c r="B1816" s="33" t="s">
        <v>370</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512</v>
      </c>
      <c r="C1817" s="33">
        <v>222019.32999999929</v>
      </c>
      <c r="D1817" s="33">
        <v>21</v>
      </c>
      <c r="F1817" s="33" t="str" cm="1">
        <f t="array" aca="1" ref="F1817" ca="1">_xlfn.TEXTJOIN("", TRUE, IF(ISERR(MID(B1817, ROW(INDIRECT("1"&amp;":"&amp;LEN(B1817))), 1) * 1), MID(B1817, ROW(INDIRECT("1"&amp;":"&amp;LEN(B1817))), 1), ""))</f>
        <v>drn</v>
      </c>
    </row>
    <row r="1818" spans="1:6">
      <c r="B1818" s="33" t="s">
        <v>572</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356</v>
      </c>
      <c r="C1819" s="33">
        <v>11562540.41333333</v>
      </c>
      <c r="D1819" s="33">
        <v>213</v>
      </c>
      <c r="F1819" s="33" t="str" cm="1">
        <f t="array" aca="1" ref="F1819" ca="1">_xlfn.TEXTJOIN("", TRUE, IF(ISERR(MID(B1819, ROW(INDIRECT("1"&amp;":"&amp;LEN(B1819))), 1) * 1), MID(B1819, ROW(INDIRECT("1"&amp;":"&amp;LEN(B1819))), 1), ""))</f>
        <v>cyn</v>
      </c>
    </row>
    <row r="1820" spans="1:6">
      <c r="B1820" s="33" t="s">
        <v>508</v>
      </c>
      <c r="C1820" s="33">
        <v>15598.28999999991</v>
      </c>
      <c r="D1820" s="33">
        <v>27</v>
      </c>
      <c r="F1820" s="33" t="str" cm="1">
        <f t="array" aca="1" ref="F1820" ca="1">_xlfn.TEXTJOIN("", TRUE, IF(ISERR(MID(B1820, ROW(INDIRECT("1"&amp;":"&amp;LEN(B1820))), 1) * 1), MID(B1820, ROW(INDIRECT("1"&amp;":"&amp;LEN(B1820))), 1), ""))</f>
        <v>tgn</v>
      </c>
    </row>
    <row r="1821" spans="1:6">
      <c r="B1821" s="33" t="s">
        <v>571</v>
      </c>
      <c r="C1821" s="33">
        <v>5092.9999999999836</v>
      </c>
      <c r="D1821" s="33">
        <v>9</v>
      </c>
      <c r="F1821" s="33" t="str" cm="1">
        <f t="array" aca="1" ref="F1821" ca="1">_xlfn.TEXTJOIN("", TRUE, IF(ISERR(MID(B1821, ROW(INDIRECT("1"&amp;":"&amp;LEN(B1821))), 1) * 1), MID(B1821, ROW(INDIRECT("1"&amp;":"&amp;LEN(B1821))), 1), ""))</f>
        <v>wn</v>
      </c>
    </row>
    <row r="1822" spans="1:6">
      <c r="A1822" s="33" t="s">
        <v>288</v>
      </c>
      <c r="B1822" s="33" t="s">
        <v>595</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421</v>
      </c>
      <c r="C1823" s="33">
        <v>5974099.1684737299</v>
      </c>
      <c r="D1823" s="33">
        <v>1654</v>
      </c>
      <c r="F1823" s="33" t="str" cm="1">
        <f t="array" aca="1" ref="F1823" ca="1">_xlfn.TEXTJOIN("", TRUE, IF(ISERR(MID(B1823, ROW(INDIRECT("1"&amp;":"&amp;LEN(B1823))), 1) * 1), MID(B1823, ROW(INDIRECT("1"&amp;":"&amp;LEN(B1823))), 1), ""))</f>
        <v>ftr</v>
      </c>
    </row>
    <row r="1824" spans="1:6">
      <c r="A1824" s="33" t="s">
        <v>288</v>
      </c>
      <c r="B1824" s="33" t="s">
        <v>459</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313</v>
      </c>
      <c r="C1825" s="33">
        <v>2513172.8481578892</v>
      </c>
      <c r="D1825" s="33">
        <v>159</v>
      </c>
      <c r="F1825" s="33" t="str" cm="1">
        <f t="array" aca="1" ref="F1825" ca="1">_xlfn.TEXTJOIN("", TRUE, IF(ISERR(MID(B1825, ROW(INDIRECT("1"&amp;":"&amp;LEN(B1825))), 1) * 1), MID(B1825, ROW(INDIRECT("1"&amp;":"&amp;LEN(B1825))), 1), ""))</f>
        <v>phm</v>
      </c>
    </row>
    <row r="1826" spans="1:6">
      <c r="B1826" s="33" t="s">
        <v>446</v>
      </c>
      <c r="C1826" s="33">
        <v>25912.02351577445</v>
      </c>
      <c r="D1826" s="33">
        <v>15</v>
      </c>
      <c r="F1826" s="33" t="str" cm="1">
        <f t="array" aca="1" ref="F1826" ca="1">_xlfn.TEXTJOIN("", TRUE, IF(ISERR(MID(B1826, ROW(INDIRECT("1"&amp;":"&amp;LEN(B1826))), 1) * 1), MID(B1826, ROW(INDIRECT("1"&amp;":"&amp;LEN(B1826))), 1), ""))</f>
        <v>mfa</v>
      </c>
    </row>
    <row r="1827" spans="1:6">
      <c r="B1827" s="33" t="s">
        <v>603</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537</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566</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601</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562</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601</v>
      </c>
      <c r="C1832" s="33">
        <v>3935066.2305386439</v>
      </c>
      <c r="D1832" s="33">
        <v>228</v>
      </c>
      <c r="F1832" s="33" t="str" cm="1">
        <f t="array" aca="1" ref="F1832" ca="1">_xlfn.TEXTJOIN("", TRUE, IF(ISERR(MID(B1832, ROW(INDIRECT("1"&amp;":"&amp;LEN(B1832))), 1) * 1), MID(B1832, ROW(INDIRECT("1"&amp;":"&amp;LEN(B1832))), 1), ""))</f>
        <v>bdl</v>
      </c>
    </row>
    <row r="1833" spans="1:6">
      <c r="A1833" s="33" t="s">
        <v>288</v>
      </c>
      <c r="B1833" s="33" t="s">
        <v>331</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454</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567</v>
      </c>
      <c r="C1835" s="33">
        <v>121807.3699999997</v>
      </c>
      <c r="D1835" s="33">
        <v>8</v>
      </c>
      <c r="F1835" s="33" t="str" cm="1">
        <f t="array" aca="1" ref="F1835" ca="1">_xlfn.TEXTJOIN("", TRUE, IF(ISERR(MID(B1835, ROW(INDIRECT("1"&amp;":"&amp;LEN(B1835))), 1) * 1), MID(B1835, ROW(INDIRECT("1"&amp;":"&amp;LEN(B1835))), 1), ""))</f>
        <v>bwn</v>
      </c>
    </row>
    <row r="1836" spans="1:6">
      <c r="A1836" s="33" t="s">
        <v>288</v>
      </c>
      <c r="B1836" s="33" t="s">
        <v>516</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626</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407</v>
      </c>
      <c r="C1838" s="33">
        <v>5600884.0097009623</v>
      </c>
      <c r="D1838" s="33">
        <v>1319</v>
      </c>
      <c r="F1838" s="33" t="str" cm="1">
        <f t="array" aca="1" ref="F1838" ca="1">_xlfn.TEXTJOIN("", TRUE, IF(ISERR(MID(B1838, ROW(INDIRECT("1"&amp;":"&amp;LEN(B1838))), 1) * 1), MID(B1838, ROW(INDIRECT("1"&amp;":"&amp;LEN(B1838))), 1), ""))</f>
        <v>phm</v>
      </c>
    </row>
    <row r="1839" spans="1:6">
      <c r="A1839" s="33" t="s">
        <v>288</v>
      </c>
      <c r="B1839" s="33" t="s">
        <v>513</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336</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375</v>
      </c>
      <c r="C1841" s="33">
        <v>9682528.3580434769</v>
      </c>
      <c r="D1841" s="33">
        <v>10</v>
      </c>
      <c r="F1841" s="33" t="str" cm="1">
        <f t="array" aca="1" ref="F1841" ca="1">_xlfn.TEXTJOIN("", TRUE, IF(ISERR(MID(B1841, ROW(INDIRECT("1"&amp;":"&amp;LEN(B1841))), 1) * 1), MID(B1841, ROW(INDIRECT("1"&amp;":"&amp;LEN(B1841))), 1), ""))</f>
        <v>bra</v>
      </c>
    </row>
    <row r="1842" spans="1:6">
      <c r="B1842" s="33" t="s">
        <v>584</v>
      </c>
      <c r="C1842" s="33">
        <v>21276.56754324436</v>
      </c>
      <c r="D1842" s="33">
        <v>34</v>
      </c>
      <c r="F1842" s="33" t="str" cm="1">
        <f t="array" aca="1" ref="F1842" ca="1">_xlfn.TEXTJOIN("", TRUE, IF(ISERR(MID(B1842, ROW(INDIRECT("1"&amp;":"&amp;LEN(B1842))), 1) * 1), MID(B1842, ROW(INDIRECT("1"&amp;":"&amp;LEN(B1842))), 1), ""))</f>
        <v>sle</v>
      </c>
    </row>
    <row r="1843" spans="1:6">
      <c r="B1843" s="33" t="s">
        <v>503</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433</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527</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409</v>
      </c>
      <c r="C1846" s="33">
        <v>6771211.0220430084</v>
      </c>
      <c r="D1846" s="33">
        <v>80</v>
      </c>
      <c r="F1846" s="33" t="str" cm="1">
        <f t="array" aca="1" ref="F1846" ca="1">_xlfn.TEXTJOIN("", TRUE, IF(ISERR(MID(B1846, ROW(INDIRECT("1"&amp;":"&amp;LEN(B1846))), 1) * 1), MID(B1846, ROW(INDIRECT("1"&amp;":"&amp;LEN(B1846))), 1), ""))</f>
        <v>hpk</v>
      </c>
    </row>
    <row r="1847" spans="1:6">
      <c r="A1847" s="33" t="s">
        <v>288</v>
      </c>
      <c r="B1847" s="33" t="s">
        <v>506</v>
      </c>
      <c r="C1847" s="33">
        <v>55323.184838709021</v>
      </c>
      <c r="D1847" s="33">
        <v>22</v>
      </c>
      <c r="F1847" s="33" t="str" cm="1">
        <f t="array" aca="1" ref="F1847" ca="1">_xlfn.TEXTJOIN("", TRUE, IF(ISERR(MID(B1847, ROW(INDIRECT("1"&amp;":"&amp;LEN(B1847))), 1) * 1), MID(B1847, ROW(INDIRECT("1"&amp;":"&amp;LEN(B1847))), 1), ""))</f>
        <v>bwr</v>
      </c>
    </row>
    <row r="1848" spans="1:6">
      <c r="B1848" s="33" t="s">
        <v>418</v>
      </c>
      <c r="C1848" s="33">
        <v>7370.1419354838681</v>
      </c>
      <c r="D1848" s="33">
        <v>1</v>
      </c>
      <c r="F1848" s="33" t="str" cm="1">
        <f t="array" aca="1" ref="F1848" ca="1">_xlfn.TEXTJOIN("", TRUE, IF(ISERR(MID(B1848, ROW(INDIRECT("1"&amp;":"&amp;LEN(B1848))), 1) * 1), MID(B1848, ROW(INDIRECT("1"&amp;":"&amp;LEN(B1848))), 1), ""))</f>
        <v>trc</v>
      </c>
    </row>
    <row r="1849" spans="1:6">
      <c r="B1849" s="33" t="s">
        <v>520</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614</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610</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391</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375</v>
      </c>
      <c r="C1853" s="33">
        <v>5211.1099999999497</v>
      </c>
      <c r="D1853" s="33">
        <v>2</v>
      </c>
      <c r="F1853" s="33" t="str" cm="1">
        <f t="array" aca="1" ref="F1853" ca="1">_xlfn.TEXTJOIN("", TRUE, IF(ISERR(MID(B1853, ROW(INDIRECT("1"&amp;":"&amp;LEN(B1853))), 1) * 1), MID(B1853, ROW(INDIRECT("1"&amp;":"&amp;LEN(B1853))), 1), ""))</f>
        <v>bra</v>
      </c>
    </row>
    <row r="1854" spans="1:6">
      <c r="A1854" s="33" t="s">
        <v>304</v>
      </c>
      <c r="B1854" s="33" t="s">
        <v>321</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498</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428</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399</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301</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320</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534</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381</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585</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622</v>
      </c>
      <c r="C1863" s="33">
        <v>4974121.0156866387</v>
      </c>
      <c r="D1863" s="33">
        <v>271</v>
      </c>
      <c r="F1863" s="33" t="str" cm="1">
        <f t="array" aca="1" ref="F1863" ca="1">_xlfn.TEXTJOIN("", TRUE, IF(ISERR(MID(B1863, ROW(INDIRECT("1"&amp;":"&amp;LEN(B1863))), 1) * 1), MID(B1863, ROW(INDIRECT("1"&amp;":"&amp;LEN(B1863))), 1), ""))</f>
        <v>ldl</v>
      </c>
    </row>
    <row r="1864" spans="1:6">
      <c r="A1864" s="33" t="s">
        <v>288</v>
      </c>
      <c r="B1864" s="33" t="s">
        <v>635</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354</v>
      </c>
      <c r="C1865" s="33">
        <v>11128338.923635481</v>
      </c>
      <c r="D1865" s="33">
        <v>2708</v>
      </c>
      <c r="F1865" s="33" t="str" cm="1">
        <f t="array" aca="1" ref="F1865" ca="1">_xlfn.TEXTJOIN("", TRUE, IF(ISERR(MID(B1865, ROW(INDIRECT("1"&amp;":"&amp;LEN(B1865))), 1) * 1), MID(B1865, ROW(INDIRECT("1"&amp;":"&amp;LEN(B1865))), 1), ""))</f>
        <v>nrn</v>
      </c>
    </row>
    <row r="1866" spans="1:6">
      <c r="B1866" s="33" t="s">
        <v>290</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308</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395</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525</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497</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436</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521</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465</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473</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522</v>
      </c>
      <c r="C1875" s="33">
        <v>1450445.3683333299</v>
      </c>
      <c r="D1875" s="33">
        <v>132</v>
      </c>
      <c r="F1875" s="33" t="str" cm="1">
        <f t="array" aca="1" ref="F1875" ca="1">_xlfn.TEXTJOIN("", TRUE, IF(ISERR(MID(B1875, ROW(INDIRECT("1"&amp;":"&amp;LEN(B1875))), 1) * 1), MID(B1875, ROW(INDIRECT("1"&amp;":"&amp;LEN(B1875))), 1), ""))</f>
        <v>bge</v>
      </c>
    </row>
    <row r="1876" spans="1:6">
      <c r="B1876" s="33" t="s">
        <v>310</v>
      </c>
      <c r="C1876" s="33">
        <v>368.28983606555101</v>
      </c>
      <c r="D1876" s="33">
        <v>2</v>
      </c>
      <c r="F1876" s="33" t="str" cm="1">
        <f t="array" aca="1" ref="F1876" ca="1">_xlfn.TEXTJOIN("", TRUE, IF(ISERR(MID(B1876, ROW(INDIRECT("1"&amp;":"&amp;LEN(B1876))), 1) * 1), MID(B1876, ROW(INDIRECT("1"&amp;":"&amp;LEN(B1876))), 1), ""))</f>
        <v>mwl</v>
      </c>
    </row>
    <row r="1877" spans="1:6">
      <c r="B1877" s="33" t="s">
        <v>303</v>
      </c>
      <c r="C1877" s="33">
        <v>13688.959999999901</v>
      </c>
      <c r="D1877" s="33">
        <v>19</v>
      </c>
      <c r="F1877" s="33" t="str" cm="1">
        <f t="array" aca="1" ref="F1877" ca="1">_xlfn.TEXTJOIN("", TRUE, IF(ISERR(MID(B1877, ROW(INDIRECT("1"&amp;":"&amp;LEN(B1877))), 1) * 1), MID(B1877, ROW(INDIRECT("1"&amp;":"&amp;LEN(B1877))), 1), ""))</f>
        <v>rwn</v>
      </c>
    </row>
    <row r="1878" spans="1:6">
      <c r="B1878" s="33" t="s">
        <v>301</v>
      </c>
      <c r="C1878" s="33">
        <v>33766.981666666587</v>
      </c>
      <c r="D1878" s="33">
        <v>15</v>
      </c>
      <c r="F1878" s="33" t="str" cm="1">
        <f t="array" aca="1" ref="F1878" ca="1">_xlfn.TEXTJOIN("", TRUE, IF(ISERR(MID(B1878, ROW(INDIRECT("1"&amp;":"&amp;LEN(B1878))), 1) * 1), MID(B1878, ROW(INDIRECT("1"&amp;":"&amp;LEN(B1878))), 1), ""))</f>
        <v>bdl</v>
      </c>
    </row>
    <row r="1879" spans="1:6">
      <c r="A1879" s="33" t="s">
        <v>288</v>
      </c>
      <c r="B1879" s="33" t="s">
        <v>377</v>
      </c>
      <c r="C1879" s="33">
        <v>95979.570322579937</v>
      </c>
      <c r="D1879" s="33">
        <v>31</v>
      </c>
      <c r="F1879" s="33" t="str" cm="1">
        <f t="array" aca="1" ref="F1879" ca="1">_xlfn.TEXTJOIN("", TRUE, IF(ISERR(MID(B1879, ROW(INDIRECT("1"&amp;":"&amp;LEN(B1879))), 1) * 1), MID(B1879, ROW(INDIRECT("1"&amp;":"&amp;LEN(B1879))), 1), ""))</f>
        <v>cln</v>
      </c>
    </row>
    <row r="1880" spans="1:6">
      <c r="A1880" s="33" t="s">
        <v>288</v>
      </c>
      <c r="B1880" s="33" t="s">
        <v>415</v>
      </c>
      <c r="C1880" s="33">
        <v>7306.3499999998658</v>
      </c>
      <c r="D1880" s="33">
        <v>4</v>
      </c>
      <c r="F1880" s="33" t="str" cm="1">
        <f t="array" aca="1" ref="F1880" ca="1">_xlfn.TEXTJOIN("", TRUE, IF(ISERR(MID(B1880, ROW(INDIRECT("1"&amp;":"&amp;LEN(B1880))), 1) * 1), MID(B1880, ROW(INDIRECT("1"&amp;":"&amp;LEN(B1880))), 1), ""))</f>
        <v>lga</v>
      </c>
    </row>
    <row r="1881" spans="1:6">
      <c r="B1881" s="33" t="s">
        <v>529</v>
      </c>
      <c r="C1881" s="33">
        <v>36133.411794871652</v>
      </c>
      <c r="D1881" s="33">
        <v>23</v>
      </c>
      <c r="F1881" s="33" t="str" cm="1">
        <f t="array" aca="1" ref="F1881" ca="1">_xlfn.TEXTJOIN("", TRUE, IF(ISERR(MID(B1881, ROW(INDIRECT("1"&amp;":"&amp;LEN(B1881))), 1) * 1), MID(B1881, ROW(INDIRECT("1"&amp;":"&amp;LEN(B1881))), 1), ""))</f>
        <v>bn</v>
      </c>
    </row>
    <row r="1882" spans="1:6">
      <c r="B1882" s="33" t="s">
        <v>300</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488</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299</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526</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509</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403</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563</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427</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617</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524</v>
      </c>
      <c r="C1891" s="33">
        <v>7919442.4187096749</v>
      </c>
      <c r="D1891" s="33">
        <v>94</v>
      </c>
      <c r="F1891" s="33" t="str" cm="1">
        <f t="array" aca="1" ref="F1891" ca="1">_xlfn.TEXTJOIN("", TRUE, IF(ISERR(MID(B1891, ROW(INDIRECT("1"&amp;":"&amp;LEN(B1891))), 1) * 1), MID(B1891, ROW(INDIRECT("1"&amp;":"&amp;LEN(B1891))), 1), ""))</f>
        <v>cln</v>
      </c>
    </row>
    <row r="1892" spans="1:6">
      <c r="B1892" s="33" t="s">
        <v>326</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387</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645</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432</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473</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478</v>
      </c>
      <c r="C1897" s="33">
        <v>1603069.098034231</v>
      </c>
      <c r="D1897" s="33">
        <v>49</v>
      </c>
      <c r="F1897" s="33" t="str" cm="1">
        <f t="array" aca="1" ref="F1897" ca="1">_xlfn.TEXTJOIN("", TRUE, IF(ISERR(MID(B1897, ROW(INDIRECT("1"&amp;":"&amp;LEN(B1897))), 1) * 1), MID(B1897, ROW(INDIRECT("1"&amp;":"&amp;LEN(B1897))), 1), ""))</f>
        <v>epg</v>
      </c>
    </row>
    <row r="1898" spans="1:6">
      <c r="A1898" s="33" t="s">
        <v>288</v>
      </c>
      <c r="B1898" s="33" t="s">
        <v>414</v>
      </c>
      <c r="C1898" s="33">
        <v>106570.08999999891</v>
      </c>
      <c r="D1898" s="33">
        <v>33</v>
      </c>
      <c r="F1898" s="33" t="str" cm="1">
        <f t="array" aca="1" ref="F1898" ca="1">_xlfn.TEXTJOIN("", TRUE, IF(ISERR(MID(B1898, ROW(INDIRECT("1"&amp;":"&amp;LEN(B1898))), 1) * 1), MID(B1898, ROW(INDIRECT("1"&amp;":"&amp;LEN(B1898))), 1), ""))</f>
        <v>elm</v>
      </c>
    </row>
    <row r="1899" spans="1:6">
      <c r="B1899" s="33" t="s">
        <v>576</v>
      </c>
      <c r="C1899" s="33">
        <v>16214.47247325671</v>
      </c>
      <c r="D1899" s="33">
        <v>50</v>
      </c>
      <c r="F1899" s="33" t="str" cm="1">
        <f t="array" aca="1" ref="F1899" ca="1">_xlfn.TEXTJOIN("", TRUE, IF(ISERR(MID(B1899, ROW(INDIRECT("1"&amp;":"&amp;LEN(B1899))), 1) * 1), MID(B1899, ROW(INDIRECT("1"&amp;":"&amp;LEN(B1899))), 1), ""))</f>
        <v>tt</v>
      </c>
    </row>
    <row r="1900" spans="1:6">
      <c r="A1900" s="33" t="s">
        <v>288</v>
      </c>
      <c r="B1900" s="33" t="s">
        <v>411</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484</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533</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314</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331</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382</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414</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312</v>
      </c>
      <c r="C1907" s="33">
        <v>7642772.3181105908</v>
      </c>
      <c r="D1907" s="33">
        <v>272</v>
      </c>
      <c r="F1907" s="33" t="str" cm="1">
        <f t="array" aca="1" ref="F1907" ca="1">_xlfn.TEXTJOIN("", TRUE, IF(ISERR(MID(B1907, ROW(INDIRECT("1"&amp;":"&amp;LEN(B1907))), 1) * 1), MID(B1907, ROW(INDIRECT("1"&amp;":"&amp;LEN(B1907))), 1), ""))</f>
        <v>ldl</v>
      </c>
    </row>
    <row r="1908" spans="1:6">
      <c r="A1908" s="33" t="s">
        <v>288</v>
      </c>
      <c r="B1908" s="33" t="s">
        <v>535</v>
      </c>
      <c r="C1908" s="33">
        <v>13058.16999999974</v>
      </c>
      <c r="D1908" s="33">
        <v>7</v>
      </c>
      <c r="F1908" s="33" t="str" cm="1">
        <f t="array" aca="1" ref="F1908" ca="1">_xlfn.TEXTJOIN("", TRUE, IF(ISERR(MID(B1908, ROW(INDIRECT("1"&amp;":"&amp;LEN(B1908))), 1) * 1), MID(B1908, ROW(INDIRECT("1"&amp;":"&amp;LEN(B1908))), 1), ""))</f>
        <v>llg</v>
      </c>
    </row>
    <row r="1909" spans="1:6">
      <c r="B1909" s="33" t="s">
        <v>629</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502</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589</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400</v>
      </c>
      <c r="C1912" s="33">
        <v>526055.85647058592</v>
      </c>
      <c r="D1912" s="33">
        <v>65</v>
      </c>
      <c r="F1912" s="33" t="str" cm="1">
        <f t="array" aca="1" ref="F1912" ca="1">_xlfn.TEXTJOIN("", TRUE, IF(ISERR(MID(B1912, ROW(INDIRECT("1"&amp;":"&amp;LEN(B1912))), 1) * 1), MID(B1912, ROW(INDIRECT("1"&amp;":"&amp;LEN(B1912))), 1), ""))</f>
        <v>brt</v>
      </c>
    </row>
    <row r="1913" spans="1:6">
      <c r="B1913" s="33" t="s">
        <v>606</v>
      </c>
      <c r="C1913" s="33">
        <v>24735.759999999911</v>
      </c>
      <c r="D1913" s="33">
        <v>50</v>
      </c>
      <c r="F1913" s="33" t="str" cm="1">
        <f t="array" aca="1" ref="F1913" ca="1">_xlfn.TEXTJOIN("", TRUE, IF(ISERR(MID(B1913, ROW(INDIRECT("1"&amp;":"&amp;LEN(B1913))), 1) * 1), MID(B1913, ROW(INDIRECT("1"&amp;":"&amp;LEN(B1913))), 1), ""))</f>
        <v>rwt</v>
      </c>
    </row>
    <row r="1914" spans="1:6">
      <c r="A1914" s="33" t="s">
        <v>288</v>
      </c>
      <c r="B1914" s="33" t="s">
        <v>286</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436</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366</v>
      </c>
      <c r="C1916" s="33">
        <v>532825.23999999929</v>
      </c>
      <c r="D1916" s="33">
        <v>27</v>
      </c>
      <c r="F1916" s="33" t="str" cm="1">
        <f t="array" aca="1" ref="F1916" ca="1">_xlfn.TEXTJOIN("", TRUE, IF(ISERR(MID(B1916, ROW(INDIRECT("1"&amp;":"&amp;LEN(B1916))), 1) * 1), MID(B1916, ROW(INDIRECT("1"&amp;":"&amp;LEN(B1916))), 1), ""))</f>
        <v>msd</v>
      </c>
    </row>
    <row r="1917" spans="1:6">
      <c r="B1917" s="33" t="s">
        <v>430</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437</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464</v>
      </c>
      <c r="C1919" s="33">
        <v>957555.91015629668</v>
      </c>
      <c r="D1919" s="33">
        <v>143</v>
      </c>
      <c r="F1919" s="33" t="str" cm="1">
        <f t="array" aca="1" ref="F1919" ca="1">_xlfn.TEXTJOIN("", TRUE, IF(ISERR(MID(B1919, ROW(INDIRECT("1"&amp;":"&amp;LEN(B1919))), 1) * 1), MID(B1919, ROW(INDIRECT("1"&amp;":"&amp;LEN(B1919))), 1), ""))</f>
        <v>wgi</v>
      </c>
    </row>
    <row r="1920" spans="1:6">
      <c r="B1920" s="33" t="s">
        <v>615</v>
      </c>
      <c r="C1920" s="33">
        <v>12928.407642857041</v>
      </c>
      <c r="D1920" s="33">
        <v>27</v>
      </c>
      <c r="F1920" s="33" t="str" cm="1">
        <f t="array" aca="1" ref="F1920" ca="1">_xlfn.TEXTJOIN("", TRUE, IF(ISERR(MID(B1920, ROW(INDIRECT("1"&amp;":"&amp;LEN(B1920))), 1) * 1), MID(B1920, ROW(INDIRECT("1"&amp;":"&amp;LEN(B1920))), 1), ""))</f>
        <v>wgl</v>
      </c>
    </row>
    <row r="1921" spans="1:6">
      <c r="A1921" s="33" t="s">
        <v>288</v>
      </c>
      <c r="B1921" s="33" t="s">
        <v>479</v>
      </c>
      <c r="C1921" s="33">
        <v>50804.929999999462</v>
      </c>
      <c r="D1921" s="33">
        <v>14</v>
      </c>
      <c r="F1921" s="33" t="str" cm="1">
        <f t="array" aca="1" ref="F1921" ca="1">_xlfn.TEXTJOIN("", TRUE, IF(ISERR(MID(B1921, ROW(INDIRECT("1"&amp;":"&amp;LEN(B1921))), 1) * 1), MID(B1921, ROW(INDIRECT("1"&amp;":"&amp;LEN(B1921))), 1), ""))</f>
        <v>tgn</v>
      </c>
    </row>
    <row r="1922" spans="1:6">
      <c r="A1922" s="33" t="s">
        <v>304</v>
      </c>
      <c r="B1922" s="33" t="s">
        <v>355</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329</v>
      </c>
      <c r="C1923" s="33">
        <v>198794.33999999941</v>
      </c>
      <c r="D1923" s="33">
        <v>24</v>
      </c>
      <c r="F1923" s="33" t="str" cm="1">
        <f t="array" aca="1" ref="F1923" ca="1">_xlfn.TEXTJOIN("", TRUE, IF(ISERR(MID(B1923, ROW(INDIRECT("1"&amp;":"&amp;LEN(B1923))), 1) * 1), MID(B1923, ROW(INDIRECT("1"&amp;":"&amp;LEN(B1923))), 1), ""))</f>
        <v>wt</v>
      </c>
    </row>
    <row r="1924" spans="1:6">
      <c r="A1924" s="33" t="s">
        <v>304</v>
      </c>
      <c r="B1924" s="33" t="s">
        <v>595</v>
      </c>
      <c r="C1924" s="33">
        <v>69082.449999999953</v>
      </c>
      <c r="D1924" s="33">
        <v>1</v>
      </c>
      <c r="F1924" s="33" t="str" cm="1">
        <f t="array" aca="1" ref="F1924" ca="1">_xlfn.TEXTJOIN("", TRUE, IF(ISERR(MID(B1924, ROW(INDIRECT("1"&amp;":"&amp;LEN(B1924))), 1) * 1), MID(B1924, ROW(INDIRECT("1"&amp;":"&amp;LEN(B1924))), 1), ""))</f>
        <v>wots</v>
      </c>
    </row>
    <row r="1925" spans="1:6">
      <c r="B1925" s="33" t="s">
        <v>458</v>
      </c>
      <c r="C1925" s="33">
        <v>25120.518214285588</v>
      </c>
      <c r="D1925" s="33">
        <v>29</v>
      </c>
      <c r="F1925" s="33" t="str" cm="1">
        <f t="array" aca="1" ref="F1925" ca="1">_xlfn.TEXTJOIN("", TRUE, IF(ISERR(MID(B1925, ROW(INDIRECT("1"&amp;":"&amp;LEN(B1925))), 1) * 1), MID(B1925, ROW(INDIRECT("1"&amp;":"&amp;LEN(B1925))), 1), ""))</f>
        <v>ofr</v>
      </c>
    </row>
    <row r="1926" spans="1:6">
      <c r="B1926" s="33" t="s">
        <v>351</v>
      </c>
      <c r="C1926" s="33">
        <v>98632.222413792828</v>
      </c>
      <c r="D1926" s="33">
        <v>69</v>
      </c>
      <c r="F1926" s="33" t="str" cm="1">
        <f t="array" aca="1" ref="F1926" ca="1">_xlfn.TEXTJOIN("", TRUE, IF(ISERR(MID(B1926, ROW(INDIRECT("1"&amp;":"&amp;LEN(B1926))), 1) * 1), MID(B1926, ROW(INDIRECT("1"&amp;":"&amp;LEN(B1926))), 1), ""))</f>
        <v>cre</v>
      </c>
    </row>
    <row r="1927" spans="1:6">
      <c r="B1927" s="33" t="s">
        <v>574</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422</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585</v>
      </c>
      <c r="C1929" s="33">
        <v>2765254.859999998</v>
      </c>
      <c r="D1929" s="33">
        <v>47</v>
      </c>
      <c r="F1929" s="33" t="str" cm="1">
        <f t="array" aca="1" ref="F1929" ca="1">_xlfn.TEXTJOIN("", TRUE, IF(ISERR(MID(B1929, ROW(INDIRECT("1"&amp;":"&amp;LEN(B1929))), 1) * 1), MID(B1929, ROW(INDIRECT("1"&amp;":"&amp;LEN(B1929))), 1), ""))</f>
        <v>elm</v>
      </c>
    </row>
    <row r="1930" spans="1:6">
      <c r="A1930" s="33" t="s">
        <v>288</v>
      </c>
      <c r="B1930" s="33" t="s">
        <v>426</v>
      </c>
      <c r="C1930" s="33">
        <v>120.30999999996151</v>
      </c>
      <c r="D1930" s="33">
        <v>1</v>
      </c>
      <c r="F1930" s="33" t="str" cm="1">
        <f t="array" aca="1" ref="F1930" ca="1">_xlfn.TEXTJOIN("", TRUE, IF(ISERR(MID(B1930, ROW(INDIRECT("1"&amp;":"&amp;LEN(B1930))), 1) * 1), MID(B1930, ROW(INDIRECT("1"&amp;":"&amp;LEN(B1930))), 1), ""))</f>
        <v>bwa</v>
      </c>
    </row>
    <row r="1931" spans="1:6">
      <c r="B1931" s="33" t="s">
        <v>617</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462</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575</v>
      </c>
      <c r="C1933" s="33">
        <v>63.009999999965302</v>
      </c>
      <c r="D1933" s="33">
        <v>1</v>
      </c>
      <c r="F1933" s="33" t="str" cm="1">
        <f t="array" aca="1" ref="F1933" ca="1">_xlfn.TEXTJOIN("", TRUE, IF(ISERR(MID(B1933, ROW(INDIRECT("1"&amp;":"&amp;LEN(B1933))), 1) * 1), MID(B1933, ROW(INDIRECT("1"&amp;":"&amp;LEN(B1933))), 1), ""))</f>
        <v>mwl</v>
      </c>
    </row>
    <row r="1934" spans="1:6">
      <c r="B1934" s="33" t="s">
        <v>448</v>
      </c>
      <c r="C1934" s="33">
        <v>5771.1299999999883</v>
      </c>
      <c r="D1934" s="33">
        <v>3</v>
      </c>
      <c r="F1934" s="33" t="str" cm="1">
        <f t="array" aca="1" ref="F1934" ca="1">_xlfn.TEXTJOIN("", TRUE, IF(ISERR(MID(B1934, ROW(INDIRECT("1"&amp;":"&amp;LEN(B1934))), 1) * 1), MID(B1934, ROW(INDIRECT("1"&amp;":"&amp;LEN(B1934))), 1), ""))</f>
        <v>cf</v>
      </c>
    </row>
    <row r="1935" spans="1:6">
      <c r="A1935" s="33" t="s">
        <v>288</v>
      </c>
      <c r="B1935" s="33" t="s">
        <v>423</v>
      </c>
      <c r="C1935" s="33">
        <v>15413.0199999997</v>
      </c>
      <c r="D1935" s="33">
        <v>10</v>
      </c>
      <c r="F1935" s="33" t="str" cm="1">
        <f t="array" aca="1" ref="F1935" ca="1">_xlfn.TEXTJOIN("", TRUE, IF(ISERR(MID(B1935, ROW(INDIRECT("1"&amp;":"&amp;LEN(B1935))), 1) * 1), MID(B1935, ROW(INDIRECT("1"&amp;":"&amp;LEN(B1935))), 1), ""))</f>
        <v>cpk</v>
      </c>
    </row>
    <row r="1936" spans="1:6">
      <c r="A1936" s="33" t="s">
        <v>288</v>
      </c>
      <c r="B1936" s="33" t="s">
        <v>450</v>
      </c>
      <c r="C1936" s="33">
        <v>28195.46999999971</v>
      </c>
      <c r="D1936" s="33">
        <v>10</v>
      </c>
      <c r="F1936" s="33" t="str" cm="1">
        <f t="array" aca="1" ref="F1936" ca="1">_xlfn.TEXTJOIN("", TRUE, IF(ISERR(MID(B1936, ROW(INDIRECT("1"&amp;":"&amp;LEN(B1936))), 1) * 1), MID(B1936, ROW(INDIRECT("1"&amp;":"&amp;LEN(B1936))), 1), ""))</f>
        <v>lyd</v>
      </c>
    </row>
    <row r="1937" spans="1:6">
      <c r="A1937" s="33" t="s">
        <v>288</v>
      </c>
      <c r="B1937" s="33" t="s">
        <v>357</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365</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523</v>
      </c>
      <c r="C1939" s="33">
        <v>2382042.5332903219</v>
      </c>
      <c r="D1939" s="33">
        <v>25</v>
      </c>
      <c r="F1939" s="33" t="str" cm="1">
        <f t="array" aca="1" ref="F1939" ca="1">_xlfn.TEXTJOIN("", TRUE, IF(ISERR(MID(B1939, ROW(INDIRECT("1"&amp;":"&amp;LEN(B1939))), 1) * 1), MID(B1939, ROW(INDIRECT("1"&amp;":"&amp;LEN(B1939))), 1), ""))</f>
        <v>wt</v>
      </c>
    </row>
    <row r="1940" spans="1:6">
      <c r="B1940" s="33" t="s">
        <v>461</v>
      </c>
      <c r="C1940" s="33">
        <v>19530.959999999861</v>
      </c>
      <c r="D1940" s="33">
        <v>64</v>
      </c>
      <c r="F1940" s="33" t="str" cm="1">
        <f t="array" aca="1" ref="F1940" ca="1">_xlfn.TEXTJOIN("", TRUE, IF(ISERR(MID(B1940, ROW(INDIRECT("1"&amp;":"&amp;LEN(B1940))), 1) * 1), MID(B1940, ROW(INDIRECT("1"&amp;":"&amp;LEN(B1940))), 1), ""))</f>
        <v>bwr</v>
      </c>
    </row>
    <row r="1941" spans="1:6">
      <c r="A1941" s="33" t="s">
        <v>288</v>
      </c>
      <c r="B1941" s="33" t="s">
        <v>339</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332</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500</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462</v>
      </c>
      <c r="C1944" s="33">
        <v>7124747.0561955357</v>
      </c>
      <c r="D1944" s="33">
        <v>1408</v>
      </c>
      <c r="F1944" s="33" t="str" cm="1">
        <f t="array" aca="1" ref="F1944" ca="1">_xlfn.TEXTJOIN("", TRUE, IF(ISERR(MID(B1944, ROW(INDIRECT("1"&amp;":"&amp;LEN(B1944))), 1) * 1), MID(B1944, ROW(INDIRECT("1"&amp;":"&amp;LEN(B1944))), 1), ""))</f>
        <v>nla</v>
      </c>
    </row>
    <row r="1945" spans="1:6">
      <c r="B1945" s="33" t="s">
        <v>459</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600</v>
      </c>
      <c r="C1946" s="33">
        <v>3658135.656333332</v>
      </c>
      <c r="D1946" s="33">
        <v>31</v>
      </c>
      <c r="F1946" s="33" t="str" cm="1">
        <f t="array" aca="1" ref="F1946" ca="1">_xlfn.TEXTJOIN("", TRUE, IF(ISERR(MID(B1946, ROW(INDIRECT("1"&amp;":"&amp;LEN(B1946))), 1) * 1), MID(B1946, ROW(INDIRECT("1"&amp;":"&amp;LEN(B1946))), 1), ""))</f>
        <v>bn</v>
      </c>
    </row>
    <row r="1947" spans="1:6">
      <c r="B1947" s="33" t="s">
        <v>609</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646</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437</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455</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451</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360</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445</v>
      </c>
      <c r="C1953" s="33">
        <v>3727109.3670300539</v>
      </c>
      <c r="D1953" s="33">
        <v>208</v>
      </c>
      <c r="F1953" s="33" t="str" cm="1">
        <f t="array" aca="1" ref="F1953" ca="1">_xlfn.TEXTJOIN("", TRUE, IF(ISERR(MID(B1953, ROW(INDIRECT("1"&amp;":"&amp;LEN(B1953))), 1) * 1), MID(B1953, ROW(INDIRECT("1"&amp;":"&amp;LEN(B1953))), 1), ""))</f>
        <v>wn</v>
      </c>
    </row>
    <row r="1954" spans="1:6">
      <c r="A1954" s="33" t="s">
        <v>288</v>
      </c>
      <c r="B1954" s="33" t="s">
        <v>575</v>
      </c>
      <c r="C1954" s="33">
        <v>81019.999999999069</v>
      </c>
      <c r="D1954" s="33">
        <v>27</v>
      </c>
      <c r="F1954" s="33" t="str" cm="1">
        <f t="array" aca="1" ref="F1954" ca="1">_xlfn.TEXTJOIN("", TRUE, IF(ISERR(MID(B1954, ROW(INDIRECT("1"&amp;":"&amp;LEN(B1954))), 1) * 1), MID(B1954, ROW(INDIRECT("1"&amp;":"&amp;LEN(B1954))), 1), ""))</f>
        <v>mwl</v>
      </c>
    </row>
    <row r="1955" spans="1:6">
      <c r="A1955" s="33" t="s">
        <v>288</v>
      </c>
      <c r="B1955" s="33" t="s">
        <v>374</v>
      </c>
      <c r="C1955" s="33">
        <v>14677.56999999969</v>
      </c>
      <c r="D1955" s="33">
        <v>9</v>
      </c>
      <c r="F1955" s="33" t="str" cm="1">
        <f t="array" aca="1" ref="F1955" ca="1">_xlfn.TEXTJOIN("", TRUE, IF(ISERR(MID(B1955, ROW(INDIRECT("1"&amp;":"&amp;LEN(B1955))), 1) * 1), MID(B1955, ROW(INDIRECT("1"&amp;":"&amp;LEN(B1955))), 1), ""))</f>
        <v>bn</v>
      </c>
    </row>
    <row r="1956" spans="1:6">
      <c r="B1956" s="33" t="s">
        <v>516</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562</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647</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525</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402</v>
      </c>
      <c r="C1961" s="33">
        <v>1278518.3133333309</v>
      </c>
      <c r="D1961" s="33">
        <v>72</v>
      </c>
      <c r="F1961" s="33" t="str" cm="1">
        <f t="array" aca="1" ref="F1961" ca="1">_xlfn.TEXTJOIN("", TRUE, IF(ISERR(MID(B1961, ROW(INDIRECT("1"&amp;":"&amp;LEN(B1961))), 1) * 1), MID(B1961, ROW(INDIRECT("1"&amp;":"&amp;LEN(B1961))), 1), ""))</f>
        <v>mwl</v>
      </c>
    </row>
    <row r="1962" spans="1:6">
      <c r="A1962" s="33" t="s">
        <v>304</v>
      </c>
      <c r="B1962" s="33" t="s">
        <v>435</v>
      </c>
      <c r="C1962" s="33">
        <v>66328.691290322546</v>
      </c>
      <c r="D1962" s="33">
        <v>1</v>
      </c>
      <c r="F1962" s="33" t="str" cm="1">
        <f t="array" aca="1" ref="F1962" ca="1">_xlfn.TEXTJOIN("", TRUE, IF(ISERR(MID(B1962, ROW(INDIRECT("1"&amp;":"&amp;LEN(B1962))), 1) * 1), MID(B1962, ROW(INDIRECT("1"&amp;":"&amp;LEN(B1962))), 1), ""))</f>
        <v>llg</v>
      </c>
    </row>
    <row r="1963" spans="1:6">
      <c r="A1963" s="33" t="s">
        <v>288</v>
      </c>
      <c r="B1963" s="33" t="s">
        <v>494</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410</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588</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608</v>
      </c>
      <c r="C1966" s="33">
        <v>6592458.6385969324</v>
      </c>
      <c r="D1966" s="33">
        <v>1001</v>
      </c>
      <c r="F1966" s="33" t="str" cm="1">
        <f t="array" aca="1" ref="F1966" ca="1">_xlfn.TEXTJOIN("", TRUE, IF(ISERR(MID(B1966, ROW(INDIRECT("1"&amp;":"&amp;LEN(B1966))), 1) * 1), MID(B1966, ROW(INDIRECT("1"&amp;":"&amp;LEN(B1966))), 1), ""))</f>
        <v>brt</v>
      </c>
    </row>
    <row r="1967" spans="1:6">
      <c r="A1967" s="33" t="s">
        <v>288</v>
      </c>
      <c r="B1967" s="33" t="s">
        <v>318</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298</v>
      </c>
      <c r="C1968" s="33">
        <v>4406259.3799792053</v>
      </c>
      <c r="D1968" s="33">
        <v>487</v>
      </c>
      <c r="F1968" s="33" t="str" cm="1">
        <f t="array" aca="1" ref="F1968" ca="1">_xlfn.TEXTJOIN("", TRUE, IF(ISERR(MID(B1968, ROW(INDIRECT("1"&amp;":"&amp;LEN(B1968))), 1) * 1), MID(B1968, ROW(INDIRECT("1"&amp;":"&amp;LEN(B1968))), 1), ""))</f>
        <v>smr</v>
      </c>
    </row>
    <row r="1969" spans="1:6">
      <c r="A1969" s="33" t="s">
        <v>288</v>
      </c>
      <c r="B1969" s="33" t="s">
        <v>358</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538</v>
      </c>
      <c r="C1970" s="33">
        <v>17135173.223479111</v>
      </c>
      <c r="D1970" s="33">
        <v>2210</v>
      </c>
      <c r="F1970" s="33" t="str" cm="1">
        <f t="array" aca="1" ref="F1970" ca="1">_xlfn.TEXTJOIN("", TRUE, IF(ISERR(MID(B1970, ROW(INDIRECT("1"&amp;":"&amp;LEN(B1970))), 1) * 1), MID(B1970, ROW(INDIRECT("1"&amp;":"&amp;LEN(B1970))), 1), ""))</f>
        <v>rwn</v>
      </c>
    </row>
    <row r="1971" spans="1:6">
      <c r="B1971" s="33" t="s">
        <v>431</v>
      </c>
      <c r="C1971" s="33">
        <v>20993.117096774091</v>
      </c>
      <c r="D1971" s="33">
        <v>27</v>
      </c>
      <c r="F1971" s="33" t="str" cm="1">
        <f t="array" aca="1" ref="F1971" ca="1">_xlfn.TEXTJOIN("", TRUE, IF(ISERR(MID(B1971, ROW(INDIRECT("1"&amp;":"&amp;LEN(B1971))), 1) * 1), MID(B1971, ROW(INDIRECT("1"&amp;":"&amp;LEN(B1971))), 1), ""))</f>
        <v>phm</v>
      </c>
    </row>
    <row r="1972" spans="1:6">
      <c r="A1972" s="33" t="s">
        <v>288</v>
      </c>
      <c r="B1972" s="33" t="s">
        <v>503</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543</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483</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511</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362</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462</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417</v>
      </c>
      <c r="C1978" s="33">
        <v>1685040.4290322571</v>
      </c>
      <c r="D1978" s="33">
        <v>44</v>
      </c>
      <c r="F1978" s="33" t="str" cm="1">
        <f t="array" aca="1" ref="F1978" ca="1">_xlfn.TEXTJOIN("", TRUE, IF(ISERR(MID(B1978, ROW(INDIRECT("1"&amp;":"&amp;LEN(B1978))), 1) * 1), MID(B1978, ROW(INDIRECT("1"&amp;":"&amp;LEN(B1978))), 1), ""))</f>
        <v>rve</v>
      </c>
    </row>
    <row r="1979" spans="1:6">
      <c r="A1979" s="33" t="s">
        <v>288</v>
      </c>
      <c r="B1979" s="33" t="s">
        <v>470</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477</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486</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430</v>
      </c>
      <c r="C1982" s="33">
        <v>9182796.6603482682</v>
      </c>
      <c r="D1982" s="33">
        <v>240</v>
      </c>
      <c r="F1982" s="33" t="str" cm="1">
        <f t="array" aca="1" ref="F1982" ca="1">_xlfn.TEXTJOIN("", TRUE, IF(ISERR(MID(B1982, ROW(INDIRECT("1"&amp;":"&amp;LEN(B1982))), 1) * 1), MID(B1982, ROW(INDIRECT("1"&amp;":"&amp;LEN(B1982))), 1), ""))</f>
        <v>mwl</v>
      </c>
    </row>
    <row r="1983" spans="1:6">
      <c r="A1983" s="33" t="s">
        <v>288</v>
      </c>
      <c r="B1983" s="33" t="s">
        <v>555</v>
      </c>
      <c r="C1983" s="33">
        <v>97647.030129031045</v>
      </c>
      <c r="D1983" s="33">
        <v>36</v>
      </c>
      <c r="F1983" s="33" t="str" cm="1">
        <f t="array" aca="1" ref="F1983" ca="1">_xlfn.TEXTJOIN("", TRUE, IF(ISERR(MID(B1983, ROW(INDIRECT("1"&amp;":"&amp;LEN(B1983))), 1) * 1), MID(B1983, ROW(INDIRECT("1"&amp;":"&amp;LEN(B1983))), 1), ""))</f>
        <v>wgl</v>
      </c>
    </row>
    <row r="1984" spans="1:6">
      <c r="B1984" s="33" t="s">
        <v>324</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423</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517</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591</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305</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629</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377</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437</v>
      </c>
      <c r="C1991" s="33">
        <v>148098.10999999981</v>
      </c>
      <c r="D1991" s="33">
        <v>5</v>
      </c>
      <c r="F1991" s="33" t="str" cm="1">
        <f t="array" aca="1" ref="F1991" ca="1">_xlfn.TEXTJOIN("", TRUE, IF(ISERR(MID(B1991, ROW(INDIRECT("1"&amp;":"&amp;LEN(B1991))), 1) * 1), MID(B1991, ROW(INDIRECT("1"&amp;":"&amp;LEN(B1991))), 1), ""))</f>
        <v>wt</v>
      </c>
    </row>
    <row r="1992" spans="1:6">
      <c r="B1992" s="33" t="s">
        <v>526</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590</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648</v>
      </c>
    </row>
    <row r="3" spans="1:13" s="316" customFormat="1" ht="30" customHeight="1">
      <c r="A3" s="316" t="s">
        <v>649</v>
      </c>
      <c r="B3" s="316" t="s">
        <v>650</v>
      </c>
      <c r="C3" s="316" t="s">
        <v>651</v>
      </c>
      <c r="D3" s="316" t="s">
        <v>652</v>
      </c>
      <c r="E3" s="316" t="s">
        <v>653</v>
      </c>
      <c r="F3" s="316" t="s">
        <v>654</v>
      </c>
      <c r="G3" s="316" t="s">
        <v>655</v>
      </c>
      <c r="H3" s="316" t="s">
        <v>656</v>
      </c>
      <c r="I3" s="316" t="s">
        <v>657</v>
      </c>
      <c r="J3" s="316" t="s">
        <v>658</v>
      </c>
      <c r="K3" s="316" t="s">
        <v>659</v>
      </c>
      <c r="L3" s="316" t="s">
        <v>660</v>
      </c>
      <c r="M3" s="316" t="s">
        <v>661</v>
      </c>
    </row>
    <row r="4" spans="1:13">
      <c r="A4" s="315" t="s">
        <v>662</v>
      </c>
      <c r="B4" s="315" t="s">
        <v>663</v>
      </c>
      <c r="C4" s="315" t="s">
        <v>664</v>
      </c>
      <c r="E4" s="315">
        <v>2022</v>
      </c>
      <c r="F4" s="315" t="s">
        <v>217</v>
      </c>
      <c r="G4" s="315">
        <v>50</v>
      </c>
      <c r="H4" s="315">
        <v>38619</v>
      </c>
      <c r="I4" s="315">
        <v>72.257810000000006</v>
      </c>
      <c r="J4" s="315">
        <v>77.908561626240598</v>
      </c>
      <c r="K4" s="315">
        <v>202503</v>
      </c>
      <c r="L4" s="315" t="s">
        <v>665</v>
      </c>
      <c r="M4" s="315" t="s">
        <v>666</v>
      </c>
    </row>
    <row r="5" spans="1:13">
      <c r="A5" s="315" t="s">
        <v>662</v>
      </c>
      <c r="B5" s="315" t="s">
        <v>663</v>
      </c>
      <c r="C5" s="315" t="s">
        <v>664</v>
      </c>
      <c r="E5" s="315">
        <v>2022</v>
      </c>
      <c r="F5" s="315" t="s">
        <v>217</v>
      </c>
      <c r="G5" s="315">
        <v>10</v>
      </c>
      <c r="H5" s="315">
        <v>38619</v>
      </c>
      <c r="I5" s="315">
        <v>72.257810000000006</v>
      </c>
      <c r="J5" s="315">
        <v>91.318329851068995</v>
      </c>
      <c r="K5" s="315">
        <v>202503</v>
      </c>
      <c r="L5" s="315" t="s">
        <v>665</v>
      </c>
      <c r="M5" s="315" t="s">
        <v>666</v>
      </c>
    </row>
    <row r="6" spans="1:13">
      <c r="A6" s="315" t="s">
        <v>662</v>
      </c>
      <c r="B6" s="315" t="s">
        <v>663</v>
      </c>
      <c r="C6" s="315" t="s">
        <v>664</v>
      </c>
      <c r="E6" s="315">
        <v>2023</v>
      </c>
      <c r="F6" s="315" t="s">
        <v>217</v>
      </c>
      <c r="G6" s="315">
        <v>10</v>
      </c>
      <c r="H6" s="315">
        <v>41429</v>
      </c>
      <c r="I6" s="315">
        <v>81.360420000000005</v>
      </c>
      <c r="J6" s="315">
        <v>97.588364773716293</v>
      </c>
      <c r="K6" s="315">
        <v>202503</v>
      </c>
      <c r="L6" s="315" t="s">
        <v>665</v>
      </c>
      <c r="M6" s="315" t="s">
        <v>666</v>
      </c>
    </row>
    <row r="7" spans="1:13">
      <c r="A7" s="315" t="s">
        <v>662</v>
      </c>
      <c r="B7" s="315" t="s">
        <v>663</v>
      </c>
      <c r="C7" s="315" t="s">
        <v>664</v>
      </c>
      <c r="E7" s="315">
        <v>2023</v>
      </c>
      <c r="F7" s="315" t="s">
        <v>217</v>
      </c>
      <c r="G7" s="315">
        <v>50</v>
      </c>
      <c r="H7" s="315">
        <v>41429</v>
      </c>
      <c r="I7" s="315">
        <v>81.360420000000005</v>
      </c>
      <c r="J7" s="315">
        <v>83.336920671801394</v>
      </c>
      <c r="K7" s="315">
        <v>202503</v>
      </c>
      <c r="L7" s="315" t="s">
        <v>665</v>
      </c>
      <c r="M7" s="315" t="s">
        <v>666</v>
      </c>
    </row>
    <row r="8" spans="1:13">
      <c r="A8" s="315" t="s">
        <v>662</v>
      </c>
      <c r="B8" s="315" t="s">
        <v>663</v>
      </c>
      <c r="C8" s="315" t="s">
        <v>664</v>
      </c>
      <c r="E8" s="315">
        <v>2024</v>
      </c>
      <c r="F8" s="315" t="s">
        <v>217</v>
      </c>
      <c r="G8" s="315">
        <v>10</v>
      </c>
      <c r="H8" s="315">
        <v>44846</v>
      </c>
      <c r="I8" s="315">
        <v>94.658810000000003</v>
      </c>
      <c r="J8" s="315">
        <v>104.94627327352499</v>
      </c>
      <c r="K8" s="315">
        <v>202503</v>
      </c>
      <c r="L8" s="315" t="s">
        <v>665</v>
      </c>
      <c r="M8" s="315" t="s">
        <v>666</v>
      </c>
    </row>
    <row r="9" spans="1:13">
      <c r="A9" s="315" t="s">
        <v>662</v>
      </c>
      <c r="B9" s="315" t="s">
        <v>663</v>
      </c>
      <c r="C9" s="315" t="s">
        <v>664</v>
      </c>
      <c r="E9" s="315">
        <v>2024</v>
      </c>
      <c r="F9" s="315" t="s">
        <v>217</v>
      </c>
      <c r="G9" s="315">
        <v>50</v>
      </c>
      <c r="H9" s="315">
        <v>44846</v>
      </c>
      <c r="I9" s="315">
        <v>94.658810000000003</v>
      </c>
      <c r="J9" s="315">
        <v>89.735058462780401</v>
      </c>
      <c r="K9" s="315">
        <v>202503</v>
      </c>
      <c r="L9" s="315" t="s">
        <v>665</v>
      </c>
      <c r="M9" s="315" t="s">
        <v>666</v>
      </c>
    </row>
    <row r="10" spans="1:13">
      <c r="A10" s="315" t="s">
        <v>662</v>
      </c>
      <c r="B10" s="315" t="s">
        <v>663</v>
      </c>
      <c r="C10" s="315" t="s">
        <v>664</v>
      </c>
      <c r="D10" s="315" t="s">
        <v>667</v>
      </c>
      <c r="E10" s="315">
        <v>2025</v>
      </c>
      <c r="F10" s="315" t="s">
        <v>217</v>
      </c>
      <c r="G10" s="315">
        <v>10</v>
      </c>
      <c r="J10" s="315">
        <v>119.67663824005101</v>
      </c>
      <c r="K10" s="315">
        <v>202503</v>
      </c>
      <c r="L10" s="315" t="s">
        <v>665</v>
      </c>
      <c r="M10" s="315" t="s">
        <v>666</v>
      </c>
    </row>
    <row r="11" spans="1:13">
      <c r="A11" s="315" t="s">
        <v>662</v>
      </c>
      <c r="B11" s="315" t="s">
        <v>663</v>
      </c>
      <c r="C11" s="315" t="s">
        <v>664</v>
      </c>
      <c r="D11" s="315" t="s">
        <v>667</v>
      </c>
      <c r="E11" s="315">
        <v>2025</v>
      </c>
      <c r="F11" s="315" t="s">
        <v>217</v>
      </c>
      <c r="G11" s="315">
        <v>50</v>
      </c>
      <c r="J11" s="315">
        <v>104.334083830785</v>
      </c>
      <c r="K11" s="315">
        <v>202503</v>
      </c>
      <c r="L11" s="315" t="s">
        <v>665</v>
      </c>
      <c r="M11" s="315" t="s">
        <v>666</v>
      </c>
    </row>
    <row r="12" spans="1:13">
      <c r="A12" s="315" t="s">
        <v>662</v>
      </c>
      <c r="B12" s="315" t="s">
        <v>663</v>
      </c>
      <c r="C12" s="315" t="s">
        <v>664</v>
      </c>
      <c r="D12" s="315" t="s">
        <v>667</v>
      </c>
      <c r="E12" s="315">
        <v>2026</v>
      </c>
      <c r="F12" s="315" t="s">
        <v>217</v>
      </c>
      <c r="G12" s="315">
        <v>10</v>
      </c>
      <c r="J12" s="315">
        <v>124.251396769427</v>
      </c>
      <c r="K12" s="315">
        <v>202503</v>
      </c>
      <c r="L12" s="315" t="s">
        <v>665</v>
      </c>
      <c r="M12" s="315" t="s">
        <v>666</v>
      </c>
    </row>
    <row r="13" spans="1:13">
      <c r="A13" s="315" t="s">
        <v>662</v>
      </c>
      <c r="B13" s="315" t="s">
        <v>663</v>
      </c>
      <c r="C13" s="315" t="s">
        <v>664</v>
      </c>
      <c r="D13" s="315" t="s">
        <v>667</v>
      </c>
      <c r="E13" s="315">
        <v>2026</v>
      </c>
      <c r="F13" s="315" t="s">
        <v>217</v>
      </c>
      <c r="G13" s="315">
        <v>50</v>
      </c>
      <c r="J13" s="315">
        <v>108.34345314869999</v>
      </c>
      <c r="K13" s="315">
        <v>202503</v>
      </c>
      <c r="L13" s="315" t="s">
        <v>665</v>
      </c>
      <c r="M13" s="315" t="s">
        <v>666</v>
      </c>
    </row>
    <row r="14" spans="1:13">
      <c r="A14" s="315" t="s">
        <v>662</v>
      </c>
      <c r="B14" s="315" t="s">
        <v>663</v>
      </c>
      <c r="C14" s="315" t="s">
        <v>664</v>
      </c>
      <c r="D14" s="315" t="s">
        <v>667</v>
      </c>
      <c r="E14" s="315">
        <v>2027</v>
      </c>
      <c r="F14" s="315" t="s">
        <v>217</v>
      </c>
      <c r="G14" s="315">
        <v>10</v>
      </c>
      <c r="J14" s="315">
        <v>128.03641766612901</v>
      </c>
      <c r="K14" s="315">
        <v>202503</v>
      </c>
      <c r="L14" s="315" t="s">
        <v>665</v>
      </c>
      <c r="M14" s="315" t="s">
        <v>666</v>
      </c>
    </row>
    <row r="15" spans="1:13">
      <c r="A15" s="315" t="s">
        <v>662</v>
      </c>
      <c r="B15" s="315" t="s">
        <v>663</v>
      </c>
      <c r="C15" s="315" t="s">
        <v>664</v>
      </c>
      <c r="D15" s="315" t="s">
        <v>667</v>
      </c>
      <c r="E15" s="315">
        <v>2027</v>
      </c>
      <c r="F15" s="315" t="s">
        <v>217</v>
      </c>
      <c r="G15" s="315">
        <v>50</v>
      </c>
      <c r="J15" s="315">
        <v>111.461094994498</v>
      </c>
      <c r="K15" s="315">
        <v>202503</v>
      </c>
      <c r="L15" s="315" t="s">
        <v>665</v>
      </c>
      <c r="M15" s="315" t="s">
        <v>666</v>
      </c>
    </row>
    <row r="16" spans="1:13">
      <c r="A16" s="315" t="s">
        <v>662</v>
      </c>
      <c r="B16" s="315" t="s">
        <v>663</v>
      </c>
      <c r="C16" s="315" t="s">
        <v>664</v>
      </c>
      <c r="D16" s="315" t="s">
        <v>667</v>
      </c>
      <c r="E16" s="315">
        <v>2028</v>
      </c>
      <c r="F16" s="315" t="s">
        <v>217</v>
      </c>
      <c r="G16" s="315">
        <v>10</v>
      </c>
      <c r="J16" s="315">
        <v>131.36856717882199</v>
      </c>
      <c r="K16" s="315">
        <v>202503</v>
      </c>
      <c r="L16" s="315" t="s">
        <v>665</v>
      </c>
      <c r="M16" s="315" t="s">
        <v>666</v>
      </c>
    </row>
    <row r="17" spans="1:13">
      <c r="A17" s="315" t="s">
        <v>662</v>
      </c>
      <c r="B17" s="315" t="s">
        <v>663</v>
      </c>
      <c r="C17" s="315" t="s">
        <v>664</v>
      </c>
      <c r="D17" s="315" t="s">
        <v>667</v>
      </c>
      <c r="E17" s="315">
        <v>2028</v>
      </c>
      <c r="F17" s="315" t="s">
        <v>217</v>
      </c>
      <c r="G17" s="315">
        <v>50</v>
      </c>
      <c r="J17" s="315">
        <v>115.21726158238</v>
      </c>
      <c r="K17" s="315">
        <v>202503</v>
      </c>
      <c r="L17" s="315" t="s">
        <v>665</v>
      </c>
      <c r="M17" s="315" t="s">
        <v>666</v>
      </c>
    </row>
    <row r="18" spans="1:13">
      <c r="A18" s="315" t="s">
        <v>662</v>
      </c>
      <c r="B18" s="315" t="s">
        <v>663</v>
      </c>
      <c r="C18" s="315" t="s">
        <v>664</v>
      </c>
      <c r="D18" s="315" t="s">
        <v>667</v>
      </c>
      <c r="E18" s="315">
        <v>2029</v>
      </c>
      <c r="F18" s="315" t="s">
        <v>217</v>
      </c>
      <c r="G18" s="315">
        <v>10</v>
      </c>
      <c r="J18" s="315">
        <v>136.76818263900299</v>
      </c>
      <c r="K18" s="315">
        <v>202503</v>
      </c>
      <c r="L18" s="315" t="s">
        <v>665</v>
      </c>
      <c r="M18" s="315" t="s">
        <v>666</v>
      </c>
    </row>
    <row r="19" spans="1:13">
      <c r="A19" s="315" t="s">
        <v>662</v>
      </c>
      <c r="B19" s="315" t="s">
        <v>663</v>
      </c>
      <c r="C19" s="315" t="s">
        <v>664</v>
      </c>
      <c r="D19" s="315" t="s">
        <v>667</v>
      </c>
      <c r="E19" s="315">
        <v>2029</v>
      </c>
      <c r="F19" s="315" t="s">
        <v>217</v>
      </c>
      <c r="G19" s="315">
        <v>50</v>
      </c>
      <c r="J19" s="315">
        <v>119.09835048175</v>
      </c>
      <c r="K19" s="315">
        <v>202503</v>
      </c>
      <c r="L19" s="315" t="s">
        <v>665</v>
      </c>
      <c r="M19" s="315" t="s">
        <v>666</v>
      </c>
    </row>
    <row r="20" spans="1:13">
      <c r="A20" s="315" t="s">
        <v>662</v>
      </c>
      <c r="B20" s="315" t="s">
        <v>663</v>
      </c>
      <c r="C20" s="315" t="s">
        <v>664</v>
      </c>
      <c r="D20" s="315" t="s">
        <v>667</v>
      </c>
      <c r="E20" s="315">
        <v>2030</v>
      </c>
      <c r="F20" s="315" t="s">
        <v>217</v>
      </c>
      <c r="G20" s="315">
        <v>10</v>
      </c>
      <c r="J20" s="315">
        <v>141.633960815157</v>
      </c>
      <c r="K20" s="315">
        <v>202503</v>
      </c>
      <c r="L20" s="315" t="s">
        <v>665</v>
      </c>
      <c r="M20" s="315" t="s">
        <v>666</v>
      </c>
    </row>
    <row r="21" spans="1:13">
      <c r="A21" s="315" t="s">
        <v>662</v>
      </c>
      <c r="B21" s="315" t="s">
        <v>663</v>
      </c>
      <c r="C21" s="315" t="s">
        <v>664</v>
      </c>
      <c r="D21" s="315" t="s">
        <v>667</v>
      </c>
      <c r="E21" s="315">
        <v>2030</v>
      </c>
      <c r="F21" s="315" t="s">
        <v>217</v>
      </c>
      <c r="G21" s="315">
        <v>50</v>
      </c>
      <c r="J21" s="315">
        <v>123.24607547024399</v>
      </c>
      <c r="K21" s="315">
        <v>202503</v>
      </c>
      <c r="L21" s="315" t="s">
        <v>665</v>
      </c>
      <c r="M21" s="315" t="s">
        <v>666</v>
      </c>
    </row>
    <row r="22" spans="1:13">
      <c r="A22" s="315" t="s">
        <v>662</v>
      </c>
      <c r="B22" s="315" t="s">
        <v>663</v>
      </c>
      <c r="C22" s="315" t="s">
        <v>664</v>
      </c>
      <c r="D22" s="315" t="s">
        <v>667</v>
      </c>
      <c r="E22" s="315">
        <v>2031</v>
      </c>
      <c r="F22" s="315" t="s">
        <v>217</v>
      </c>
      <c r="G22" s="315">
        <v>10</v>
      </c>
      <c r="J22" s="315">
        <v>148.48088935361801</v>
      </c>
      <c r="K22" s="315">
        <v>202503</v>
      </c>
      <c r="L22" s="315" t="s">
        <v>665</v>
      </c>
      <c r="M22" s="315" t="s">
        <v>666</v>
      </c>
    </row>
    <row r="23" spans="1:13">
      <c r="A23" s="315" t="s">
        <v>662</v>
      </c>
      <c r="B23" s="315" t="s">
        <v>663</v>
      </c>
      <c r="C23" s="315" t="s">
        <v>664</v>
      </c>
      <c r="D23" s="315" t="s">
        <v>667</v>
      </c>
      <c r="E23" s="315">
        <v>2031</v>
      </c>
      <c r="F23" s="315" t="s">
        <v>217</v>
      </c>
      <c r="G23" s="315">
        <v>50</v>
      </c>
      <c r="J23" s="315">
        <v>128.02752123351701</v>
      </c>
      <c r="K23" s="315">
        <v>202503</v>
      </c>
      <c r="L23" s="315" t="s">
        <v>665</v>
      </c>
      <c r="M23" s="315" t="s">
        <v>666</v>
      </c>
    </row>
    <row r="24" spans="1:13">
      <c r="A24" s="315" t="s">
        <v>662</v>
      </c>
      <c r="B24" s="315" t="s">
        <v>663</v>
      </c>
      <c r="C24" s="315" t="s">
        <v>664</v>
      </c>
      <c r="D24" s="315" t="s">
        <v>667</v>
      </c>
      <c r="E24" s="315">
        <v>2032</v>
      </c>
      <c r="F24" s="315" t="s">
        <v>217</v>
      </c>
      <c r="G24" s="315">
        <v>10</v>
      </c>
      <c r="J24" s="315">
        <v>155.630158268645</v>
      </c>
      <c r="K24" s="315">
        <v>202503</v>
      </c>
      <c r="L24" s="315" t="s">
        <v>665</v>
      </c>
      <c r="M24" s="315" t="s">
        <v>666</v>
      </c>
    </row>
    <row r="25" spans="1:13">
      <c r="A25" s="315" t="s">
        <v>662</v>
      </c>
      <c r="B25" s="315" t="s">
        <v>663</v>
      </c>
      <c r="C25" s="315" t="s">
        <v>664</v>
      </c>
      <c r="D25" s="315" t="s">
        <v>667</v>
      </c>
      <c r="E25" s="315">
        <v>2032</v>
      </c>
      <c r="F25" s="315" t="s">
        <v>217</v>
      </c>
      <c r="G25" s="315">
        <v>50</v>
      </c>
      <c r="J25" s="315">
        <v>133.69942844897301</v>
      </c>
      <c r="K25" s="315">
        <v>202503</v>
      </c>
      <c r="L25" s="315" t="s">
        <v>665</v>
      </c>
      <c r="M25" s="315" t="s">
        <v>666</v>
      </c>
    </row>
    <row r="26" spans="1:13">
      <c r="A26" s="315" t="s">
        <v>662</v>
      </c>
      <c r="B26" s="315" t="s">
        <v>663</v>
      </c>
      <c r="C26" s="315" t="s">
        <v>664</v>
      </c>
      <c r="D26" s="315" t="s">
        <v>667</v>
      </c>
      <c r="E26" s="315">
        <v>2033</v>
      </c>
      <c r="F26" s="315" t="s">
        <v>217</v>
      </c>
      <c r="G26" s="315">
        <v>10</v>
      </c>
      <c r="J26" s="315">
        <v>161.43648919124701</v>
      </c>
      <c r="K26" s="315">
        <v>202503</v>
      </c>
      <c r="L26" s="315" t="s">
        <v>665</v>
      </c>
      <c r="M26" s="315" t="s">
        <v>666</v>
      </c>
    </row>
    <row r="27" spans="1:13">
      <c r="A27" s="315" t="s">
        <v>662</v>
      </c>
      <c r="B27" s="315" t="s">
        <v>663</v>
      </c>
      <c r="C27" s="315" t="s">
        <v>664</v>
      </c>
      <c r="D27" s="315" t="s">
        <v>667</v>
      </c>
      <c r="E27" s="315">
        <v>2033</v>
      </c>
      <c r="F27" s="315" t="s">
        <v>217</v>
      </c>
      <c r="G27" s="315">
        <v>50</v>
      </c>
      <c r="J27" s="315">
        <v>139.00917887391699</v>
      </c>
      <c r="K27" s="315">
        <v>202503</v>
      </c>
      <c r="L27" s="315" t="s">
        <v>665</v>
      </c>
      <c r="M27" s="315" t="s">
        <v>666</v>
      </c>
    </row>
    <row r="28" spans="1:13">
      <c r="A28" s="315" t="s">
        <v>662</v>
      </c>
      <c r="B28" s="315" t="s">
        <v>663</v>
      </c>
      <c r="C28" s="315" t="s">
        <v>664</v>
      </c>
      <c r="D28" s="315" t="s">
        <v>667</v>
      </c>
      <c r="E28" s="315">
        <v>2034</v>
      </c>
      <c r="F28" s="315" t="s">
        <v>217</v>
      </c>
      <c r="G28" s="315">
        <v>10</v>
      </c>
      <c r="J28" s="315">
        <v>166.89964779269701</v>
      </c>
      <c r="K28" s="315">
        <v>202503</v>
      </c>
      <c r="L28" s="315" t="s">
        <v>665</v>
      </c>
      <c r="M28" s="315" t="s">
        <v>666</v>
      </c>
    </row>
    <row r="29" spans="1:13">
      <c r="A29" s="315" t="s">
        <v>662</v>
      </c>
      <c r="B29" s="315" t="s">
        <v>663</v>
      </c>
      <c r="C29" s="315" t="s">
        <v>664</v>
      </c>
      <c r="D29" s="315" t="s">
        <v>667</v>
      </c>
      <c r="E29" s="315">
        <v>2034</v>
      </c>
      <c r="F29" s="315" t="s">
        <v>217</v>
      </c>
      <c r="G29" s="315">
        <v>50</v>
      </c>
      <c r="J29" s="315">
        <v>144.601260994857</v>
      </c>
      <c r="K29" s="315">
        <v>202503</v>
      </c>
      <c r="L29" s="315" t="s">
        <v>665</v>
      </c>
      <c r="M29" s="315" t="s">
        <v>666</v>
      </c>
    </row>
    <row r="30" spans="1:13">
      <c r="A30" s="315" t="s">
        <v>662</v>
      </c>
      <c r="B30" s="315" t="s">
        <v>663</v>
      </c>
      <c r="C30" s="315" t="s">
        <v>664</v>
      </c>
      <c r="D30" s="315" t="s">
        <v>667</v>
      </c>
      <c r="E30" s="315">
        <v>2035</v>
      </c>
      <c r="F30" s="315" t="s">
        <v>217</v>
      </c>
      <c r="G30" s="315">
        <v>10</v>
      </c>
      <c r="J30" s="315">
        <v>175.13422661097499</v>
      </c>
      <c r="K30" s="315">
        <v>202503</v>
      </c>
      <c r="L30" s="315" t="s">
        <v>665</v>
      </c>
      <c r="M30" s="315" t="s">
        <v>666</v>
      </c>
    </row>
    <row r="31" spans="1:13">
      <c r="A31" s="315" t="s">
        <v>662</v>
      </c>
      <c r="B31" s="315" t="s">
        <v>663</v>
      </c>
      <c r="C31" s="315" t="s">
        <v>664</v>
      </c>
      <c r="D31" s="315" t="s">
        <v>667</v>
      </c>
      <c r="E31" s="315">
        <v>2035</v>
      </c>
      <c r="F31" s="315" t="s">
        <v>217</v>
      </c>
      <c r="G31" s="315">
        <v>50</v>
      </c>
      <c r="J31" s="315">
        <v>154.29384550788001</v>
      </c>
      <c r="K31" s="315">
        <v>202503</v>
      </c>
      <c r="L31" s="315" t="s">
        <v>665</v>
      </c>
      <c r="M31" s="315" t="s">
        <v>666</v>
      </c>
    </row>
    <row r="32" spans="1:13">
      <c r="A32" s="315" t="s">
        <v>662</v>
      </c>
      <c r="B32" s="315" t="s">
        <v>663</v>
      </c>
      <c r="C32" s="315" t="s">
        <v>664</v>
      </c>
      <c r="D32" s="315" t="s">
        <v>667</v>
      </c>
      <c r="E32" s="315">
        <v>2036</v>
      </c>
      <c r="F32" s="315" t="s">
        <v>217</v>
      </c>
      <c r="G32" s="315">
        <v>10</v>
      </c>
      <c r="J32" s="315">
        <v>181.048565348973</v>
      </c>
      <c r="K32" s="315">
        <v>202503</v>
      </c>
      <c r="L32" s="315" t="s">
        <v>665</v>
      </c>
      <c r="M32" s="315" t="s">
        <v>666</v>
      </c>
    </row>
    <row r="33" spans="1:13">
      <c r="A33" s="315" t="s">
        <v>662</v>
      </c>
      <c r="B33" s="315" t="s">
        <v>663</v>
      </c>
      <c r="C33" s="315" t="s">
        <v>664</v>
      </c>
      <c r="D33" s="315" t="s">
        <v>667</v>
      </c>
      <c r="E33" s="315">
        <v>2036</v>
      </c>
      <c r="F33" s="315" t="s">
        <v>217</v>
      </c>
      <c r="G33" s="315">
        <v>50</v>
      </c>
      <c r="J33" s="315">
        <v>157.430042205581</v>
      </c>
      <c r="K33" s="315">
        <v>202503</v>
      </c>
      <c r="L33" s="315" t="s">
        <v>665</v>
      </c>
      <c r="M33" s="315" t="s">
        <v>666</v>
      </c>
    </row>
    <row r="34" spans="1:13">
      <c r="A34" s="315" t="s">
        <v>662</v>
      </c>
      <c r="B34" s="315" t="s">
        <v>663</v>
      </c>
      <c r="C34" s="315" t="s">
        <v>664</v>
      </c>
      <c r="D34" s="315" t="s">
        <v>667</v>
      </c>
      <c r="E34" s="315">
        <v>2037</v>
      </c>
      <c r="F34" s="315" t="s">
        <v>217</v>
      </c>
      <c r="G34" s="315">
        <v>10</v>
      </c>
      <c r="J34" s="315">
        <v>187.01946504817499</v>
      </c>
      <c r="K34" s="315">
        <v>202503</v>
      </c>
      <c r="L34" s="315" t="s">
        <v>665</v>
      </c>
      <c r="M34" s="315" t="s">
        <v>666</v>
      </c>
    </row>
    <row r="35" spans="1:13">
      <c r="A35" s="315" t="s">
        <v>662</v>
      </c>
      <c r="B35" s="315" t="s">
        <v>663</v>
      </c>
      <c r="C35" s="315" t="s">
        <v>664</v>
      </c>
      <c r="D35" s="315" t="s">
        <v>667</v>
      </c>
      <c r="E35" s="315">
        <v>2037</v>
      </c>
      <c r="F35" s="315" t="s">
        <v>217</v>
      </c>
      <c r="G35" s="315">
        <v>50</v>
      </c>
      <c r="J35" s="315">
        <v>163.55660050519</v>
      </c>
      <c r="K35" s="315">
        <v>202503</v>
      </c>
      <c r="L35" s="315" t="s">
        <v>665</v>
      </c>
      <c r="M35" s="315" t="s">
        <v>666</v>
      </c>
    </row>
    <row r="36" spans="1:13">
      <c r="A36" s="315" t="s">
        <v>662</v>
      </c>
      <c r="B36" s="315" t="s">
        <v>663</v>
      </c>
      <c r="C36" s="315" t="s">
        <v>664</v>
      </c>
      <c r="D36" s="315" t="s">
        <v>667</v>
      </c>
      <c r="E36" s="315">
        <v>2038</v>
      </c>
      <c r="F36" s="315" t="s">
        <v>217</v>
      </c>
      <c r="G36" s="315">
        <v>10</v>
      </c>
      <c r="J36" s="315">
        <v>193.367058495484</v>
      </c>
      <c r="K36" s="315">
        <v>202503</v>
      </c>
      <c r="L36" s="315" t="s">
        <v>665</v>
      </c>
      <c r="M36" s="315" t="s">
        <v>666</v>
      </c>
    </row>
    <row r="37" spans="1:13">
      <c r="A37" s="315" t="s">
        <v>662</v>
      </c>
      <c r="B37" s="315" t="s">
        <v>663</v>
      </c>
      <c r="C37" s="315" t="s">
        <v>664</v>
      </c>
      <c r="D37" s="315" t="s">
        <v>667</v>
      </c>
      <c r="E37" s="315">
        <v>2038</v>
      </c>
      <c r="F37" s="315" t="s">
        <v>217</v>
      </c>
      <c r="G37" s="315">
        <v>50</v>
      </c>
      <c r="J37" s="315">
        <v>168.199876346151</v>
      </c>
      <c r="K37" s="315">
        <v>202503</v>
      </c>
      <c r="L37" s="315" t="s">
        <v>665</v>
      </c>
      <c r="M37" s="315" t="s">
        <v>666</v>
      </c>
    </row>
    <row r="38" spans="1:13">
      <c r="A38" s="315" t="s">
        <v>662</v>
      </c>
      <c r="B38" s="315" t="s">
        <v>663</v>
      </c>
      <c r="C38" s="315" t="s">
        <v>664</v>
      </c>
      <c r="D38" s="315" t="s">
        <v>667</v>
      </c>
      <c r="E38" s="315">
        <v>2039</v>
      </c>
      <c r="F38" s="315" t="s">
        <v>217</v>
      </c>
      <c r="G38" s="315">
        <v>10</v>
      </c>
      <c r="J38" s="315">
        <v>192.04205932910301</v>
      </c>
      <c r="K38" s="315">
        <v>202503</v>
      </c>
      <c r="L38" s="315" t="s">
        <v>665</v>
      </c>
      <c r="M38" s="315" t="s">
        <v>666</v>
      </c>
    </row>
    <row r="39" spans="1:13">
      <c r="A39" s="315" t="s">
        <v>662</v>
      </c>
      <c r="B39" s="315" t="s">
        <v>663</v>
      </c>
      <c r="C39" s="315" t="s">
        <v>664</v>
      </c>
      <c r="D39" s="315" t="s">
        <v>667</v>
      </c>
      <c r="E39" s="315">
        <v>2039</v>
      </c>
      <c r="F39" s="315" t="s">
        <v>217</v>
      </c>
      <c r="G39" s="315">
        <v>50</v>
      </c>
      <c r="J39" s="315">
        <v>167.047176307526</v>
      </c>
      <c r="K39" s="315">
        <v>202503</v>
      </c>
      <c r="L39" s="315" t="s">
        <v>665</v>
      </c>
      <c r="M39" s="315" t="s">
        <v>666</v>
      </c>
    </row>
    <row r="40" spans="1:13">
      <c r="A40" s="315" t="s">
        <v>662</v>
      </c>
      <c r="B40" s="315" t="s">
        <v>668</v>
      </c>
      <c r="C40" s="315" t="s">
        <v>664</v>
      </c>
      <c r="E40" s="315">
        <v>2022</v>
      </c>
      <c r="F40" s="315" t="s">
        <v>217</v>
      </c>
      <c r="G40" s="315">
        <v>10</v>
      </c>
      <c r="H40" s="315">
        <v>24937</v>
      </c>
      <c r="I40" s="315">
        <v>39.512219999999999</v>
      </c>
      <c r="J40" s="315">
        <v>71.304389814525905</v>
      </c>
      <c r="K40" s="315">
        <v>202503</v>
      </c>
      <c r="L40" s="315" t="s">
        <v>665</v>
      </c>
      <c r="M40" s="315" t="s">
        <v>666</v>
      </c>
    </row>
    <row r="41" spans="1:13">
      <c r="A41" s="315" t="s">
        <v>662</v>
      </c>
      <c r="B41" s="315" t="s">
        <v>668</v>
      </c>
      <c r="C41" s="315" t="s">
        <v>664</v>
      </c>
      <c r="E41" s="315">
        <v>2022</v>
      </c>
      <c r="F41" s="315" t="s">
        <v>217</v>
      </c>
      <c r="G41" s="315">
        <v>50</v>
      </c>
      <c r="H41" s="315">
        <v>24937</v>
      </c>
      <c r="I41" s="315">
        <v>39.512219999999999</v>
      </c>
      <c r="J41" s="315">
        <v>64.168349231269801</v>
      </c>
      <c r="K41" s="315">
        <v>202503</v>
      </c>
      <c r="L41" s="315" t="s">
        <v>665</v>
      </c>
      <c r="M41" s="315" t="s">
        <v>666</v>
      </c>
    </row>
    <row r="42" spans="1:13">
      <c r="A42" s="315" t="s">
        <v>662</v>
      </c>
      <c r="B42" s="315" t="s">
        <v>668</v>
      </c>
      <c r="C42" s="315" t="s">
        <v>664</v>
      </c>
      <c r="E42" s="315">
        <v>2023</v>
      </c>
      <c r="F42" s="315" t="s">
        <v>217</v>
      </c>
      <c r="G42" s="315">
        <v>10</v>
      </c>
      <c r="H42" s="315">
        <v>25835</v>
      </c>
      <c r="I42" s="315">
        <v>43.870370000000001</v>
      </c>
      <c r="J42" s="315">
        <v>73.678068578762904</v>
      </c>
      <c r="K42" s="315">
        <v>202503</v>
      </c>
      <c r="L42" s="315" t="s">
        <v>665</v>
      </c>
      <c r="M42" s="315" t="s">
        <v>666</v>
      </c>
    </row>
    <row r="43" spans="1:13">
      <c r="A43" s="315" t="s">
        <v>662</v>
      </c>
      <c r="B43" s="315" t="s">
        <v>668</v>
      </c>
      <c r="C43" s="315" t="s">
        <v>664</v>
      </c>
      <c r="E43" s="315">
        <v>2023</v>
      </c>
      <c r="F43" s="315" t="s">
        <v>217</v>
      </c>
      <c r="G43" s="315">
        <v>50</v>
      </c>
      <c r="H43" s="315">
        <v>25835</v>
      </c>
      <c r="I43" s="315">
        <v>43.870370000000001</v>
      </c>
      <c r="J43" s="315">
        <v>65.832825195741094</v>
      </c>
      <c r="K43" s="315">
        <v>202503</v>
      </c>
      <c r="L43" s="315" t="s">
        <v>665</v>
      </c>
      <c r="M43" s="315" t="s">
        <v>666</v>
      </c>
    </row>
    <row r="44" spans="1:13">
      <c r="A44" s="315" t="s">
        <v>662</v>
      </c>
      <c r="B44" s="315" t="s">
        <v>668</v>
      </c>
      <c r="C44" s="315" t="s">
        <v>664</v>
      </c>
      <c r="E44" s="315">
        <v>2024</v>
      </c>
      <c r="F44" s="315" t="s">
        <v>217</v>
      </c>
      <c r="G44" s="315">
        <v>10</v>
      </c>
      <c r="H44" s="315">
        <v>26314</v>
      </c>
      <c r="I44" s="315">
        <v>48.957160000000002</v>
      </c>
      <c r="J44" s="315">
        <v>74.799389225501102</v>
      </c>
      <c r="K44" s="315">
        <v>202503</v>
      </c>
      <c r="L44" s="315" t="s">
        <v>665</v>
      </c>
      <c r="M44" s="315" t="s">
        <v>666</v>
      </c>
    </row>
    <row r="45" spans="1:13">
      <c r="A45" s="315" t="s">
        <v>662</v>
      </c>
      <c r="B45" s="315" t="s">
        <v>668</v>
      </c>
      <c r="C45" s="315" t="s">
        <v>664</v>
      </c>
      <c r="E45" s="315">
        <v>2024</v>
      </c>
      <c r="F45" s="315" t="s">
        <v>217</v>
      </c>
      <c r="G45" s="315">
        <v>50</v>
      </c>
      <c r="H45" s="315">
        <v>26314</v>
      </c>
      <c r="I45" s="315">
        <v>48.957160000000002</v>
      </c>
      <c r="J45" s="315">
        <v>66.087898135008004</v>
      </c>
      <c r="K45" s="315">
        <v>202503</v>
      </c>
      <c r="L45" s="315" t="s">
        <v>665</v>
      </c>
      <c r="M45" s="315" t="s">
        <v>666</v>
      </c>
    </row>
    <row r="46" spans="1:13">
      <c r="A46" s="315" t="s">
        <v>662</v>
      </c>
      <c r="B46" s="315" t="s">
        <v>668</v>
      </c>
      <c r="C46" s="315" t="s">
        <v>664</v>
      </c>
      <c r="D46" s="315" t="s">
        <v>667</v>
      </c>
      <c r="E46" s="315">
        <v>2025</v>
      </c>
      <c r="F46" s="315" t="s">
        <v>217</v>
      </c>
      <c r="G46" s="315">
        <v>10</v>
      </c>
      <c r="J46" s="315">
        <v>89.834162076630804</v>
      </c>
      <c r="K46" s="315">
        <v>202503</v>
      </c>
      <c r="L46" s="315" t="s">
        <v>665</v>
      </c>
      <c r="M46" s="315" t="s">
        <v>666</v>
      </c>
    </row>
    <row r="47" spans="1:13">
      <c r="A47" s="315" t="s">
        <v>662</v>
      </c>
      <c r="B47" s="315" t="s">
        <v>668</v>
      </c>
      <c r="C47" s="315" t="s">
        <v>664</v>
      </c>
      <c r="D47" s="315" t="s">
        <v>667</v>
      </c>
      <c r="E47" s="315">
        <v>2025</v>
      </c>
      <c r="F47" s="315" t="s">
        <v>217</v>
      </c>
      <c r="G47" s="315">
        <v>50</v>
      </c>
      <c r="J47" s="315">
        <v>80.661208027781996</v>
      </c>
      <c r="K47" s="315">
        <v>202503</v>
      </c>
      <c r="L47" s="315" t="s">
        <v>665</v>
      </c>
      <c r="M47" s="315" t="s">
        <v>666</v>
      </c>
    </row>
    <row r="48" spans="1:13">
      <c r="A48" s="315" t="s">
        <v>662</v>
      </c>
      <c r="B48" s="315" t="s">
        <v>668</v>
      </c>
      <c r="C48" s="315" t="s">
        <v>664</v>
      </c>
      <c r="D48" s="315" t="s">
        <v>667</v>
      </c>
      <c r="E48" s="315">
        <v>2026</v>
      </c>
      <c r="F48" s="315" t="s">
        <v>217</v>
      </c>
      <c r="G48" s="315">
        <v>10</v>
      </c>
      <c r="J48" s="315">
        <v>90.652972071481202</v>
      </c>
      <c r="K48" s="315">
        <v>202503</v>
      </c>
      <c r="L48" s="315" t="s">
        <v>665</v>
      </c>
      <c r="M48" s="315" t="s">
        <v>666</v>
      </c>
    </row>
    <row r="49" spans="1:13">
      <c r="A49" s="315" t="s">
        <v>662</v>
      </c>
      <c r="B49" s="315" t="s">
        <v>668</v>
      </c>
      <c r="C49" s="315" t="s">
        <v>664</v>
      </c>
      <c r="D49" s="315" t="s">
        <v>667</v>
      </c>
      <c r="E49" s="315">
        <v>2026</v>
      </c>
      <c r="F49" s="315" t="s">
        <v>217</v>
      </c>
      <c r="G49" s="315">
        <v>50</v>
      </c>
      <c r="J49" s="315">
        <v>81.405628349927994</v>
      </c>
      <c r="K49" s="315">
        <v>202503</v>
      </c>
      <c r="L49" s="315" t="s">
        <v>665</v>
      </c>
      <c r="M49" s="315" t="s">
        <v>666</v>
      </c>
    </row>
    <row r="50" spans="1:13">
      <c r="A50" s="315" t="s">
        <v>662</v>
      </c>
      <c r="B50" s="315" t="s">
        <v>668</v>
      </c>
      <c r="C50" s="315" t="s">
        <v>664</v>
      </c>
      <c r="D50" s="315" t="s">
        <v>667</v>
      </c>
      <c r="E50" s="315">
        <v>2027</v>
      </c>
      <c r="F50" s="315" t="s">
        <v>217</v>
      </c>
      <c r="G50" s="315">
        <v>10</v>
      </c>
      <c r="J50" s="315">
        <v>89.777293270945904</v>
      </c>
      <c r="K50" s="315">
        <v>202503</v>
      </c>
      <c r="L50" s="315" t="s">
        <v>665</v>
      </c>
      <c r="M50" s="315" t="s">
        <v>666</v>
      </c>
    </row>
    <row r="51" spans="1:13">
      <c r="A51" s="315" t="s">
        <v>662</v>
      </c>
      <c r="B51" s="315" t="s">
        <v>668</v>
      </c>
      <c r="C51" s="315" t="s">
        <v>664</v>
      </c>
      <c r="D51" s="315" t="s">
        <v>667</v>
      </c>
      <c r="E51" s="315">
        <v>2027</v>
      </c>
      <c r="F51" s="315" t="s">
        <v>217</v>
      </c>
      <c r="G51" s="315">
        <v>50</v>
      </c>
      <c r="J51" s="315">
        <v>80.613103933524599</v>
      </c>
      <c r="K51" s="315">
        <v>202503</v>
      </c>
      <c r="L51" s="315" t="s">
        <v>665</v>
      </c>
      <c r="M51" s="315" t="s">
        <v>666</v>
      </c>
    </row>
    <row r="52" spans="1:13">
      <c r="A52" s="315" t="s">
        <v>662</v>
      </c>
      <c r="B52" s="315" t="s">
        <v>668</v>
      </c>
      <c r="C52" s="315" t="s">
        <v>664</v>
      </c>
      <c r="D52" s="315" t="s">
        <v>667</v>
      </c>
      <c r="E52" s="315">
        <v>2028</v>
      </c>
      <c r="F52" s="315" t="s">
        <v>217</v>
      </c>
      <c r="G52" s="315">
        <v>10</v>
      </c>
      <c r="J52" s="315">
        <v>94.9572602251951</v>
      </c>
      <c r="K52" s="315">
        <v>202503</v>
      </c>
      <c r="L52" s="315" t="s">
        <v>665</v>
      </c>
      <c r="M52" s="315" t="s">
        <v>666</v>
      </c>
    </row>
    <row r="53" spans="1:13">
      <c r="A53" s="315" t="s">
        <v>662</v>
      </c>
      <c r="B53" s="315" t="s">
        <v>668</v>
      </c>
      <c r="C53" s="315" t="s">
        <v>664</v>
      </c>
      <c r="D53" s="315" t="s">
        <v>667</v>
      </c>
      <c r="E53" s="315">
        <v>2028</v>
      </c>
      <c r="F53" s="315" t="s">
        <v>217</v>
      </c>
      <c r="G53" s="315">
        <v>50</v>
      </c>
      <c r="J53" s="315">
        <v>85.950879575872605</v>
      </c>
      <c r="K53" s="315">
        <v>202503</v>
      </c>
      <c r="L53" s="315" t="s">
        <v>665</v>
      </c>
      <c r="M53" s="315" t="s">
        <v>666</v>
      </c>
    </row>
    <row r="54" spans="1:13">
      <c r="A54" s="315" t="s">
        <v>662</v>
      </c>
      <c r="B54" s="315" t="s">
        <v>668</v>
      </c>
      <c r="C54" s="315" t="s">
        <v>664</v>
      </c>
      <c r="D54" s="315" t="s">
        <v>667</v>
      </c>
      <c r="E54" s="315">
        <v>2029</v>
      </c>
      <c r="F54" s="315" t="s">
        <v>217</v>
      </c>
      <c r="G54" s="315">
        <v>10</v>
      </c>
      <c r="J54" s="315">
        <v>94.8384903670852</v>
      </c>
      <c r="K54" s="315">
        <v>202503</v>
      </c>
      <c r="L54" s="315" t="s">
        <v>665</v>
      </c>
      <c r="M54" s="315" t="s">
        <v>666</v>
      </c>
    </row>
    <row r="55" spans="1:13">
      <c r="A55" s="315" t="s">
        <v>662</v>
      </c>
      <c r="B55" s="315" t="s">
        <v>668</v>
      </c>
      <c r="C55" s="315" t="s">
        <v>664</v>
      </c>
      <c r="D55" s="315" t="s">
        <v>667</v>
      </c>
      <c r="E55" s="315">
        <v>2029</v>
      </c>
      <c r="F55" s="315" t="s">
        <v>217</v>
      </c>
      <c r="G55" s="315">
        <v>50</v>
      </c>
      <c r="J55" s="315">
        <v>85.611377774882001</v>
      </c>
      <c r="K55" s="315">
        <v>202503</v>
      </c>
      <c r="L55" s="315" t="s">
        <v>665</v>
      </c>
      <c r="M55" s="315" t="s">
        <v>666</v>
      </c>
    </row>
    <row r="56" spans="1:13">
      <c r="A56" s="315" t="s">
        <v>662</v>
      </c>
      <c r="B56" s="315" t="s">
        <v>668</v>
      </c>
      <c r="C56" s="315" t="s">
        <v>664</v>
      </c>
      <c r="D56" s="315" t="s">
        <v>667</v>
      </c>
      <c r="E56" s="315">
        <v>2030</v>
      </c>
      <c r="F56" s="315" t="s">
        <v>217</v>
      </c>
      <c r="G56" s="315">
        <v>10</v>
      </c>
      <c r="J56" s="315">
        <v>96.118621340225303</v>
      </c>
      <c r="K56" s="315">
        <v>202503</v>
      </c>
      <c r="L56" s="315" t="s">
        <v>665</v>
      </c>
      <c r="M56" s="315" t="s">
        <v>666</v>
      </c>
    </row>
    <row r="57" spans="1:13">
      <c r="A57" s="315" t="s">
        <v>662</v>
      </c>
      <c r="B57" s="315" t="s">
        <v>668</v>
      </c>
      <c r="C57" s="315" t="s">
        <v>664</v>
      </c>
      <c r="D57" s="315" t="s">
        <v>667</v>
      </c>
      <c r="E57" s="315">
        <v>2030</v>
      </c>
      <c r="F57" s="315" t="s">
        <v>217</v>
      </c>
      <c r="G57" s="315">
        <v>50</v>
      </c>
      <c r="J57" s="315">
        <v>85.7941480182688</v>
      </c>
      <c r="K57" s="315">
        <v>202503</v>
      </c>
      <c r="L57" s="315" t="s">
        <v>665</v>
      </c>
      <c r="M57" s="315" t="s">
        <v>666</v>
      </c>
    </row>
    <row r="58" spans="1:13">
      <c r="A58" s="315" t="s">
        <v>662</v>
      </c>
      <c r="B58" s="315" t="s">
        <v>668</v>
      </c>
      <c r="C58" s="315" t="s">
        <v>664</v>
      </c>
      <c r="D58" s="315" t="s">
        <v>667</v>
      </c>
      <c r="E58" s="315">
        <v>2031</v>
      </c>
      <c r="F58" s="315" t="s">
        <v>217</v>
      </c>
      <c r="G58" s="315">
        <v>10</v>
      </c>
      <c r="J58" s="315">
        <v>97.206241476764205</v>
      </c>
      <c r="K58" s="315">
        <v>202503</v>
      </c>
      <c r="L58" s="315" t="s">
        <v>665</v>
      </c>
      <c r="M58" s="315" t="s">
        <v>666</v>
      </c>
    </row>
    <row r="59" spans="1:13">
      <c r="A59" s="315" t="s">
        <v>662</v>
      </c>
      <c r="B59" s="315" t="s">
        <v>668</v>
      </c>
      <c r="C59" s="315" t="s">
        <v>664</v>
      </c>
      <c r="D59" s="315" t="s">
        <v>667</v>
      </c>
      <c r="E59" s="315">
        <v>2031</v>
      </c>
      <c r="F59" s="315" t="s">
        <v>217</v>
      </c>
      <c r="G59" s="315">
        <v>50</v>
      </c>
      <c r="J59" s="315">
        <v>86.4865755182594</v>
      </c>
      <c r="K59" s="315">
        <v>202503</v>
      </c>
      <c r="L59" s="315" t="s">
        <v>665</v>
      </c>
      <c r="M59" s="315" t="s">
        <v>666</v>
      </c>
    </row>
    <row r="60" spans="1:13">
      <c r="A60" s="315" t="s">
        <v>662</v>
      </c>
      <c r="B60" s="315" t="s">
        <v>668</v>
      </c>
      <c r="C60" s="315" t="s">
        <v>664</v>
      </c>
      <c r="D60" s="315" t="s">
        <v>667</v>
      </c>
      <c r="E60" s="315">
        <v>2032</v>
      </c>
      <c r="F60" s="315" t="s">
        <v>217</v>
      </c>
      <c r="G60" s="315">
        <v>10</v>
      </c>
      <c r="J60" s="315">
        <v>98.078570025804595</v>
      </c>
      <c r="K60" s="315">
        <v>202503</v>
      </c>
      <c r="L60" s="315" t="s">
        <v>665</v>
      </c>
      <c r="M60" s="315" t="s">
        <v>666</v>
      </c>
    </row>
    <row r="61" spans="1:13">
      <c r="A61" s="315" t="s">
        <v>662</v>
      </c>
      <c r="B61" s="315" t="s">
        <v>668</v>
      </c>
      <c r="C61" s="315" t="s">
        <v>664</v>
      </c>
      <c r="D61" s="315" t="s">
        <v>667</v>
      </c>
      <c r="E61" s="315">
        <v>2032</v>
      </c>
      <c r="F61" s="315" t="s">
        <v>217</v>
      </c>
      <c r="G61" s="315">
        <v>50</v>
      </c>
      <c r="J61" s="315">
        <v>87.292517277976998</v>
      </c>
      <c r="K61" s="315">
        <v>202503</v>
      </c>
      <c r="L61" s="315" t="s">
        <v>665</v>
      </c>
      <c r="M61" s="315" t="s">
        <v>666</v>
      </c>
    </row>
    <row r="62" spans="1:13">
      <c r="A62" s="315" t="s">
        <v>662</v>
      </c>
      <c r="B62" s="315" t="s">
        <v>668</v>
      </c>
      <c r="C62" s="315" t="s">
        <v>664</v>
      </c>
      <c r="D62" s="315" t="s">
        <v>667</v>
      </c>
      <c r="E62" s="315">
        <v>2033</v>
      </c>
      <c r="F62" s="315" t="s">
        <v>217</v>
      </c>
      <c r="G62" s="315">
        <v>10</v>
      </c>
      <c r="J62" s="315">
        <v>98.878122445671394</v>
      </c>
      <c r="K62" s="315">
        <v>202503</v>
      </c>
      <c r="L62" s="315" t="s">
        <v>665</v>
      </c>
      <c r="M62" s="315" t="s">
        <v>666</v>
      </c>
    </row>
    <row r="63" spans="1:13">
      <c r="A63" s="315" t="s">
        <v>662</v>
      </c>
      <c r="B63" s="315" t="s">
        <v>668</v>
      </c>
      <c r="C63" s="315" t="s">
        <v>664</v>
      </c>
      <c r="D63" s="315" t="s">
        <v>667</v>
      </c>
      <c r="E63" s="315">
        <v>2033</v>
      </c>
      <c r="F63" s="315" t="s">
        <v>217</v>
      </c>
      <c r="G63" s="315">
        <v>50</v>
      </c>
      <c r="J63" s="315">
        <v>88.234325976770094</v>
      </c>
      <c r="K63" s="315">
        <v>202503</v>
      </c>
      <c r="L63" s="315" t="s">
        <v>665</v>
      </c>
      <c r="M63" s="315" t="s">
        <v>666</v>
      </c>
    </row>
    <row r="64" spans="1:13">
      <c r="A64" s="315" t="s">
        <v>662</v>
      </c>
      <c r="B64" s="315" t="s">
        <v>668</v>
      </c>
      <c r="C64" s="315" t="s">
        <v>664</v>
      </c>
      <c r="D64" s="315" t="s">
        <v>667</v>
      </c>
      <c r="E64" s="315">
        <v>2034</v>
      </c>
      <c r="F64" s="315" t="s">
        <v>217</v>
      </c>
      <c r="G64" s="315">
        <v>10</v>
      </c>
      <c r="J64" s="315">
        <v>99.647512601521996</v>
      </c>
      <c r="K64" s="315">
        <v>202503</v>
      </c>
      <c r="L64" s="315" t="s">
        <v>665</v>
      </c>
      <c r="M64" s="315" t="s">
        <v>666</v>
      </c>
    </row>
    <row r="65" spans="1:13">
      <c r="A65" s="315" t="s">
        <v>662</v>
      </c>
      <c r="B65" s="315" t="s">
        <v>668</v>
      </c>
      <c r="C65" s="315" t="s">
        <v>664</v>
      </c>
      <c r="D65" s="315" t="s">
        <v>667</v>
      </c>
      <c r="E65" s="315">
        <v>2034</v>
      </c>
      <c r="F65" s="315" t="s">
        <v>217</v>
      </c>
      <c r="G65" s="315">
        <v>50</v>
      </c>
      <c r="J65" s="315">
        <v>88.957507531455505</v>
      </c>
      <c r="K65" s="315">
        <v>202503</v>
      </c>
      <c r="L65" s="315" t="s">
        <v>665</v>
      </c>
      <c r="M65" s="315" t="s">
        <v>666</v>
      </c>
    </row>
    <row r="66" spans="1:13">
      <c r="A66" s="315" t="s">
        <v>662</v>
      </c>
      <c r="B66" s="315" t="s">
        <v>668</v>
      </c>
      <c r="C66" s="315" t="s">
        <v>664</v>
      </c>
      <c r="D66" s="315" t="s">
        <v>667</v>
      </c>
      <c r="E66" s="315">
        <v>2035</v>
      </c>
      <c r="F66" s="315" t="s">
        <v>217</v>
      </c>
      <c r="G66" s="315">
        <v>10</v>
      </c>
      <c r="J66" s="315">
        <v>99.270678656561401</v>
      </c>
      <c r="K66" s="315">
        <v>202503</v>
      </c>
      <c r="L66" s="315" t="s">
        <v>665</v>
      </c>
      <c r="M66" s="315" t="s">
        <v>666</v>
      </c>
    </row>
    <row r="67" spans="1:13">
      <c r="A67" s="315" t="s">
        <v>662</v>
      </c>
      <c r="B67" s="315" t="s">
        <v>668</v>
      </c>
      <c r="C67" s="315" t="s">
        <v>664</v>
      </c>
      <c r="D67" s="315" t="s">
        <v>667</v>
      </c>
      <c r="E67" s="315">
        <v>2035</v>
      </c>
      <c r="F67" s="315" t="s">
        <v>217</v>
      </c>
      <c r="G67" s="315">
        <v>50</v>
      </c>
      <c r="J67" s="315">
        <v>89.8043890831037</v>
      </c>
      <c r="K67" s="315">
        <v>202503</v>
      </c>
      <c r="L67" s="315" t="s">
        <v>665</v>
      </c>
      <c r="M67" s="315" t="s">
        <v>666</v>
      </c>
    </row>
    <row r="68" spans="1:13">
      <c r="A68" s="315" t="s">
        <v>662</v>
      </c>
      <c r="B68" s="315" t="s">
        <v>668</v>
      </c>
      <c r="C68" s="315" t="s">
        <v>664</v>
      </c>
      <c r="D68" s="315" t="s">
        <v>667</v>
      </c>
      <c r="E68" s="315">
        <v>2036</v>
      </c>
      <c r="F68" s="315" t="s">
        <v>217</v>
      </c>
      <c r="G68" s="315">
        <v>10</v>
      </c>
      <c r="J68" s="315">
        <v>99.9981109634126</v>
      </c>
      <c r="K68" s="315">
        <v>202503</v>
      </c>
      <c r="L68" s="315" t="s">
        <v>665</v>
      </c>
      <c r="M68" s="315" t="s">
        <v>666</v>
      </c>
    </row>
    <row r="69" spans="1:13">
      <c r="A69" s="315" t="s">
        <v>662</v>
      </c>
      <c r="B69" s="315" t="s">
        <v>668</v>
      </c>
      <c r="C69" s="315" t="s">
        <v>664</v>
      </c>
      <c r="D69" s="315" t="s">
        <v>667</v>
      </c>
      <c r="E69" s="315">
        <v>2036</v>
      </c>
      <c r="F69" s="315" t="s">
        <v>217</v>
      </c>
      <c r="G69" s="315">
        <v>50</v>
      </c>
      <c r="J69" s="315">
        <v>89.567481573791994</v>
      </c>
      <c r="K69" s="315">
        <v>202503</v>
      </c>
      <c r="L69" s="315" t="s">
        <v>665</v>
      </c>
      <c r="M69" s="315" t="s">
        <v>666</v>
      </c>
    </row>
    <row r="70" spans="1:13">
      <c r="A70" s="315" t="s">
        <v>662</v>
      </c>
      <c r="B70" s="315" t="s">
        <v>668</v>
      </c>
      <c r="C70" s="315" t="s">
        <v>664</v>
      </c>
      <c r="D70" s="315" t="s">
        <v>667</v>
      </c>
      <c r="E70" s="315">
        <v>2037</v>
      </c>
      <c r="F70" s="315" t="s">
        <v>217</v>
      </c>
      <c r="G70" s="315">
        <v>10</v>
      </c>
      <c r="J70" s="315">
        <v>101.15093565041199</v>
      </c>
      <c r="K70" s="315">
        <v>202503</v>
      </c>
      <c r="L70" s="315" t="s">
        <v>665</v>
      </c>
      <c r="M70" s="315" t="s">
        <v>666</v>
      </c>
    </row>
    <row r="71" spans="1:13">
      <c r="A71" s="315" t="s">
        <v>662</v>
      </c>
      <c r="B71" s="315" t="s">
        <v>668</v>
      </c>
      <c r="C71" s="315" t="s">
        <v>664</v>
      </c>
      <c r="D71" s="315" t="s">
        <v>667</v>
      </c>
      <c r="E71" s="315">
        <v>2037</v>
      </c>
      <c r="F71" s="315" t="s">
        <v>217</v>
      </c>
      <c r="G71" s="315">
        <v>50</v>
      </c>
      <c r="J71" s="315">
        <v>90.582109570113701</v>
      </c>
      <c r="K71" s="315">
        <v>202503</v>
      </c>
      <c r="L71" s="315" t="s">
        <v>665</v>
      </c>
      <c r="M71" s="315" t="s">
        <v>666</v>
      </c>
    </row>
    <row r="72" spans="1:13">
      <c r="A72" s="315" t="s">
        <v>662</v>
      </c>
      <c r="B72" s="315" t="s">
        <v>668</v>
      </c>
      <c r="C72" s="315" t="s">
        <v>664</v>
      </c>
      <c r="D72" s="315" t="s">
        <v>667</v>
      </c>
      <c r="E72" s="315">
        <v>2038</v>
      </c>
      <c r="F72" s="315" t="s">
        <v>217</v>
      </c>
      <c r="G72" s="315">
        <v>10</v>
      </c>
      <c r="J72" s="315">
        <v>101.320836482012</v>
      </c>
      <c r="K72" s="315">
        <v>202503</v>
      </c>
      <c r="L72" s="315" t="s">
        <v>665</v>
      </c>
      <c r="M72" s="315" t="s">
        <v>666</v>
      </c>
    </row>
    <row r="73" spans="1:13">
      <c r="A73" s="315" t="s">
        <v>662</v>
      </c>
      <c r="B73" s="315" t="s">
        <v>668</v>
      </c>
      <c r="C73" s="315" t="s">
        <v>664</v>
      </c>
      <c r="D73" s="315" t="s">
        <v>667</v>
      </c>
      <c r="E73" s="315">
        <v>2038</v>
      </c>
      <c r="F73" s="315" t="s">
        <v>217</v>
      </c>
      <c r="G73" s="315">
        <v>50</v>
      </c>
      <c r="J73" s="315">
        <v>90.3196126382297</v>
      </c>
      <c r="K73" s="315">
        <v>202503</v>
      </c>
      <c r="L73" s="315" t="s">
        <v>665</v>
      </c>
      <c r="M73" s="315" t="s">
        <v>666</v>
      </c>
    </row>
    <row r="74" spans="1:13">
      <c r="A74" s="315" t="s">
        <v>662</v>
      </c>
      <c r="B74" s="315" t="s">
        <v>668</v>
      </c>
      <c r="C74" s="315" t="s">
        <v>664</v>
      </c>
      <c r="D74" s="315" t="s">
        <v>667</v>
      </c>
      <c r="E74" s="315">
        <v>2039</v>
      </c>
      <c r="F74" s="315" t="s">
        <v>217</v>
      </c>
      <c r="G74" s="315">
        <v>10</v>
      </c>
      <c r="J74" s="315">
        <v>99.609519810650895</v>
      </c>
      <c r="K74" s="315">
        <v>202503</v>
      </c>
      <c r="L74" s="315" t="s">
        <v>665</v>
      </c>
      <c r="M74" s="315" t="s">
        <v>666</v>
      </c>
    </row>
    <row r="75" spans="1:13">
      <c r="A75" s="315" t="s">
        <v>662</v>
      </c>
      <c r="B75" s="315" t="s">
        <v>668</v>
      </c>
      <c r="C75" s="315" t="s">
        <v>664</v>
      </c>
      <c r="D75" s="315" t="s">
        <v>667</v>
      </c>
      <c r="E75" s="315">
        <v>2039</v>
      </c>
      <c r="F75" s="315" t="s">
        <v>217</v>
      </c>
      <c r="G75" s="315">
        <v>50</v>
      </c>
      <c r="J75" s="315">
        <v>88.514632758484296</v>
      </c>
      <c r="K75" s="315">
        <v>202503</v>
      </c>
      <c r="L75" s="315" t="s">
        <v>665</v>
      </c>
      <c r="M75" s="315" t="s">
        <v>666</v>
      </c>
    </row>
    <row r="76" spans="1:13">
      <c r="A76" s="315" t="s">
        <v>662</v>
      </c>
      <c r="B76" s="315" t="s">
        <v>669</v>
      </c>
      <c r="C76" s="315" t="s">
        <v>664</v>
      </c>
      <c r="E76" s="315">
        <v>2022</v>
      </c>
      <c r="F76" s="315" t="s">
        <v>217</v>
      </c>
      <c r="G76" s="315">
        <v>10</v>
      </c>
      <c r="H76" s="315">
        <v>29371</v>
      </c>
      <c r="I76" s="315">
        <v>40.006680000000003</v>
      </c>
      <c r="J76" s="315">
        <v>87.249822006035899</v>
      </c>
      <c r="K76" s="315">
        <v>202503</v>
      </c>
      <c r="L76" s="315" t="s">
        <v>665</v>
      </c>
      <c r="M76" s="315" t="s">
        <v>666</v>
      </c>
    </row>
    <row r="77" spans="1:13">
      <c r="A77" s="315" t="s">
        <v>662</v>
      </c>
      <c r="B77" s="315" t="s">
        <v>669</v>
      </c>
      <c r="C77" s="315" t="s">
        <v>664</v>
      </c>
      <c r="E77" s="315">
        <v>2022</v>
      </c>
      <c r="F77" s="315" t="s">
        <v>217</v>
      </c>
      <c r="G77" s="315">
        <v>50</v>
      </c>
      <c r="H77" s="315">
        <v>29371</v>
      </c>
      <c r="I77" s="315">
        <v>40.006680000000003</v>
      </c>
      <c r="J77" s="315">
        <v>72.966636912068694</v>
      </c>
      <c r="K77" s="315">
        <v>202503</v>
      </c>
      <c r="L77" s="315" t="s">
        <v>665</v>
      </c>
      <c r="M77" s="315" t="s">
        <v>666</v>
      </c>
    </row>
    <row r="78" spans="1:13">
      <c r="A78" s="315" t="s">
        <v>662</v>
      </c>
      <c r="B78" s="315" t="s">
        <v>669</v>
      </c>
      <c r="C78" s="315" t="s">
        <v>664</v>
      </c>
      <c r="E78" s="315">
        <v>2023</v>
      </c>
      <c r="F78" s="315" t="s">
        <v>217</v>
      </c>
      <c r="G78" s="315">
        <v>10</v>
      </c>
      <c r="H78" s="315">
        <v>30422</v>
      </c>
      <c r="I78" s="315">
        <v>45.1511</v>
      </c>
      <c r="J78" s="315">
        <v>90.3071393291183</v>
      </c>
      <c r="K78" s="315">
        <v>202503</v>
      </c>
      <c r="L78" s="315" t="s">
        <v>665</v>
      </c>
      <c r="M78" s="315" t="s">
        <v>666</v>
      </c>
    </row>
    <row r="79" spans="1:13">
      <c r="A79" s="315" t="s">
        <v>662</v>
      </c>
      <c r="B79" s="315" t="s">
        <v>669</v>
      </c>
      <c r="C79" s="315" t="s">
        <v>664</v>
      </c>
      <c r="E79" s="315">
        <v>2023</v>
      </c>
      <c r="F79" s="315" t="s">
        <v>217</v>
      </c>
      <c r="G79" s="315">
        <v>50</v>
      </c>
      <c r="H79" s="315">
        <v>30422</v>
      </c>
      <c r="I79" s="315">
        <v>45.1511</v>
      </c>
      <c r="J79" s="315">
        <v>75.701181717763305</v>
      </c>
      <c r="K79" s="315">
        <v>202503</v>
      </c>
      <c r="L79" s="315" t="s">
        <v>665</v>
      </c>
      <c r="M79" s="315" t="s">
        <v>666</v>
      </c>
    </row>
    <row r="80" spans="1:13">
      <c r="A80" s="315" t="s">
        <v>662</v>
      </c>
      <c r="B80" s="315" t="s">
        <v>669</v>
      </c>
      <c r="C80" s="315" t="s">
        <v>664</v>
      </c>
      <c r="E80" s="315">
        <v>2024</v>
      </c>
      <c r="F80" s="315" t="s">
        <v>217</v>
      </c>
      <c r="G80" s="315">
        <v>10</v>
      </c>
      <c r="H80" s="315">
        <v>32118</v>
      </c>
      <c r="I80" s="315">
        <v>51.557000000000002</v>
      </c>
      <c r="J80" s="315">
        <v>95.889500041329896</v>
      </c>
      <c r="K80" s="315">
        <v>202503</v>
      </c>
      <c r="L80" s="315" t="s">
        <v>665</v>
      </c>
      <c r="M80" s="315" t="s">
        <v>666</v>
      </c>
    </row>
    <row r="81" spans="1:13">
      <c r="A81" s="315" t="s">
        <v>662</v>
      </c>
      <c r="B81" s="315" t="s">
        <v>669</v>
      </c>
      <c r="C81" s="315" t="s">
        <v>664</v>
      </c>
      <c r="E81" s="315">
        <v>2024</v>
      </c>
      <c r="F81" s="315" t="s">
        <v>217</v>
      </c>
      <c r="G81" s="315">
        <v>50</v>
      </c>
      <c r="H81" s="315">
        <v>32118</v>
      </c>
      <c r="I81" s="315">
        <v>51.557000000000002</v>
      </c>
      <c r="J81" s="315">
        <v>79.984433167445502</v>
      </c>
      <c r="K81" s="315">
        <v>202503</v>
      </c>
      <c r="L81" s="315" t="s">
        <v>665</v>
      </c>
      <c r="M81" s="315" t="s">
        <v>666</v>
      </c>
    </row>
    <row r="82" spans="1:13">
      <c r="A82" s="315" t="s">
        <v>662</v>
      </c>
      <c r="B82" s="315" t="s">
        <v>669</v>
      </c>
      <c r="C82" s="315" t="s">
        <v>664</v>
      </c>
      <c r="D82" s="315" t="s">
        <v>667</v>
      </c>
      <c r="E82" s="315">
        <v>2025</v>
      </c>
      <c r="F82" s="315" t="s">
        <v>217</v>
      </c>
      <c r="G82" s="315">
        <v>10</v>
      </c>
      <c r="J82" s="315">
        <v>109.066903894863</v>
      </c>
      <c r="K82" s="315">
        <v>202503</v>
      </c>
      <c r="L82" s="315" t="s">
        <v>665</v>
      </c>
      <c r="M82" s="315" t="s">
        <v>666</v>
      </c>
    </row>
    <row r="83" spans="1:13">
      <c r="A83" s="315" t="s">
        <v>662</v>
      </c>
      <c r="B83" s="315" t="s">
        <v>669</v>
      </c>
      <c r="C83" s="315" t="s">
        <v>664</v>
      </c>
      <c r="D83" s="315" t="s">
        <v>667</v>
      </c>
      <c r="E83" s="315">
        <v>2025</v>
      </c>
      <c r="F83" s="315" t="s">
        <v>217</v>
      </c>
      <c r="G83" s="315">
        <v>50</v>
      </c>
      <c r="J83" s="315">
        <v>92.562205781919801</v>
      </c>
      <c r="K83" s="315">
        <v>202503</v>
      </c>
      <c r="L83" s="315" t="s">
        <v>665</v>
      </c>
      <c r="M83" s="315" t="s">
        <v>666</v>
      </c>
    </row>
    <row r="84" spans="1:13">
      <c r="A84" s="315" t="s">
        <v>662</v>
      </c>
      <c r="B84" s="315" t="s">
        <v>669</v>
      </c>
      <c r="C84" s="315" t="s">
        <v>664</v>
      </c>
      <c r="D84" s="315" t="s">
        <v>667</v>
      </c>
      <c r="E84" s="315">
        <v>2026</v>
      </c>
      <c r="F84" s="315" t="s">
        <v>217</v>
      </c>
      <c r="G84" s="315">
        <v>10</v>
      </c>
      <c r="J84" s="315">
        <v>118.54474904574801</v>
      </c>
      <c r="K84" s="315">
        <v>202503</v>
      </c>
      <c r="L84" s="315" t="s">
        <v>665</v>
      </c>
      <c r="M84" s="315" t="s">
        <v>666</v>
      </c>
    </row>
    <row r="85" spans="1:13">
      <c r="A85" s="315" t="s">
        <v>662</v>
      </c>
      <c r="B85" s="315" t="s">
        <v>669</v>
      </c>
      <c r="C85" s="315" t="s">
        <v>664</v>
      </c>
      <c r="D85" s="315" t="s">
        <v>667</v>
      </c>
      <c r="E85" s="315">
        <v>2026</v>
      </c>
      <c r="F85" s="315" t="s">
        <v>217</v>
      </c>
      <c r="G85" s="315">
        <v>50</v>
      </c>
      <c r="J85" s="315">
        <v>101.672281765606</v>
      </c>
      <c r="K85" s="315">
        <v>202503</v>
      </c>
      <c r="L85" s="315" t="s">
        <v>665</v>
      </c>
      <c r="M85" s="315" t="s">
        <v>666</v>
      </c>
    </row>
    <row r="86" spans="1:13">
      <c r="A86" s="315" t="s">
        <v>662</v>
      </c>
      <c r="B86" s="315" t="s">
        <v>669</v>
      </c>
      <c r="C86" s="315" t="s">
        <v>664</v>
      </c>
      <c r="D86" s="315" t="s">
        <v>667</v>
      </c>
      <c r="E86" s="315">
        <v>2027</v>
      </c>
      <c r="F86" s="315" t="s">
        <v>217</v>
      </c>
      <c r="G86" s="315">
        <v>10</v>
      </c>
      <c r="J86" s="315">
        <v>121.48688698405</v>
      </c>
      <c r="K86" s="315">
        <v>202503</v>
      </c>
      <c r="L86" s="315" t="s">
        <v>665</v>
      </c>
      <c r="M86" s="315" t="s">
        <v>666</v>
      </c>
    </row>
    <row r="87" spans="1:13">
      <c r="A87" s="315" t="s">
        <v>662</v>
      </c>
      <c r="B87" s="315" t="s">
        <v>669</v>
      </c>
      <c r="C87" s="315" t="s">
        <v>664</v>
      </c>
      <c r="D87" s="315" t="s">
        <v>667</v>
      </c>
      <c r="E87" s="315">
        <v>2027</v>
      </c>
      <c r="F87" s="315" t="s">
        <v>217</v>
      </c>
      <c r="G87" s="315">
        <v>50</v>
      </c>
      <c r="J87" s="315">
        <v>104.404247115467</v>
      </c>
      <c r="K87" s="315">
        <v>202503</v>
      </c>
      <c r="L87" s="315" t="s">
        <v>665</v>
      </c>
      <c r="M87" s="315" t="s">
        <v>666</v>
      </c>
    </row>
    <row r="88" spans="1:13">
      <c r="A88" s="315" t="s">
        <v>662</v>
      </c>
      <c r="B88" s="315" t="s">
        <v>669</v>
      </c>
      <c r="C88" s="315" t="s">
        <v>664</v>
      </c>
      <c r="D88" s="315" t="s">
        <v>667</v>
      </c>
      <c r="E88" s="315">
        <v>2028</v>
      </c>
      <c r="F88" s="315" t="s">
        <v>217</v>
      </c>
      <c r="G88" s="315">
        <v>10</v>
      </c>
      <c r="J88" s="315">
        <v>119.878593078778</v>
      </c>
      <c r="K88" s="315">
        <v>202503</v>
      </c>
      <c r="L88" s="315" t="s">
        <v>665</v>
      </c>
      <c r="M88" s="315" t="s">
        <v>666</v>
      </c>
    </row>
    <row r="89" spans="1:13">
      <c r="A89" s="315" t="s">
        <v>662</v>
      </c>
      <c r="B89" s="315" t="s">
        <v>669</v>
      </c>
      <c r="C89" s="315" t="s">
        <v>664</v>
      </c>
      <c r="D89" s="315" t="s">
        <v>667</v>
      </c>
      <c r="E89" s="315">
        <v>2028</v>
      </c>
      <c r="F89" s="315" t="s">
        <v>217</v>
      </c>
      <c r="G89" s="315">
        <v>50</v>
      </c>
      <c r="J89" s="315">
        <v>102.60310493384</v>
      </c>
      <c r="K89" s="315">
        <v>202503</v>
      </c>
      <c r="L89" s="315" t="s">
        <v>665</v>
      </c>
      <c r="M89" s="315" t="s">
        <v>666</v>
      </c>
    </row>
    <row r="90" spans="1:13">
      <c r="A90" s="315" t="s">
        <v>662</v>
      </c>
      <c r="B90" s="315" t="s">
        <v>669</v>
      </c>
      <c r="C90" s="315" t="s">
        <v>664</v>
      </c>
      <c r="D90" s="315" t="s">
        <v>667</v>
      </c>
      <c r="E90" s="315">
        <v>2029</v>
      </c>
      <c r="F90" s="315" t="s">
        <v>217</v>
      </c>
      <c r="G90" s="315">
        <v>10</v>
      </c>
      <c r="J90" s="315">
        <v>121.920448472101</v>
      </c>
      <c r="K90" s="315">
        <v>202503</v>
      </c>
      <c r="L90" s="315" t="s">
        <v>665</v>
      </c>
      <c r="M90" s="315" t="s">
        <v>666</v>
      </c>
    </row>
    <row r="91" spans="1:13">
      <c r="A91" s="315" t="s">
        <v>662</v>
      </c>
      <c r="B91" s="315" t="s">
        <v>669</v>
      </c>
      <c r="C91" s="315" t="s">
        <v>664</v>
      </c>
      <c r="D91" s="315" t="s">
        <v>667</v>
      </c>
      <c r="E91" s="315">
        <v>2029</v>
      </c>
      <c r="F91" s="315" t="s">
        <v>217</v>
      </c>
      <c r="G91" s="315">
        <v>50</v>
      </c>
      <c r="J91" s="315">
        <v>105.575720213686</v>
      </c>
      <c r="K91" s="315">
        <v>202503</v>
      </c>
      <c r="L91" s="315" t="s">
        <v>665</v>
      </c>
      <c r="M91" s="315" t="s">
        <v>666</v>
      </c>
    </row>
    <row r="92" spans="1:13">
      <c r="A92" s="315" t="s">
        <v>662</v>
      </c>
      <c r="B92" s="315" t="s">
        <v>669</v>
      </c>
      <c r="C92" s="315" t="s">
        <v>664</v>
      </c>
      <c r="D92" s="315" t="s">
        <v>667</v>
      </c>
      <c r="E92" s="315">
        <v>2030</v>
      </c>
      <c r="F92" s="315" t="s">
        <v>217</v>
      </c>
      <c r="G92" s="315">
        <v>10</v>
      </c>
      <c r="J92" s="315">
        <v>124.644421410265</v>
      </c>
      <c r="K92" s="315">
        <v>202503</v>
      </c>
      <c r="L92" s="315" t="s">
        <v>665</v>
      </c>
      <c r="M92" s="315" t="s">
        <v>666</v>
      </c>
    </row>
    <row r="93" spans="1:13">
      <c r="A93" s="315" t="s">
        <v>662</v>
      </c>
      <c r="B93" s="315" t="s">
        <v>669</v>
      </c>
      <c r="C93" s="315" t="s">
        <v>664</v>
      </c>
      <c r="D93" s="315" t="s">
        <v>667</v>
      </c>
      <c r="E93" s="315">
        <v>2030</v>
      </c>
      <c r="F93" s="315" t="s">
        <v>217</v>
      </c>
      <c r="G93" s="315">
        <v>50</v>
      </c>
      <c r="J93" s="315">
        <v>106.371017455794</v>
      </c>
      <c r="K93" s="315">
        <v>202503</v>
      </c>
      <c r="L93" s="315" t="s">
        <v>665</v>
      </c>
      <c r="M93" s="315" t="s">
        <v>666</v>
      </c>
    </row>
    <row r="94" spans="1:13">
      <c r="A94" s="315" t="s">
        <v>662</v>
      </c>
      <c r="B94" s="315" t="s">
        <v>669</v>
      </c>
      <c r="C94" s="315" t="s">
        <v>664</v>
      </c>
      <c r="D94" s="315" t="s">
        <v>667</v>
      </c>
      <c r="E94" s="315">
        <v>2031</v>
      </c>
      <c r="F94" s="315" t="s">
        <v>217</v>
      </c>
      <c r="G94" s="315">
        <v>10</v>
      </c>
      <c r="J94" s="315">
        <v>127.550665369578</v>
      </c>
      <c r="K94" s="315">
        <v>202503</v>
      </c>
      <c r="L94" s="315" t="s">
        <v>665</v>
      </c>
      <c r="M94" s="315" t="s">
        <v>666</v>
      </c>
    </row>
    <row r="95" spans="1:13">
      <c r="A95" s="315" t="s">
        <v>662</v>
      </c>
      <c r="B95" s="315" t="s">
        <v>669</v>
      </c>
      <c r="C95" s="315" t="s">
        <v>664</v>
      </c>
      <c r="D95" s="315" t="s">
        <v>667</v>
      </c>
      <c r="E95" s="315">
        <v>2031</v>
      </c>
      <c r="F95" s="315" t="s">
        <v>217</v>
      </c>
      <c r="G95" s="315">
        <v>50</v>
      </c>
      <c r="J95" s="315">
        <v>110.13412742380299</v>
      </c>
      <c r="K95" s="315">
        <v>202503</v>
      </c>
      <c r="L95" s="315" t="s">
        <v>665</v>
      </c>
      <c r="M95" s="315" t="s">
        <v>666</v>
      </c>
    </row>
    <row r="96" spans="1:13">
      <c r="A96" s="315" t="s">
        <v>662</v>
      </c>
      <c r="B96" s="315" t="s">
        <v>669</v>
      </c>
      <c r="C96" s="315" t="s">
        <v>664</v>
      </c>
      <c r="D96" s="315" t="s">
        <v>667</v>
      </c>
      <c r="E96" s="315">
        <v>2032</v>
      </c>
      <c r="F96" s="315" t="s">
        <v>217</v>
      </c>
      <c r="G96" s="315">
        <v>10</v>
      </c>
      <c r="J96" s="315">
        <v>131.87422958121601</v>
      </c>
      <c r="K96" s="315">
        <v>202503</v>
      </c>
      <c r="L96" s="315" t="s">
        <v>665</v>
      </c>
      <c r="M96" s="315" t="s">
        <v>666</v>
      </c>
    </row>
    <row r="97" spans="1:13">
      <c r="A97" s="315" t="s">
        <v>662</v>
      </c>
      <c r="B97" s="315" t="s">
        <v>669</v>
      </c>
      <c r="C97" s="315" t="s">
        <v>664</v>
      </c>
      <c r="D97" s="315" t="s">
        <v>667</v>
      </c>
      <c r="E97" s="315">
        <v>2032</v>
      </c>
      <c r="F97" s="315" t="s">
        <v>217</v>
      </c>
      <c r="G97" s="315">
        <v>50</v>
      </c>
      <c r="J97" s="315">
        <v>112.258119381708</v>
      </c>
      <c r="K97" s="315">
        <v>202503</v>
      </c>
      <c r="L97" s="315" t="s">
        <v>665</v>
      </c>
      <c r="M97" s="315" t="s">
        <v>666</v>
      </c>
    </row>
    <row r="98" spans="1:13">
      <c r="A98" s="315" t="s">
        <v>662</v>
      </c>
      <c r="B98" s="315" t="s">
        <v>669</v>
      </c>
      <c r="C98" s="315" t="s">
        <v>664</v>
      </c>
      <c r="D98" s="315" t="s">
        <v>667</v>
      </c>
      <c r="E98" s="315">
        <v>2033</v>
      </c>
      <c r="F98" s="315" t="s">
        <v>217</v>
      </c>
      <c r="G98" s="315">
        <v>10</v>
      </c>
      <c r="J98" s="315">
        <v>136.33545088573999</v>
      </c>
      <c r="K98" s="315">
        <v>202503</v>
      </c>
      <c r="L98" s="315" t="s">
        <v>665</v>
      </c>
      <c r="M98" s="315" t="s">
        <v>666</v>
      </c>
    </row>
    <row r="99" spans="1:13">
      <c r="A99" s="315" t="s">
        <v>662</v>
      </c>
      <c r="B99" s="315" t="s">
        <v>669</v>
      </c>
      <c r="C99" s="315" t="s">
        <v>664</v>
      </c>
      <c r="D99" s="315" t="s">
        <v>667</v>
      </c>
      <c r="E99" s="315">
        <v>2033</v>
      </c>
      <c r="F99" s="315" t="s">
        <v>217</v>
      </c>
      <c r="G99" s="315">
        <v>50</v>
      </c>
      <c r="J99" s="315">
        <v>113.93155639049</v>
      </c>
      <c r="K99" s="315">
        <v>202503</v>
      </c>
      <c r="L99" s="315" t="s">
        <v>665</v>
      </c>
      <c r="M99" s="315" t="s">
        <v>666</v>
      </c>
    </row>
    <row r="100" spans="1:13">
      <c r="A100" s="315" t="s">
        <v>662</v>
      </c>
      <c r="B100" s="315" t="s">
        <v>669</v>
      </c>
      <c r="C100" s="315" t="s">
        <v>664</v>
      </c>
      <c r="D100" s="315" t="s">
        <v>667</v>
      </c>
      <c r="E100" s="315">
        <v>2034</v>
      </c>
      <c r="F100" s="315" t="s">
        <v>217</v>
      </c>
      <c r="G100" s="315">
        <v>10</v>
      </c>
      <c r="J100" s="315">
        <v>140.94368168134599</v>
      </c>
      <c r="K100" s="315">
        <v>202503</v>
      </c>
      <c r="L100" s="315" t="s">
        <v>665</v>
      </c>
      <c r="M100" s="315" t="s">
        <v>666</v>
      </c>
    </row>
    <row r="101" spans="1:13">
      <c r="A101" s="315" t="s">
        <v>662</v>
      </c>
      <c r="B101" s="315" t="s">
        <v>669</v>
      </c>
      <c r="C101" s="315" t="s">
        <v>664</v>
      </c>
      <c r="D101" s="315" t="s">
        <v>667</v>
      </c>
      <c r="E101" s="315">
        <v>2034</v>
      </c>
      <c r="F101" s="315" t="s">
        <v>217</v>
      </c>
      <c r="G101" s="315">
        <v>50</v>
      </c>
      <c r="J101" s="315">
        <v>117.579262156467</v>
      </c>
      <c r="K101" s="315">
        <v>202503</v>
      </c>
      <c r="L101" s="315" t="s">
        <v>665</v>
      </c>
      <c r="M101" s="315" t="s">
        <v>666</v>
      </c>
    </row>
    <row r="102" spans="1:13">
      <c r="A102" s="315" t="s">
        <v>662</v>
      </c>
      <c r="B102" s="315" t="s">
        <v>669</v>
      </c>
      <c r="C102" s="315" t="s">
        <v>664</v>
      </c>
      <c r="D102" s="315" t="s">
        <v>667</v>
      </c>
      <c r="E102" s="315">
        <v>2035</v>
      </c>
      <c r="F102" s="315" t="s">
        <v>217</v>
      </c>
      <c r="G102" s="315">
        <v>10</v>
      </c>
      <c r="J102" s="315">
        <v>144.591416431336</v>
      </c>
      <c r="K102" s="315">
        <v>202503</v>
      </c>
      <c r="L102" s="315" t="s">
        <v>665</v>
      </c>
      <c r="M102" s="315" t="s">
        <v>666</v>
      </c>
    </row>
    <row r="103" spans="1:13">
      <c r="A103" s="315" t="s">
        <v>662</v>
      </c>
      <c r="B103" s="315" t="s">
        <v>669</v>
      </c>
      <c r="C103" s="315" t="s">
        <v>664</v>
      </c>
      <c r="D103" s="315" t="s">
        <v>667</v>
      </c>
      <c r="E103" s="315">
        <v>2035</v>
      </c>
      <c r="F103" s="315" t="s">
        <v>217</v>
      </c>
      <c r="G103" s="315">
        <v>50</v>
      </c>
      <c r="J103" s="315">
        <v>120.47264329108501</v>
      </c>
      <c r="K103" s="315">
        <v>202503</v>
      </c>
      <c r="L103" s="315" t="s">
        <v>665</v>
      </c>
      <c r="M103" s="315" t="s">
        <v>666</v>
      </c>
    </row>
    <row r="104" spans="1:13">
      <c r="A104" s="315" t="s">
        <v>662</v>
      </c>
      <c r="B104" s="315" t="s">
        <v>669</v>
      </c>
      <c r="C104" s="315" t="s">
        <v>664</v>
      </c>
      <c r="D104" s="315" t="s">
        <v>667</v>
      </c>
      <c r="E104" s="315">
        <v>2036</v>
      </c>
      <c r="F104" s="315" t="s">
        <v>217</v>
      </c>
      <c r="G104" s="315">
        <v>50</v>
      </c>
      <c r="J104" s="315">
        <v>128.07971483240999</v>
      </c>
      <c r="K104" s="315">
        <v>202503</v>
      </c>
      <c r="L104" s="315" t="s">
        <v>665</v>
      </c>
      <c r="M104" s="315" t="s">
        <v>666</v>
      </c>
    </row>
    <row r="105" spans="1:13">
      <c r="A105" s="315" t="s">
        <v>662</v>
      </c>
      <c r="B105" s="315" t="s">
        <v>669</v>
      </c>
      <c r="C105" s="315" t="s">
        <v>664</v>
      </c>
      <c r="D105" s="315" t="s">
        <v>667</v>
      </c>
      <c r="E105" s="315">
        <v>2036</v>
      </c>
      <c r="F105" s="315" t="s">
        <v>217</v>
      </c>
      <c r="G105" s="315">
        <v>10</v>
      </c>
      <c r="J105" s="315">
        <v>149.611500097506</v>
      </c>
      <c r="K105" s="315">
        <v>202503</v>
      </c>
      <c r="L105" s="315" t="s">
        <v>665</v>
      </c>
      <c r="M105" s="315" t="s">
        <v>666</v>
      </c>
    </row>
    <row r="106" spans="1:13">
      <c r="A106" s="315" t="s">
        <v>662</v>
      </c>
      <c r="B106" s="315" t="s">
        <v>669</v>
      </c>
      <c r="C106" s="315" t="s">
        <v>664</v>
      </c>
      <c r="D106" s="315" t="s">
        <v>667</v>
      </c>
      <c r="E106" s="315">
        <v>2037</v>
      </c>
      <c r="F106" s="315" t="s">
        <v>217</v>
      </c>
      <c r="G106" s="315">
        <v>10</v>
      </c>
      <c r="J106" s="315">
        <v>152.97969867031301</v>
      </c>
      <c r="K106" s="315">
        <v>202503</v>
      </c>
      <c r="L106" s="315" t="s">
        <v>665</v>
      </c>
      <c r="M106" s="315" t="s">
        <v>666</v>
      </c>
    </row>
    <row r="107" spans="1:13">
      <c r="A107" s="315" t="s">
        <v>662</v>
      </c>
      <c r="B107" s="315" t="s">
        <v>669</v>
      </c>
      <c r="C107" s="315" t="s">
        <v>664</v>
      </c>
      <c r="D107" s="315" t="s">
        <v>667</v>
      </c>
      <c r="E107" s="315">
        <v>2037</v>
      </c>
      <c r="F107" s="315" t="s">
        <v>217</v>
      </c>
      <c r="G107" s="315">
        <v>50</v>
      </c>
      <c r="J107" s="315">
        <v>129.92202946414301</v>
      </c>
      <c r="K107" s="315">
        <v>202503</v>
      </c>
      <c r="L107" s="315" t="s">
        <v>665</v>
      </c>
      <c r="M107" s="315" t="s">
        <v>666</v>
      </c>
    </row>
    <row r="108" spans="1:13">
      <c r="A108" s="315" t="s">
        <v>662</v>
      </c>
      <c r="B108" s="315" t="s">
        <v>669</v>
      </c>
      <c r="C108" s="315" t="s">
        <v>664</v>
      </c>
      <c r="D108" s="315" t="s">
        <v>667</v>
      </c>
      <c r="E108" s="315">
        <v>2038</v>
      </c>
      <c r="F108" s="315" t="s">
        <v>217</v>
      </c>
      <c r="G108" s="315">
        <v>10</v>
      </c>
      <c r="J108" s="315">
        <v>155.17147710611499</v>
      </c>
      <c r="K108" s="315">
        <v>202503</v>
      </c>
      <c r="L108" s="315" t="s">
        <v>665</v>
      </c>
      <c r="M108" s="315" t="s">
        <v>666</v>
      </c>
    </row>
    <row r="109" spans="1:13">
      <c r="A109" s="315" t="s">
        <v>662</v>
      </c>
      <c r="B109" s="315" t="s">
        <v>669</v>
      </c>
      <c r="C109" s="315" t="s">
        <v>664</v>
      </c>
      <c r="D109" s="315" t="s">
        <v>667</v>
      </c>
      <c r="E109" s="315">
        <v>2038</v>
      </c>
      <c r="F109" s="315" t="s">
        <v>217</v>
      </c>
      <c r="G109" s="315">
        <v>50</v>
      </c>
      <c r="J109" s="315">
        <v>132.55679766107701</v>
      </c>
      <c r="K109" s="315">
        <v>202503</v>
      </c>
      <c r="L109" s="315" t="s">
        <v>665</v>
      </c>
      <c r="M109" s="315" t="s">
        <v>666</v>
      </c>
    </row>
    <row r="110" spans="1:13">
      <c r="A110" s="315" t="s">
        <v>662</v>
      </c>
      <c r="B110" s="315" t="s">
        <v>669</v>
      </c>
      <c r="C110" s="315" t="s">
        <v>664</v>
      </c>
      <c r="D110" s="315" t="s">
        <v>667</v>
      </c>
      <c r="E110" s="315">
        <v>2039</v>
      </c>
      <c r="F110" s="315" t="s">
        <v>217</v>
      </c>
      <c r="G110" s="315">
        <v>10</v>
      </c>
      <c r="J110" s="315">
        <v>152.16438041459301</v>
      </c>
      <c r="K110" s="315">
        <v>202503</v>
      </c>
      <c r="L110" s="315" t="s">
        <v>665</v>
      </c>
      <c r="M110" s="315" t="s">
        <v>666</v>
      </c>
    </row>
    <row r="111" spans="1:13">
      <c r="A111" s="315" t="s">
        <v>662</v>
      </c>
      <c r="B111" s="315" t="s">
        <v>669</v>
      </c>
      <c r="C111" s="315" t="s">
        <v>664</v>
      </c>
      <c r="D111" s="315" t="s">
        <v>667</v>
      </c>
      <c r="E111" s="315">
        <v>2039</v>
      </c>
      <c r="F111" s="315" t="s">
        <v>217</v>
      </c>
      <c r="G111" s="315">
        <v>50</v>
      </c>
      <c r="J111" s="315">
        <v>125.77607441092</v>
      </c>
      <c r="K111" s="315">
        <v>202503</v>
      </c>
      <c r="L111" s="315" t="s">
        <v>665</v>
      </c>
      <c r="M111" s="315" t="s">
        <v>666</v>
      </c>
    </row>
    <row r="112" spans="1:13">
      <c r="A112" s="315" t="s">
        <v>662</v>
      </c>
      <c r="B112" s="315" t="s">
        <v>670</v>
      </c>
      <c r="C112" s="315" t="s">
        <v>664</v>
      </c>
      <c r="E112" s="315">
        <v>2022</v>
      </c>
      <c r="F112" s="315" t="s">
        <v>217</v>
      </c>
      <c r="G112" s="315">
        <v>10</v>
      </c>
      <c r="H112" s="315">
        <v>14879</v>
      </c>
      <c r="I112" s="315">
        <v>23.022559999999999</v>
      </c>
      <c r="J112" s="315">
        <v>53.567735016369099</v>
      </c>
      <c r="K112" s="315">
        <v>202503</v>
      </c>
      <c r="L112" s="315" t="s">
        <v>665</v>
      </c>
      <c r="M112" s="315" t="s">
        <v>666</v>
      </c>
    </row>
    <row r="113" spans="1:13">
      <c r="A113" s="315" t="s">
        <v>662</v>
      </c>
      <c r="B113" s="315" t="s">
        <v>670</v>
      </c>
      <c r="C113" s="315" t="s">
        <v>664</v>
      </c>
      <c r="E113" s="315">
        <v>2022</v>
      </c>
      <c r="F113" s="315" t="s">
        <v>217</v>
      </c>
      <c r="G113" s="315">
        <v>50</v>
      </c>
      <c r="H113" s="315">
        <v>14879</v>
      </c>
      <c r="I113" s="315">
        <v>23.022559999999999</v>
      </c>
      <c r="J113" s="315">
        <v>41.942272266400103</v>
      </c>
      <c r="K113" s="315">
        <v>202503</v>
      </c>
      <c r="L113" s="315" t="s">
        <v>665</v>
      </c>
      <c r="M113" s="315" t="s">
        <v>666</v>
      </c>
    </row>
    <row r="114" spans="1:13">
      <c r="A114" s="315" t="s">
        <v>662</v>
      </c>
      <c r="B114" s="315" t="s">
        <v>670</v>
      </c>
      <c r="C114" s="315" t="s">
        <v>664</v>
      </c>
      <c r="E114" s="315">
        <v>2023</v>
      </c>
      <c r="F114" s="315" t="s">
        <v>217</v>
      </c>
      <c r="G114" s="315">
        <v>10</v>
      </c>
      <c r="H114" s="315">
        <v>17175</v>
      </c>
      <c r="I114" s="315">
        <v>27.717690000000001</v>
      </c>
      <c r="J114" s="315">
        <v>61.120956171226602</v>
      </c>
      <c r="K114" s="315">
        <v>202503</v>
      </c>
      <c r="L114" s="315" t="s">
        <v>665</v>
      </c>
      <c r="M114" s="315" t="s">
        <v>666</v>
      </c>
    </row>
    <row r="115" spans="1:13">
      <c r="A115" s="315" t="s">
        <v>662</v>
      </c>
      <c r="B115" s="315" t="s">
        <v>670</v>
      </c>
      <c r="C115" s="315" t="s">
        <v>664</v>
      </c>
      <c r="E115" s="315">
        <v>2023</v>
      </c>
      <c r="F115" s="315" t="s">
        <v>217</v>
      </c>
      <c r="G115" s="315">
        <v>50</v>
      </c>
      <c r="H115" s="315">
        <v>17175</v>
      </c>
      <c r="I115" s="315">
        <v>27.717690000000001</v>
      </c>
      <c r="J115" s="315">
        <v>48.301870575118599</v>
      </c>
      <c r="K115" s="315">
        <v>202503</v>
      </c>
      <c r="L115" s="315" t="s">
        <v>665</v>
      </c>
      <c r="M115" s="315" t="s">
        <v>666</v>
      </c>
    </row>
    <row r="116" spans="1:13">
      <c r="A116" s="315" t="s">
        <v>662</v>
      </c>
      <c r="B116" s="315" t="s">
        <v>670</v>
      </c>
      <c r="C116" s="315" t="s">
        <v>664</v>
      </c>
      <c r="E116" s="315">
        <v>2024</v>
      </c>
      <c r="F116" s="315" t="s">
        <v>217</v>
      </c>
      <c r="G116" s="315">
        <v>10</v>
      </c>
      <c r="H116" s="315">
        <v>19951</v>
      </c>
      <c r="I116" s="315">
        <v>34.205199999999998</v>
      </c>
      <c r="J116" s="315">
        <v>70.1896646590518</v>
      </c>
      <c r="K116" s="315">
        <v>202503</v>
      </c>
      <c r="L116" s="315" t="s">
        <v>665</v>
      </c>
      <c r="M116" s="315" t="s">
        <v>666</v>
      </c>
    </row>
    <row r="117" spans="1:13">
      <c r="A117" s="315" t="s">
        <v>662</v>
      </c>
      <c r="B117" s="315" t="s">
        <v>670</v>
      </c>
      <c r="C117" s="315" t="s">
        <v>664</v>
      </c>
      <c r="E117" s="315">
        <v>2024</v>
      </c>
      <c r="F117" s="315" t="s">
        <v>217</v>
      </c>
      <c r="G117" s="315">
        <v>50</v>
      </c>
      <c r="H117" s="315">
        <v>19951</v>
      </c>
      <c r="I117" s="315">
        <v>34.205199999999998</v>
      </c>
      <c r="J117" s="315">
        <v>55.761256628800297</v>
      </c>
      <c r="K117" s="315">
        <v>202503</v>
      </c>
      <c r="L117" s="315" t="s">
        <v>665</v>
      </c>
      <c r="M117" s="315" t="s">
        <v>666</v>
      </c>
    </row>
    <row r="118" spans="1:13">
      <c r="A118" s="315" t="s">
        <v>662</v>
      </c>
      <c r="B118" s="315" t="s">
        <v>670</v>
      </c>
      <c r="C118" s="315" t="s">
        <v>664</v>
      </c>
      <c r="D118" s="315" t="s">
        <v>667</v>
      </c>
      <c r="E118" s="315">
        <v>2025</v>
      </c>
      <c r="F118" s="315" t="s">
        <v>217</v>
      </c>
      <c r="G118" s="315">
        <v>10</v>
      </c>
      <c r="J118" s="315">
        <v>83.687936352249693</v>
      </c>
      <c r="K118" s="315">
        <v>202503</v>
      </c>
      <c r="L118" s="315" t="s">
        <v>665</v>
      </c>
      <c r="M118" s="315" t="s">
        <v>666</v>
      </c>
    </row>
    <row r="119" spans="1:13">
      <c r="A119" s="315" t="s">
        <v>662</v>
      </c>
      <c r="B119" s="315" t="s">
        <v>670</v>
      </c>
      <c r="C119" s="315" t="s">
        <v>664</v>
      </c>
      <c r="D119" s="315" t="s">
        <v>667</v>
      </c>
      <c r="E119" s="315">
        <v>2025</v>
      </c>
      <c r="F119" s="315" t="s">
        <v>217</v>
      </c>
      <c r="G119" s="315">
        <v>50</v>
      </c>
      <c r="J119" s="315">
        <v>68.252304649138694</v>
      </c>
      <c r="K119" s="315">
        <v>202503</v>
      </c>
      <c r="L119" s="315" t="s">
        <v>665</v>
      </c>
      <c r="M119" s="315" t="s">
        <v>666</v>
      </c>
    </row>
    <row r="120" spans="1:13">
      <c r="A120" s="315" t="s">
        <v>662</v>
      </c>
      <c r="B120" s="315" t="s">
        <v>670</v>
      </c>
      <c r="C120" s="315" t="s">
        <v>664</v>
      </c>
      <c r="D120" s="315" t="s">
        <v>667</v>
      </c>
      <c r="E120" s="315">
        <v>2026</v>
      </c>
      <c r="F120" s="315" t="s">
        <v>217</v>
      </c>
      <c r="G120" s="315">
        <v>10</v>
      </c>
      <c r="J120" s="315">
        <v>94.198411121638799</v>
      </c>
      <c r="K120" s="315">
        <v>202503</v>
      </c>
      <c r="L120" s="315" t="s">
        <v>665</v>
      </c>
      <c r="M120" s="315" t="s">
        <v>666</v>
      </c>
    </row>
    <row r="121" spans="1:13">
      <c r="A121" s="315" t="s">
        <v>662</v>
      </c>
      <c r="B121" s="315" t="s">
        <v>670</v>
      </c>
      <c r="C121" s="315" t="s">
        <v>664</v>
      </c>
      <c r="D121" s="315" t="s">
        <v>667</v>
      </c>
      <c r="E121" s="315">
        <v>2026</v>
      </c>
      <c r="F121" s="315" t="s">
        <v>217</v>
      </c>
      <c r="G121" s="315">
        <v>50</v>
      </c>
      <c r="J121" s="315">
        <v>77.935284952581398</v>
      </c>
      <c r="K121" s="315">
        <v>202503</v>
      </c>
      <c r="L121" s="315" t="s">
        <v>665</v>
      </c>
      <c r="M121" s="315" t="s">
        <v>666</v>
      </c>
    </row>
    <row r="122" spans="1:13">
      <c r="A122" s="315" t="s">
        <v>662</v>
      </c>
      <c r="B122" s="315" t="s">
        <v>670</v>
      </c>
      <c r="C122" s="315" t="s">
        <v>664</v>
      </c>
      <c r="D122" s="315" t="s">
        <v>667</v>
      </c>
      <c r="E122" s="315">
        <v>2027</v>
      </c>
      <c r="F122" s="315" t="s">
        <v>217</v>
      </c>
      <c r="G122" s="315">
        <v>10</v>
      </c>
      <c r="J122" s="315">
        <v>102.443643184698</v>
      </c>
      <c r="K122" s="315">
        <v>202503</v>
      </c>
      <c r="L122" s="315" t="s">
        <v>665</v>
      </c>
      <c r="M122" s="315" t="s">
        <v>666</v>
      </c>
    </row>
    <row r="123" spans="1:13">
      <c r="A123" s="315" t="s">
        <v>662</v>
      </c>
      <c r="B123" s="315" t="s">
        <v>670</v>
      </c>
      <c r="C123" s="315" t="s">
        <v>664</v>
      </c>
      <c r="D123" s="315" t="s">
        <v>667</v>
      </c>
      <c r="E123" s="315">
        <v>2027</v>
      </c>
      <c r="F123" s="315" t="s">
        <v>217</v>
      </c>
      <c r="G123" s="315">
        <v>50</v>
      </c>
      <c r="J123" s="315">
        <v>84.719406537003493</v>
      </c>
      <c r="K123" s="315">
        <v>202503</v>
      </c>
      <c r="L123" s="315" t="s">
        <v>665</v>
      </c>
      <c r="M123" s="315" t="s">
        <v>666</v>
      </c>
    </row>
    <row r="124" spans="1:13">
      <c r="A124" s="315" t="s">
        <v>662</v>
      </c>
      <c r="B124" s="315" t="s">
        <v>670</v>
      </c>
      <c r="C124" s="315" t="s">
        <v>664</v>
      </c>
      <c r="D124" s="315" t="s">
        <v>667</v>
      </c>
      <c r="E124" s="315">
        <v>2028</v>
      </c>
      <c r="F124" s="315" t="s">
        <v>217</v>
      </c>
      <c r="G124" s="315">
        <v>10</v>
      </c>
      <c r="J124" s="315">
        <v>118.324738999834</v>
      </c>
      <c r="K124" s="315">
        <v>202503</v>
      </c>
      <c r="L124" s="315" t="s">
        <v>665</v>
      </c>
      <c r="M124" s="315" t="s">
        <v>666</v>
      </c>
    </row>
    <row r="125" spans="1:13">
      <c r="A125" s="315" t="s">
        <v>662</v>
      </c>
      <c r="B125" s="315" t="s">
        <v>670</v>
      </c>
      <c r="C125" s="315" t="s">
        <v>664</v>
      </c>
      <c r="D125" s="315" t="s">
        <v>667</v>
      </c>
      <c r="E125" s="315">
        <v>2028</v>
      </c>
      <c r="F125" s="315" t="s">
        <v>217</v>
      </c>
      <c r="G125" s="315">
        <v>50</v>
      </c>
      <c r="J125" s="315">
        <v>99.666943305984006</v>
      </c>
      <c r="K125" s="315">
        <v>202503</v>
      </c>
      <c r="L125" s="315" t="s">
        <v>665</v>
      </c>
      <c r="M125" s="315" t="s">
        <v>666</v>
      </c>
    </row>
    <row r="126" spans="1:13">
      <c r="A126" s="315" t="s">
        <v>662</v>
      </c>
      <c r="B126" s="315" t="s">
        <v>670</v>
      </c>
      <c r="C126" s="315" t="s">
        <v>664</v>
      </c>
      <c r="D126" s="315" t="s">
        <v>667</v>
      </c>
      <c r="E126" s="315">
        <v>2029</v>
      </c>
      <c r="F126" s="315" t="s">
        <v>217</v>
      </c>
      <c r="G126" s="315">
        <v>10</v>
      </c>
      <c r="J126" s="315">
        <v>126.34873484558599</v>
      </c>
      <c r="K126" s="315">
        <v>202503</v>
      </c>
      <c r="L126" s="315" t="s">
        <v>665</v>
      </c>
      <c r="M126" s="315" t="s">
        <v>666</v>
      </c>
    </row>
    <row r="127" spans="1:13">
      <c r="A127" s="315" t="s">
        <v>662</v>
      </c>
      <c r="B127" s="315" t="s">
        <v>670</v>
      </c>
      <c r="C127" s="315" t="s">
        <v>664</v>
      </c>
      <c r="D127" s="315" t="s">
        <v>667</v>
      </c>
      <c r="E127" s="315">
        <v>2029</v>
      </c>
      <c r="F127" s="315" t="s">
        <v>217</v>
      </c>
      <c r="G127" s="315">
        <v>50</v>
      </c>
      <c r="J127" s="315">
        <v>106.862449572331</v>
      </c>
      <c r="K127" s="315">
        <v>202503</v>
      </c>
      <c r="L127" s="315" t="s">
        <v>665</v>
      </c>
      <c r="M127" s="315" t="s">
        <v>666</v>
      </c>
    </row>
    <row r="128" spans="1:13">
      <c r="A128" s="315" t="s">
        <v>662</v>
      </c>
      <c r="B128" s="315" t="s">
        <v>670</v>
      </c>
      <c r="C128" s="315" t="s">
        <v>664</v>
      </c>
      <c r="D128" s="315" t="s">
        <v>667</v>
      </c>
      <c r="E128" s="315">
        <v>2030</v>
      </c>
      <c r="F128" s="315" t="s">
        <v>217</v>
      </c>
      <c r="G128" s="315">
        <v>10</v>
      </c>
      <c r="J128" s="315">
        <v>135.56922543425199</v>
      </c>
      <c r="K128" s="315">
        <v>202503</v>
      </c>
      <c r="L128" s="315" t="s">
        <v>665</v>
      </c>
      <c r="M128" s="315" t="s">
        <v>666</v>
      </c>
    </row>
    <row r="129" spans="1:13">
      <c r="A129" s="315" t="s">
        <v>662</v>
      </c>
      <c r="B129" s="315" t="s">
        <v>670</v>
      </c>
      <c r="C129" s="315" t="s">
        <v>664</v>
      </c>
      <c r="D129" s="315" t="s">
        <v>667</v>
      </c>
      <c r="E129" s="315">
        <v>2030</v>
      </c>
      <c r="F129" s="315" t="s">
        <v>217</v>
      </c>
      <c r="G129" s="315">
        <v>50</v>
      </c>
      <c r="J129" s="315">
        <v>115.570705197563</v>
      </c>
      <c r="K129" s="315">
        <v>202503</v>
      </c>
      <c r="L129" s="315" t="s">
        <v>665</v>
      </c>
      <c r="M129" s="315" t="s">
        <v>666</v>
      </c>
    </row>
    <row r="130" spans="1:13">
      <c r="A130" s="315" t="s">
        <v>662</v>
      </c>
      <c r="B130" s="315" t="s">
        <v>670</v>
      </c>
      <c r="C130" s="315" t="s">
        <v>664</v>
      </c>
      <c r="D130" s="315" t="s">
        <v>667</v>
      </c>
      <c r="E130" s="315">
        <v>2031</v>
      </c>
      <c r="F130" s="315" t="s">
        <v>217</v>
      </c>
      <c r="G130" s="315">
        <v>10</v>
      </c>
      <c r="J130" s="315">
        <v>148.561020558347</v>
      </c>
      <c r="K130" s="315">
        <v>202503</v>
      </c>
      <c r="L130" s="315" t="s">
        <v>665</v>
      </c>
      <c r="M130" s="315" t="s">
        <v>666</v>
      </c>
    </row>
    <row r="131" spans="1:13">
      <c r="A131" s="315" t="s">
        <v>662</v>
      </c>
      <c r="B131" s="315" t="s">
        <v>670</v>
      </c>
      <c r="C131" s="315" t="s">
        <v>664</v>
      </c>
      <c r="D131" s="315" t="s">
        <v>667</v>
      </c>
      <c r="E131" s="315">
        <v>2031</v>
      </c>
      <c r="F131" s="315" t="s">
        <v>217</v>
      </c>
      <c r="G131" s="315">
        <v>50</v>
      </c>
      <c r="J131" s="315">
        <v>127.01557277436901</v>
      </c>
      <c r="K131" s="315">
        <v>202503</v>
      </c>
      <c r="L131" s="315" t="s">
        <v>665</v>
      </c>
      <c r="M131" s="315" t="s">
        <v>666</v>
      </c>
    </row>
    <row r="132" spans="1:13">
      <c r="A132" s="315" t="s">
        <v>662</v>
      </c>
      <c r="B132" s="315" t="s">
        <v>670</v>
      </c>
      <c r="C132" s="315" t="s">
        <v>664</v>
      </c>
      <c r="D132" s="315" t="s">
        <v>667</v>
      </c>
      <c r="E132" s="315">
        <v>2032</v>
      </c>
      <c r="F132" s="315" t="s">
        <v>217</v>
      </c>
      <c r="G132" s="315">
        <v>10</v>
      </c>
      <c r="J132" s="315">
        <v>164.882704850132</v>
      </c>
      <c r="K132" s="315">
        <v>202503</v>
      </c>
      <c r="L132" s="315" t="s">
        <v>665</v>
      </c>
      <c r="M132" s="315" t="s">
        <v>666</v>
      </c>
    </row>
    <row r="133" spans="1:13">
      <c r="A133" s="315" t="s">
        <v>662</v>
      </c>
      <c r="B133" s="315" t="s">
        <v>670</v>
      </c>
      <c r="C133" s="315" t="s">
        <v>664</v>
      </c>
      <c r="D133" s="315" t="s">
        <v>667</v>
      </c>
      <c r="E133" s="315">
        <v>2032</v>
      </c>
      <c r="F133" s="315" t="s">
        <v>217</v>
      </c>
      <c r="G133" s="315">
        <v>50</v>
      </c>
      <c r="J133" s="315">
        <v>137.81794125066901</v>
      </c>
      <c r="K133" s="315">
        <v>202503</v>
      </c>
      <c r="L133" s="315" t="s">
        <v>665</v>
      </c>
      <c r="M133" s="315" t="s">
        <v>666</v>
      </c>
    </row>
    <row r="134" spans="1:13">
      <c r="A134" s="315" t="s">
        <v>662</v>
      </c>
      <c r="B134" s="315" t="s">
        <v>670</v>
      </c>
      <c r="C134" s="315" t="s">
        <v>664</v>
      </c>
      <c r="D134" s="315" t="s">
        <v>667</v>
      </c>
      <c r="E134" s="315">
        <v>2033</v>
      </c>
      <c r="F134" s="315" t="s">
        <v>217</v>
      </c>
      <c r="G134" s="315">
        <v>10</v>
      </c>
      <c r="J134" s="315">
        <v>180.58408735321899</v>
      </c>
      <c r="K134" s="315">
        <v>202503</v>
      </c>
      <c r="L134" s="315" t="s">
        <v>665</v>
      </c>
      <c r="M134" s="315" t="s">
        <v>666</v>
      </c>
    </row>
    <row r="135" spans="1:13">
      <c r="A135" s="315" t="s">
        <v>662</v>
      </c>
      <c r="B135" s="315" t="s">
        <v>670</v>
      </c>
      <c r="C135" s="315" t="s">
        <v>664</v>
      </c>
      <c r="D135" s="315" t="s">
        <v>667</v>
      </c>
      <c r="E135" s="315">
        <v>2033</v>
      </c>
      <c r="F135" s="315" t="s">
        <v>217</v>
      </c>
      <c r="G135" s="315">
        <v>50</v>
      </c>
      <c r="J135" s="315">
        <v>151.239057731484</v>
      </c>
      <c r="K135" s="315">
        <v>202503</v>
      </c>
      <c r="L135" s="315" t="s">
        <v>665</v>
      </c>
      <c r="M135" s="315" t="s">
        <v>666</v>
      </c>
    </row>
    <row r="136" spans="1:13">
      <c r="A136" s="315" t="s">
        <v>662</v>
      </c>
      <c r="B136" s="315" t="s">
        <v>670</v>
      </c>
      <c r="C136" s="315" t="s">
        <v>664</v>
      </c>
      <c r="D136" s="315" t="s">
        <v>667</v>
      </c>
      <c r="E136" s="315">
        <v>2034</v>
      </c>
      <c r="F136" s="315" t="s">
        <v>217</v>
      </c>
      <c r="G136" s="315">
        <v>10</v>
      </c>
      <c r="J136" s="315">
        <v>196.99635444721901</v>
      </c>
      <c r="K136" s="315">
        <v>202503</v>
      </c>
      <c r="L136" s="315" t="s">
        <v>665</v>
      </c>
      <c r="M136" s="315" t="s">
        <v>666</v>
      </c>
    </row>
    <row r="137" spans="1:13">
      <c r="A137" s="315" t="s">
        <v>662</v>
      </c>
      <c r="B137" s="315" t="s">
        <v>670</v>
      </c>
      <c r="C137" s="315" t="s">
        <v>664</v>
      </c>
      <c r="D137" s="315" t="s">
        <v>667</v>
      </c>
      <c r="E137" s="315">
        <v>2034</v>
      </c>
      <c r="F137" s="315" t="s">
        <v>217</v>
      </c>
      <c r="G137" s="315">
        <v>50</v>
      </c>
      <c r="J137" s="315">
        <v>164.881392825673</v>
      </c>
      <c r="K137" s="315">
        <v>202503</v>
      </c>
      <c r="L137" s="315" t="s">
        <v>665</v>
      </c>
      <c r="M137" s="315" t="s">
        <v>666</v>
      </c>
    </row>
    <row r="138" spans="1:13">
      <c r="A138" s="315" t="s">
        <v>662</v>
      </c>
      <c r="B138" s="315" t="s">
        <v>670</v>
      </c>
      <c r="C138" s="315" t="s">
        <v>664</v>
      </c>
      <c r="D138" s="315" t="s">
        <v>667</v>
      </c>
      <c r="E138" s="315">
        <v>2035</v>
      </c>
      <c r="F138" s="315" t="s">
        <v>217</v>
      </c>
      <c r="G138" s="315">
        <v>10</v>
      </c>
      <c r="J138" s="315">
        <v>212.97575666578101</v>
      </c>
      <c r="K138" s="315">
        <v>202503</v>
      </c>
      <c r="L138" s="315" t="s">
        <v>665</v>
      </c>
      <c r="M138" s="315" t="s">
        <v>666</v>
      </c>
    </row>
    <row r="139" spans="1:13">
      <c r="A139" s="315" t="s">
        <v>662</v>
      </c>
      <c r="B139" s="315" t="s">
        <v>670</v>
      </c>
      <c r="C139" s="315" t="s">
        <v>664</v>
      </c>
      <c r="D139" s="315" t="s">
        <v>667</v>
      </c>
      <c r="E139" s="315">
        <v>2035</v>
      </c>
      <c r="F139" s="315" t="s">
        <v>217</v>
      </c>
      <c r="G139" s="315">
        <v>50</v>
      </c>
      <c r="J139" s="315">
        <v>181.535548555567</v>
      </c>
      <c r="K139" s="315">
        <v>202503</v>
      </c>
      <c r="L139" s="315" t="s">
        <v>665</v>
      </c>
      <c r="M139" s="315" t="s">
        <v>666</v>
      </c>
    </row>
    <row r="140" spans="1:13">
      <c r="A140" s="315" t="s">
        <v>662</v>
      </c>
      <c r="B140" s="315" t="s">
        <v>670</v>
      </c>
      <c r="C140" s="315" t="s">
        <v>664</v>
      </c>
      <c r="D140" s="315" t="s">
        <v>667</v>
      </c>
      <c r="E140" s="315">
        <v>2036</v>
      </c>
      <c r="F140" s="315" t="s">
        <v>217</v>
      </c>
      <c r="G140" s="315">
        <v>10</v>
      </c>
      <c r="J140" s="315">
        <v>230.05726179578701</v>
      </c>
      <c r="K140" s="315">
        <v>202503</v>
      </c>
      <c r="L140" s="315" t="s">
        <v>665</v>
      </c>
      <c r="M140" s="315" t="s">
        <v>666</v>
      </c>
    </row>
    <row r="141" spans="1:13">
      <c r="A141" s="315" t="s">
        <v>662</v>
      </c>
      <c r="B141" s="315" t="s">
        <v>670</v>
      </c>
      <c r="C141" s="315" t="s">
        <v>664</v>
      </c>
      <c r="D141" s="315" t="s">
        <v>667</v>
      </c>
      <c r="E141" s="315">
        <v>2036</v>
      </c>
      <c r="F141" s="315" t="s">
        <v>217</v>
      </c>
      <c r="G141" s="315">
        <v>50</v>
      </c>
      <c r="J141" s="315">
        <v>195.895352114058</v>
      </c>
      <c r="K141" s="315">
        <v>202503</v>
      </c>
      <c r="L141" s="315" t="s">
        <v>665</v>
      </c>
      <c r="M141" s="315" t="s">
        <v>666</v>
      </c>
    </row>
    <row r="142" spans="1:13">
      <c r="A142" s="315" t="s">
        <v>662</v>
      </c>
      <c r="B142" s="315" t="s">
        <v>670</v>
      </c>
      <c r="C142" s="315" t="s">
        <v>664</v>
      </c>
      <c r="D142" s="315" t="s">
        <v>667</v>
      </c>
      <c r="E142" s="315">
        <v>2037</v>
      </c>
      <c r="F142" s="315" t="s">
        <v>217</v>
      </c>
      <c r="G142" s="315">
        <v>10</v>
      </c>
      <c r="J142" s="315">
        <v>248.445565072237</v>
      </c>
      <c r="K142" s="315">
        <v>202503</v>
      </c>
      <c r="L142" s="315" t="s">
        <v>665</v>
      </c>
      <c r="M142" s="315" t="s">
        <v>666</v>
      </c>
    </row>
    <row r="143" spans="1:13">
      <c r="A143" s="315" t="s">
        <v>662</v>
      </c>
      <c r="B143" s="315" t="s">
        <v>670</v>
      </c>
      <c r="C143" s="315" t="s">
        <v>664</v>
      </c>
      <c r="D143" s="315" t="s">
        <v>667</v>
      </c>
      <c r="E143" s="315">
        <v>2037</v>
      </c>
      <c r="F143" s="315" t="s">
        <v>217</v>
      </c>
      <c r="G143" s="315">
        <v>50</v>
      </c>
      <c r="J143" s="315">
        <v>212.29912825296901</v>
      </c>
      <c r="K143" s="315">
        <v>202503</v>
      </c>
      <c r="L143" s="315" t="s">
        <v>665</v>
      </c>
      <c r="M143" s="315" t="s">
        <v>666</v>
      </c>
    </row>
    <row r="144" spans="1:13">
      <c r="A144" s="315" t="s">
        <v>662</v>
      </c>
      <c r="B144" s="315" t="s">
        <v>670</v>
      </c>
      <c r="C144" s="315" t="s">
        <v>664</v>
      </c>
      <c r="D144" s="315" t="s">
        <v>667</v>
      </c>
      <c r="E144" s="315">
        <v>2038</v>
      </c>
      <c r="F144" s="315" t="s">
        <v>217</v>
      </c>
      <c r="G144" s="315">
        <v>10</v>
      </c>
      <c r="J144" s="315">
        <v>266.54089514148598</v>
      </c>
      <c r="K144" s="315">
        <v>202503</v>
      </c>
      <c r="L144" s="315" t="s">
        <v>665</v>
      </c>
      <c r="M144" s="315" t="s">
        <v>666</v>
      </c>
    </row>
    <row r="145" spans="1:13">
      <c r="A145" s="315" t="s">
        <v>662</v>
      </c>
      <c r="B145" s="315" t="s">
        <v>670</v>
      </c>
      <c r="C145" s="315" t="s">
        <v>664</v>
      </c>
      <c r="D145" s="315" t="s">
        <v>667</v>
      </c>
      <c r="E145" s="315">
        <v>2038</v>
      </c>
      <c r="F145" s="315" t="s">
        <v>217</v>
      </c>
      <c r="G145" s="315">
        <v>50</v>
      </c>
      <c r="J145" s="315">
        <v>225.695910007458</v>
      </c>
      <c r="K145" s="315">
        <v>202503</v>
      </c>
      <c r="L145" s="315" t="s">
        <v>665</v>
      </c>
      <c r="M145" s="315" t="s">
        <v>666</v>
      </c>
    </row>
    <row r="146" spans="1:13">
      <c r="A146" s="315" t="s">
        <v>662</v>
      </c>
      <c r="B146" s="315" t="s">
        <v>670</v>
      </c>
      <c r="C146" s="315" t="s">
        <v>664</v>
      </c>
      <c r="D146" s="315" t="s">
        <v>667</v>
      </c>
      <c r="E146" s="315">
        <v>2039</v>
      </c>
      <c r="F146" s="315" t="s">
        <v>217</v>
      </c>
      <c r="G146" s="315">
        <v>10</v>
      </c>
      <c r="J146" s="315">
        <v>272.635718326833</v>
      </c>
      <c r="K146" s="315">
        <v>202503</v>
      </c>
      <c r="L146" s="315" t="s">
        <v>665</v>
      </c>
      <c r="M146" s="315" t="s">
        <v>666</v>
      </c>
    </row>
    <row r="147" spans="1:13">
      <c r="A147" s="315" t="s">
        <v>662</v>
      </c>
      <c r="B147" s="315" t="s">
        <v>670</v>
      </c>
      <c r="C147" s="315" t="s">
        <v>664</v>
      </c>
      <c r="D147" s="315" t="s">
        <v>667</v>
      </c>
      <c r="E147" s="315">
        <v>2039</v>
      </c>
      <c r="F147" s="315" t="s">
        <v>217</v>
      </c>
      <c r="G147" s="315">
        <v>50</v>
      </c>
      <c r="J147" s="315">
        <v>228.90486522333001</v>
      </c>
      <c r="K147" s="315">
        <v>202503</v>
      </c>
      <c r="L147" s="315" t="s">
        <v>665</v>
      </c>
      <c r="M147" s="315" t="s">
        <v>666</v>
      </c>
    </row>
    <row r="148" spans="1:13">
      <c r="A148" s="315" t="s">
        <v>662</v>
      </c>
      <c r="B148" s="315" t="s">
        <v>671</v>
      </c>
      <c r="C148" s="315" t="s">
        <v>664</v>
      </c>
      <c r="E148" s="315">
        <v>2022</v>
      </c>
      <c r="F148" s="315" t="s">
        <v>217</v>
      </c>
      <c r="G148" s="315">
        <v>10</v>
      </c>
      <c r="H148" s="315">
        <v>23246</v>
      </c>
      <c r="I148" s="315">
        <v>35.511890000000001</v>
      </c>
      <c r="J148" s="315">
        <v>59.977627963703299</v>
      </c>
      <c r="K148" s="315">
        <v>202503</v>
      </c>
      <c r="L148" s="315" t="s">
        <v>665</v>
      </c>
      <c r="M148" s="315" t="s">
        <v>666</v>
      </c>
    </row>
    <row r="149" spans="1:13">
      <c r="A149" s="315" t="s">
        <v>662</v>
      </c>
      <c r="B149" s="315" t="s">
        <v>671</v>
      </c>
      <c r="C149" s="315" t="s">
        <v>664</v>
      </c>
      <c r="E149" s="315">
        <v>2022</v>
      </c>
      <c r="F149" s="315" t="s">
        <v>217</v>
      </c>
      <c r="G149" s="315">
        <v>50</v>
      </c>
      <c r="H149" s="315">
        <v>23246</v>
      </c>
      <c r="I149" s="315">
        <v>35.511890000000001</v>
      </c>
      <c r="J149" s="315">
        <v>53.855980161968802</v>
      </c>
      <c r="K149" s="315">
        <v>202503</v>
      </c>
      <c r="L149" s="315" t="s">
        <v>665</v>
      </c>
      <c r="M149" s="315" t="s">
        <v>666</v>
      </c>
    </row>
    <row r="150" spans="1:13">
      <c r="A150" s="315" t="s">
        <v>662</v>
      </c>
      <c r="B150" s="315" t="s">
        <v>671</v>
      </c>
      <c r="C150" s="315" t="s">
        <v>664</v>
      </c>
      <c r="E150" s="315">
        <v>2023</v>
      </c>
      <c r="F150" s="315" t="s">
        <v>217</v>
      </c>
      <c r="G150" s="315">
        <v>10</v>
      </c>
      <c r="H150" s="315">
        <v>24109</v>
      </c>
      <c r="I150" s="315">
        <v>39.574829999999999</v>
      </c>
      <c r="J150" s="315">
        <v>62.063902624217498</v>
      </c>
      <c r="K150" s="315">
        <v>202503</v>
      </c>
      <c r="L150" s="315" t="s">
        <v>665</v>
      </c>
      <c r="M150" s="315" t="s">
        <v>666</v>
      </c>
    </row>
    <row r="151" spans="1:13">
      <c r="A151" s="315" t="s">
        <v>662</v>
      </c>
      <c r="B151" s="315" t="s">
        <v>671</v>
      </c>
      <c r="C151" s="315" t="s">
        <v>664</v>
      </c>
      <c r="E151" s="315">
        <v>2023</v>
      </c>
      <c r="F151" s="315" t="s">
        <v>217</v>
      </c>
      <c r="G151" s="315">
        <v>50</v>
      </c>
      <c r="H151" s="315">
        <v>24109</v>
      </c>
      <c r="I151" s="315">
        <v>39.574829999999999</v>
      </c>
      <c r="J151" s="315">
        <v>55.451031694468099</v>
      </c>
      <c r="K151" s="315">
        <v>202503</v>
      </c>
      <c r="L151" s="315" t="s">
        <v>665</v>
      </c>
      <c r="M151" s="315" t="s">
        <v>666</v>
      </c>
    </row>
    <row r="152" spans="1:13">
      <c r="A152" s="315" t="s">
        <v>662</v>
      </c>
      <c r="B152" s="315" t="s">
        <v>671</v>
      </c>
      <c r="C152" s="315" t="s">
        <v>664</v>
      </c>
      <c r="E152" s="315">
        <v>2024</v>
      </c>
      <c r="F152" s="315" t="s">
        <v>217</v>
      </c>
      <c r="G152" s="315">
        <v>10</v>
      </c>
      <c r="H152" s="315">
        <v>24997</v>
      </c>
      <c r="I152" s="315">
        <v>44.466880000000003</v>
      </c>
      <c r="J152" s="315">
        <v>64.072984439234006</v>
      </c>
      <c r="K152" s="315">
        <v>202503</v>
      </c>
      <c r="L152" s="315" t="s">
        <v>665</v>
      </c>
      <c r="M152" s="315" t="s">
        <v>666</v>
      </c>
    </row>
    <row r="153" spans="1:13">
      <c r="A153" s="315" t="s">
        <v>662</v>
      </c>
      <c r="B153" s="315" t="s">
        <v>671</v>
      </c>
      <c r="C153" s="315" t="s">
        <v>664</v>
      </c>
      <c r="E153" s="315">
        <v>2024</v>
      </c>
      <c r="F153" s="315" t="s">
        <v>217</v>
      </c>
      <c r="G153" s="315">
        <v>50</v>
      </c>
      <c r="H153" s="315">
        <v>24997</v>
      </c>
      <c r="I153" s="315">
        <v>44.466880000000003</v>
      </c>
      <c r="J153" s="315">
        <v>56.959423042868401</v>
      </c>
      <c r="K153" s="315">
        <v>202503</v>
      </c>
      <c r="L153" s="315" t="s">
        <v>665</v>
      </c>
      <c r="M153" s="315" t="s">
        <v>666</v>
      </c>
    </row>
    <row r="154" spans="1:13">
      <c r="A154" s="315" t="s">
        <v>662</v>
      </c>
      <c r="B154" s="315" t="s">
        <v>671</v>
      </c>
      <c r="C154" s="315" t="s">
        <v>664</v>
      </c>
      <c r="D154" s="315" t="s">
        <v>667</v>
      </c>
      <c r="E154" s="315">
        <v>2025</v>
      </c>
      <c r="F154" s="315" t="s">
        <v>217</v>
      </c>
      <c r="G154" s="315">
        <v>10</v>
      </c>
      <c r="J154" s="315">
        <v>69.588963305661593</v>
      </c>
      <c r="K154" s="315">
        <v>202503</v>
      </c>
      <c r="L154" s="315" t="s">
        <v>665</v>
      </c>
      <c r="M154" s="315" t="s">
        <v>666</v>
      </c>
    </row>
    <row r="155" spans="1:13">
      <c r="A155" s="315" t="s">
        <v>662</v>
      </c>
      <c r="B155" s="315" t="s">
        <v>671</v>
      </c>
      <c r="C155" s="315" t="s">
        <v>664</v>
      </c>
      <c r="D155" s="315" t="s">
        <v>667</v>
      </c>
      <c r="E155" s="315">
        <v>2025</v>
      </c>
      <c r="F155" s="315" t="s">
        <v>217</v>
      </c>
      <c r="G155" s="315">
        <v>50</v>
      </c>
      <c r="J155" s="315">
        <v>61.990670388727096</v>
      </c>
      <c r="K155" s="315">
        <v>202503</v>
      </c>
      <c r="L155" s="315" t="s">
        <v>665</v>
      </c>
      <c r="M155" s="315" t="s">
        <v>666</v>
      </c>
    </row>
    <row r="156" spans="1:13">
      <c r="A156" s="315" t="s">
        <v>662</v>
      </c>
      <c r="B156" s="315" t="s">
        <v>671</v>
      </c>
      <c r="C156" s="315" t="s">
        <v>664</v>
      </c>
      <c r="D156" s="315" t="s">
        <v>667</v>
      </c>
      <c r="E156" s="315">
        <v>2026</v>
      </c>
      <c r="F156" s="315" t="s">
        <v>217</v>
      </c>
      <c r="G156" s="315">
        <v>10</v>
      </c>
      <c r="J156" s="315">
        <v>76.596964457705894</v>
      </c>
      <c r="K156" s="315">
        <v>202503</v>
      </c>
      <c r="L156" s="315" t="s">
        <v>665</v>
      </c>
      <c r="M156" s="315" t="s">
        <v>666</v>
      </c>
    </row>
    <row r="157" spans="1:13">
      <c r="A157" s="315" t="s">
        <v>662</v>
      </c>
      <c r="B157" s="315" t="s">
        <v>671</v>
      </c>
      <c r="C157" s="315" t="s">
        <v>664</v>
      </c>
      <c r="D157" s="315" t="s">
        <v>667</v>
      </c>
      <c r="E157" s="315">
        <v>2026</v>
      </c>
      <c r="F157" s="315" t="s">
        <v>217</v>
      </c>
      <c r="G157" s="315">
        <v>50</v>
      </c>
      <c r="J157" s="315">
        <v>68.979112526342206</v>
      </c>
      <c r="K157" s="315">
        <v>202503</v>
      </c>
      <c r="L157" s="315" t="s">
        <v>665</v>
      </c>
      <c r="M157" s="315" t="s">
        <v>666</v>
      </c>
    </row>
    <row r="158" spans="1:13">
      <c r="A158" s="315" t="s">
        <v>662</v>
      </c>
      <c r="B158" s="315" t="s">
        <v>671</v>
      </c>
      <c r="C158" s="315" t="s">
        <v>664</v>
      </c>
      <c r="D158" s="315" t="s">
        <v>667</v>
      </c>
      <c r="E158" s="315">
        <v>2027</v>
      </c>
      <c r="F158" s="315" t="s">
        <v>217</v>
      </c>
      <c r="G158" s="315">
        <v>10</v>
      </c>
      <c r="J158" s="315">
        <v>81.567812510666698</v>
      </c>
      <c r="K158" s="315">
        <v>202503</v>
      </c>
      <c r="L158" s="315" t="s">
        <v>665</v>
      </c>
      <c r="M158" s="315" t="s">
        <v>666</v>
      </c>
    </row>
    <row r="159" spans="1:13">
      <c r="A159" s="315" t="s">
        <v>662</v>
      </c>
      <c r="B159" s="315" t="s">
        <v>671</v>
      </c>
      <c r="C159" s="315" t="s">
        <v>664</v>
      </c>
      <c r="D159" s="315" t="s">
        <v>667</v>
      </c>
      <c r="E159" s="315">
        <v>2027</v>
      </c>
      <c r="F159" s="315" t="s">
        <v>217</v>
      </c>
      <c r="G159" s="315">
        <v>50</v>
      </c>
      <c r="J159" s="315">
        <v>74.0072357804181</v>
      </c>
      <c r="K159" s="315">
        <v>202503</v>
      </c>
      <c r="L159" s="315" t="s">
        <v>665</v>
      </c>
      <c r="M159" s="315" t="s">
        <v>666</v>
      </c>
    </row>
    <row r="160" spans="1:13">
      <c r="A160" s="315" t="s">
        <v>662</v>
      </c>
      <c r="B160" s="315" t="s">
        <v>671</v>
      </c>
      <c r="C160" s="315" t="s">
        <v>664</v>
      </c>
      <c r="D160" s="315" t="s">
        <v>667</v>
      </c>
      <c r="E160" s="315">
        <v>2028</v>
      </c>
      <c r="F160" s="315" t="s">
        <v>217</v>
      </c>
      <c r="G160" s="315">
        <v>10</v>
      </c>
      <c r="J160" s="315">
        <v>84.528298353114295</v>
      </c>
      <c r="K160" s="315">
        <v>202503</v>
      </c>
      <c r="L160" s="315" t="s">
        <v>665</v>
      </c>
      <c r="M160" s="315" t="s">
        <v>666</v>
      </c>
    </row>
    <row r="161" spans="1:13">
      <c r="A161" s="315" t="s">
        <v>662</v>
      </c>
      <c r="B161" s="315" t="s">
        <v>671</v>
      </c>
      <c r="C161" s="315" t="s">
        <v>664</v>
      </c>
      <c r="D161" s="315" t="s">
        <v>667</v>
      </c>
      <c r="E161" s="315">
        <v>2028</v>
      </c>
      <c r="F161" s="315" t="s">
        <v>217</v>
      </c>
      <c r="G161" s="315">
        <v>50</v>
      </c>
      <c r="J161" s="315">
        <v>76.628437433913703</v>
      </c>
      <c r="K161" s="315">
        <v>202503</v>
      </c>
      <c r="L161" s="315" t="s">
        <v>665</v>
      </c>
      <c r="M161" s="315" t="s">
        <v>666</v>
      </c>
    </row>
    <row r="162" spans="1:13">
      <c r="A162" s="315" t="s">
        <v>662</v>
      </c>
      <c r="B162" s="315" t="s">
        <v>671</v>
      </c>
      <c r="C162" s="315" t="s">
        <v>664</v>
      </c>
      <c r="D162" s="315" t="s">
        <v>667</v>
      </c>
      <c r="E162" s="315">
        <v>2029</v>
      </c>
      <c r="F162" s="315" t="s">
        <v>217</v>
      </c>
      <c r="G162" s="315">
        <v>10</v>
      </c>
      <c r="J162" s="315">
        <v>86.898444754314994</v>
      </c>
      <c r="K162" s="315">
        <v>202503</v>
      </c>
      <c r="L162" s="315" t="s">
        <v>665</v>
      </c>
      <c r="M162" s="315" t="s">
        <v>666</v>
      </c>
    </row>
    <row r="163" spans="1:13">
      <c r="A163" s="315" t="s">
        <v>662</v>
      </c>
      <c r="B163" s="315" t="s">
        <v>671</v>
      </c>
      <c r="C163" s="315" t="s">
        <v>664</v>
      </c>
      <c r="D163" s="315" t="s">
        <v>667</v>
      </c>
      <c r="E163" s="315">
        <v>2029</v>
      </c>
      <c r="F163" s="315" t="s">
        <v>217</v>
      </c>
      <c r="G163" s="315">
        <v>50</v>
      </c>
      <c r="J163" s="315">
        <v>78.981093154918995</v>
      </c>
      <c r="K163" s="315">
        <v>202503</v>
      </c>
      <c r="L163" s="315" t="s">
        <v>665</v>
      </c>
      <c r="M163" s="315" t="s">
        <v>666</v>
      </c>
    </row>
    <row r="164" spans="1:13">
      <c r="A164" s="315" t="s">
        <v>662</v>
      </c>
      <c r="B164" s="315" t="s">
        <v>671</v>
      </c>
      <c r="C164" s="315" t="s">
        <v>664</v>
      </c>
      <c r="D164" s="315" t="s">
        <v>667</v>
      </c>
      <c r="E164" s="315">
        <v>2030</v>
      </c>
      <c r="F164" s="315" t="s">
        <v>217</v>
      </c>
      <c r="G164" s="315">
        <v>10</v>
      </c>
      <c r="J164" s="315">
        <v>88.804813429979106</v>
      </c>
      <c r="K164" s="315">
        <v>202503</v>
      </c>
      <c r="L164" s="315" t="s">
        <v>665</v>
      </c>
      <c r="M164" s="315" t="s">
        <v>666</v>
      </c>
    </row>
    <row r="165" spans="1:13">
      <c r="A165" s="315" t="s">
        <v>662</v>
      </c>
      <c r="B165" s="315" t="s">
        <v>671</v>
      </c>
      <c r="C165" s="315" t="s">
        <v>664</v>
      </c>
      <c r="D165" s="315" t="s">
        <v>667</v>
      </c>
      <c r="E165" s="315">
        <v>2030</v>
      </c>
      <c r="F165" s="315" t="s">
        <v>217</v>
      </c>
      <c r="G165" s="315">
        <v>50</v>
      </c>
      <c r="J165" s="315">
        <v>80.450606049768794</v>
      </c>
      <c r="K165" s="315">
        <v>202503</v>
      </c>
      <c r="L165" s="315" t="s">
        <v>665</v>
      </c>
      <c r="M165" s="315" t="s">
        <v>666</v>
      </c>
    </row>
    <row r="166" spans="1:13">
      <c r="A166" s="315" t="s">
        <v>662</v>
      </c>
      <c r="B166" s="315" t="s">
        <v>671</v>
      </c>
      <c r="C166" s="315" t="s">
        <v>664</v>
      </c>
      <c r="D166" s="315" t="s">
        <v>667</v>
      </c>
      <c r="E166" s="315">
        <v>2031</v>
      </c>
      <c r="F166" s="315" t="s">
        <v>217</v>
      </c>
      <c r="G166" s="315">
        <v>10</v>
      </c>
      <c r="J166" s="315">
        <v>90.636544114200007</v>
      </c>
      <c r="K166" s="315">
        <v>202503</v>
      </c>
      <c r="L166" s="315" t="s">
        <v>665</v>
      </c>
      <c r="M166" s="315" t="s">
        <v>666</v>
      </c>
    </row>
    <row r="167" spans="1:13">
      <c r="A167" s="315" t="s">
        <v>662</v>
      </c>
      <c r="B167" s="315" t="s">
        <v>671</v>
      </c>
      <c r="C167" s="315" t="s">
        <v>664</v>
      </c>
      <c r="D167" s="315" t="s">
        <v>667</v>
      </c>
      <c r="E167" s="315">
        <v>2031</v>
      </c>
      <c r="F167" s="315" t="s">
        <v>217</v>
      </c>
      <c r="G167" s="315">
        <v>50</v>
      </c>
      <c r="J167" s="315">
        <v>82.135244947610801</v>
      </c>
      <c r="K167" s="315">
        <v>202503</v>
      </c>
      <c r="L167" s="315" t="s">
        <v>665</v>
      </c>
      <c r="M167" s="315" t="s">
        <v>666</v>
      </c>
    </row>
    <row r="168" spans="1:13">
      <c r="A168" s="315" t="s">
        <v>662</v>
      </c>
      <c r="B168" s="315" t="s">
        <v>671</v>
      </c>
      <c r="C168" s="315" t="s">
        <v>664</v>
      </c>
      <c r="D168" s="315" t="s">
        <v>667</v>
      </c>
      <c r="E168" s="315">
        <v>2032</v>
      </c>
      <c r="F168" s="315" t="s">
        <v>217</v>
      </c>
      <c r="G168" s="315">
        <v>10</v>
      </c>
      <c r="J168" s="315">
        <v>92.225601590745399</v>
      </c>
      <c r="K168" s="315">
        <v>202503</v>
      </c>
      <c r="L168" s="315" t="s">
        <v>665</v>
      </c>
      <c r="M168" s="315" t="s">
        <v>666</v>
      </c>
    </row>
    <row r="169" spans="1:13">
      <c r="A169" s="315" t="s">
        <v>662</v>
      </c>
      <c r="B169" s="315" t="s">
        <v>671</v>
      </c>
      <c r="C169" s="315" t="s">
        <v>664</v>
      </c>
      <c r="D169" s="315" t="s">
        <v>667</v>
      </c>
      <c r="E169" s="315">
        <v>2032</v>
      </c>
      <c r="F169" s="315" t="s">
        <v>217</v>
      </c>
      <c r="G169" s="315">
        <v>50</v>
      </c>
      <c r="J169" s="315">
        <v>83.481306829688407</v>
      </c>
      <c r="K169" s="315">
        <v>202503</v>
      </c>
      <c r="L169" s="315" t="s">
        <v>665</v>
      </c>
      <c r="M169" s="315" t="s">
        <v>666</v>
      </c>
    </row>
    <row r="170" spans="1:13">
      <c r="A170" s="315" t="s">
        <v>662</v>
      </c>
      <c r="B170" s="315" t="s">
        <v>671</v>
      </c>
      <c r="C170" s="315" t="s">
        <v>664</v>
      </c>
      <c r="D170" s="315" t="s">
        <v>667</v>
      </c>
      <c r="E170" s="315">
        <v>2033</v>
      </c>
      <c r="F170" s="315" t="s">
        <v>217</v>
      </c>
      <c r="G170" s="315">
        <v>10</v>
      </c>
      <c r="J170" s="315">
        <v>92.992877894564899</v>
      </c>
      <c r="K170" s="315">
        <v>202503</v>
      </c>
      <c r="L170" s="315" t="s">
        <v>665</v>
      </c>
      <c r="M170" s="315" t="s">
        <v>666</v>
      </c>
    </row>
    <row r="171" spans="1:13">
      <c r="A171" s="315" t="s">
        <v>662</v>
      </c>
      <c r="B171" s="315" t="s">
        <v>671</v>
      </c>
      <c r="C171" s="315" t="s">
        <v>664</v>
      </c>
      <c r="D171" s="315" t="s">
        <v>667</v>
      </c>
      <c r="E171" s="315">
        <v>2033</v>
      </c>
      <c r="F171" s="315" t="s">
        <v>217</v>
      </c>
      <c r="G171" s="315">
        <v>50</v>
      </c>
      <c r="J171" s="315">
        <v>84.334628996836898</v>
      </c>
      <c r="K171" s="315">
        <v>202503</v>
      </c>
      <c r="L171" s="315" t="s">
        <v>665</v>
      </c>
      <c r="M171" s="315" t="s">
        <v>666</v>
      </c>
    </row>
    <row r="172" spans="1:13">
      <c r="A172" s="315" t="s">
        <v>662</v>
      </c>
      <c r="B172" s="315" t="s">
        <v>671</v>
      </c>
      <c r="C172" s="315" t="s">
        <v>664</v>
      </c>
      <c r="D172" s="315" t="s">
        <v>667</v>
      </c>
      <c r="E172" s="315">
        <v>2034</v>
      </c>
      <c r="F172" s="315" t="s">
        <v>217</v>
      </c>
      <c r="G172" s="315">
        <v>10</v>
      </c>
      <c r="J172" s="315">
        <v>94.157292555222099</v>
      </c>
      <c r="K172" s="315">
        <v>202503</v>
      </c>
      <c r="L172" s="315" t="s">
        <v>665</v>
      </c>
      <c r="M172" s="315" t="s">
        <v>666</v>
      </c>
    </row>
    <row r="173" spans="1:13">
      <c r="A173" s="315" t="s">
        <v>662</v>
      </c>
      <c r="B173" s="315" t="s">
        <v>671</v>
      </c>
      <c r="C173" s="315" t="s">
        <v>664</v>
      </c>
      <c r="D173" s="315" t="s">
        <v>667</v>
      </c>
      <c r="E173" s="315">
        <v>2034</v>
      </c>
      <c r="F173" s="315" t="s">
        <v>217</v>
      </c>
      <c r="G173" s="315">
        <v>50</v>
      </c>
      <c r="J173" s="315">
        <v>86.446021788286799</v>
      </c>
      <c r="K173" s="315">
        <v>202503</v>
      </c>
      <c r="L173" s="315" t="s">
        <v>665</v>
      </c>
      <c r="M173" s="315" t="s">
        <v>666</v>
      </c>
    </row>
    <row r="174" spans="1:13">
      <c r="A174" s="315" t="s">
        <v>662</v>
      </c>
      <c r="B174" s="315" t="s">
        <v>671</v>
      </c>
      <c r="C174" s="315" t="s">
        <v>664</v>
      </c>
      <c r="D174" s="315" t="s">
        <v>667</v>
      </c>
      <c r="E174" s="315">
        <v>2035</v>
      </c>
      <c r="F174" s="315" t="s">
        <v>217</v>
      </c>
      <c r="G174" s="315">
        <v>10</v>
      </c>
      <c r="J174" s="315">
        <v>95.495184974917805</v>
      </c>
      <c r="K174" s="315">
        <v>202503</v>
      </c>
      <c r="L174" s="315" t="s">
        <v>665</v>
      </c>
      <c r="M174" s="315" t="s">
        <v>666</v>
      </c>
    </row>
    <row r="175" spans="1:13">
      <c r="A175" s="315" t="s">
        <v>662</v>
      </c>
      <c r="B175" s="315" t="s">
        <v>671</v>
      </c>
      <c r="C175" s="315" t="s">
        <v>664</v>
      </c>
      <c r="D175" s="315" t="s">
        <v>667</v>
      </c>
      <c r="E175" s="315">
        <v>2035</v>
      </c>
      <c r="F175" s="315" t="s">
        <v>217</v>
      </c>
      <c r="G175" s="315">
        <v>50</v>
      </c>
      <c r="J175" s="315">
        <v>87.894006417606505</v>
      </c>
      <c r="K175" s="315">
        <v>202503</v>
      </c>
      <c r="L175" s="315" t="s">
        <v>665</v>
      </c>
      <c r="M175" s="315" t="s">
        <v>666</v>
      </c>
    </row>
    <row r="176" spans="1:13">
      <c r="A176" s="315" t="s">
        <v>662</v>
      </c>
      <c r="B176" s="315" t="s">
        <v>671</v>
      </c>
      <c r="C176" s="315" t="s">
        <v>664</v>
      </c>
      <c r="D176" s="315" t="s">
        <v>667</v>
      </c>
      <c r="E176" s="315">
        <v>2036</v>
      </c>
      <c r="F176" s="315" t="s">
        <v>217</v>
      </c>
      <c r="G176" s="315">
        <v>10</v>
      </c>
      <c r="J176" s="315">
        <v>96.851570881711297</v>
      </c>
      <c r="K176" s="315">
        <v>202503</v>
      </c>
      <c r="L176" s="315" t="s">
        <v>665</v>
      </c>
      <c r="M176" s="315" t="s">
        <v>666</v>
      </c>
    </row>
    <row r="177" spans="1:13">
      <c r="A177" s="315" t="s">
        <v>662</v>
      </c>
      <c r="B177" s="315" t="s">
        <v>671</v>
      </c>
      <c r="C177" s="315" t="s">
        <v>664</v>
      </c>
      <c r="D177" s="315" t="s">
        <v>667</v>
      </c>
      <c r="E177" s="315">
        <v>2036</v>
      </c>
      <c r="F177" s="315" t="s">
        <v>217</v>
      </c>
      <c r="G177" s="315">
        <v>50</v>
      </c>
      <c r="J177" s="315">
        <v>88.627035421271302</v>
      </c>
      <c r="K177" s="315">
        <v>202503</v>
      </c>
      <c r="L177" s="315" t="s">
        <v>665</v>
      </c>
      <c r="M177" s="315" t="s">
        <v>666</v>
      </c>
    </row>
    <row r="178" spans="1:13">
      <c r="A178" s="315" t="s">
        <v>662</v>
      </c>
      <c r="B178" s="315" t="s">
        <v>671</v>
      </c>
      <c r="C178" s="315" t="s">
        <v>664</v>
      </c>
      <c r="D178" s="315" t="s">
        <v>667</v>
      </c>
      <c r="E178" s="315">
        <v>2037</v>
      </c>
      <c r="F178" s="315" t="s">
        <v>217</v>
      </c>
      <c r="G178" s="315">
        <v>10</v>
      </c>
      <c r="J178" s="315">
        <v>98.580612109870302</v>
      </c>
      <c r="K178" s="315">
        <v>202503</v>
      </c>
      <c r="L178" s="315" t="s">
        <v>665</v>
      </c>
      <c r="M178" s="315" t="s">
        <v>666</v>
      </c>
    </row>
    <row r="179" spans="1:13">
      <c r="A179" s="315" t="s">
        <v>662</v>
      </c>
      <c r="B179" s="315" t="s">
        <v>671</v>
      </c>
      <c r="C179" s="315" t="s">
        <v>664</v>
      </c>
      <c r="D179" s="315" t="s">
        <v>667</v>
      </c>
      <c r="E179" s="315">
        <v>2037</v>
      </c>
      <c r="F179" s="315" t="s">
        <v>217</v>
      </c>
      <c r="G179" s="315">
        <v>50</v>
      </c>
      <c r="J179" s="315">
        <v>90.039131011197199</v>
      </c>
      <c r="K179" s="315">
        <v>202503</v>
      </c>
      <c r="L179" s="315" t="s">
        <v>665</v>
      </c>
      <c r="M179" s="315" t="s">
        <v>666</v>
      </c>
    </row>
    <row r="180" spans="1:13">
      <c r="A180" s="315" t="s">
        <v>662</v>
      </c>
      <c r="B180" s="315" t="s">
        <v>671</v>
      </c>
      <c r="C180" s="315" t="s">
        <v>664</v>
      </c>
      <c r="D180" s="315" t="s">
        <v>667</v>
      </c>
      <c r="E180" s="315">
        <v>2038</v>
      </c>
      <c r="F180" s="315" t="s">
        <v>217</v>
      </c>
      <c r="G180" s="315">
        <v>10</v>
      </c>
      <c r="J180" s="315">
        <v>98.816789652034998</v>
      </c>
      <c r="K180" s="315">
        <v>202503</v>
      </c>
      <c r="L180" s="315" t="s">
        <v>665</v>
      </c>
      <c r="M180" s="315" t="s">
        <v>666</v>
      </c>
    </row>
    <row r="181" spans="1:13">
      <c r="A181" s="315" t="s">
        <v>662</v>
      </c>
      <c r="B181" s="315" t="s">
        <v>671</v>
      </c>
      <c r="C181" s="315" t="s">
        <v>664</v>
      </c>
      <c r="D181" s="315" t="s">
        <v>667</v>
      </c>
      <c r="E181" s="315">
        <v>2038</v>
      </c>
      <c r="F181" s="315" t="s">
        <v>217</v>
      </c>
      <c r="G181" s="315">
        <v>50</v>
      </c>
      <c r="J181" s="315">
        <v>89.576509066904407</v>
      </c>
      <c r="K181" s="315">
        <v>202503</v>
      </c>
      <c r="L181" s="315" t="s">
        <v>665</v>
      </c>
      <c r="M181" s="315" t="s">
        <v>666</v>
      </c>
    </row>
    <row r="182" spans="1:13">
      <c r="A182" s="315" t="s">
        <v>662</v>
      </c>
      <c r="B182" s="315" t="s">
        <v>671</v>
      </c>
      <c r="C182" s="315" t="s">
        <v>664</v>
      </c>
      <c r="D182" s="315" t="s">
        <v>667</v>
      </c>
      <c r="E182" s="315">
        <v>2039</v>
      </c>
      <c r="F182" s="315" t="s">
        <v>217</v>
      </c>
      <c r="G182" s="315">
        <v>10</v>
      </c>
      <c r="J182" s="315">
        <v>97.823871050614798</v>
      </c>
      <c r="K182" s="315">
        <v>202503</v>
      </c>
      <c r="L182" s="315" t="s">
        <v>665</v>
      </c>
      <c r="M182" s="315" t="s">
        <v>666</v>
      </c>
    </row>
    <row r="183" spans="1:13">
      <c r="A183" s="315" t="s">
        <v>662</v>
      </c>
      <c r="B183" s="315" t="s">
        <v>671</v>
      </c>
      <c r="C183" s="315" t="s">
        <v>664</v>
      </c>
      <c r="D183" s="315" t="s">
        <v>667</v>
      </c>
      <c r="E183" s="315">
        <v>2039</v>
      </c>
      <c r="F183" s="315" t="s">
        <v>217</v>
      </c>
      <c r="G183" s="315">
        <v>50</v>
      </c>
      <c r="J183" s="315">
        <v>88.398084494937194</v>
      </c>
      <c r="K183" s="315">
        <v>202503</v>
      </c>
      <c r="L183" s="315" t="s">
        <v>665</v>
      </c>
      <c r="M183" s="315" t="s">
        <v>666</v>
      </c>
    </row>
    <row r="184" spans="1:13">
      <c r="A184" s="315" t="s">
        <v>662</v>
      </c>
      <c r="B184" s="315" t="s">
        <v>672</v>
      </c>
      <c r="C184" s="315" t="s">
        <v>664</v>
      </c>
      <c r="E184" s="315">
        <v>2022</v>
      </c>
      <c r="F184" s="315" t="s">
        <v>217</v>
      </c>
      <c r="G184" s="315">
        <v>50</v>
      </c>
      <c r="H184" s="315">
        <v>16270</v>
      </c>
      <c r="I184" s="315">
        <v>23.520969999999998</v>
      </c>
      <c r="J184" s="315">
        <v>51.417416539647597</v>
      </c>
      <c r="K184" s="315">
        <v>202503</v>
      </c>
      <c r="L184" s="315" t="s">
        <v>665</v>
      </c>
      <c r="M184" s="315" t="s">
        <v>666</v>
      </c>
    </row>
    <row r="185" spans="1:13">
      <c r="A185" s="315" t="s">
        <v>662</v>
      </c>
      <c r="B185" s="315" t="s">
        <v>672</v>
      </c>
      <c r="C185" s="315" t="s">
        <v>664</v>
      </c>
      <c r="E185" s="315">
        <v>2022</v>
      </c>
      <c r="F185" s="315" t="s">
        <v>217</v>
      </c>
      <c r="G185" s="315">
        <v>10</v>
      </c>
      <c r="H185" s="315">
        <v>16270</v>
      </c>
      <c r="I185" s="315">
        <v>23.520969999999998</v>
      </c>
      <c r="J185" s="315">
        <v>56.909687862539002</v>
      </c>
      <c r="K185" s="315">
        <v>202503</v>
      </c>
      <c r="L185" s="315" t="s">
        <v>665</v>
      </c>
      <c r="M185" s="315" t="s">
        <v>666</v>
      </c>
    </row>
    <row r="186" spans="1:13">
      <c r="A186" s="315" t="s">
        <v>662</v>
      </c>
      <c r="B186" s="315" t="s">
        <v>672</v>
      </c>
      <c r="C186" s="315" t="s">
        <v>664</v>
      </c>
      <c r="E186" s="315">
        <v>2023</v>
      </c>
      <c r="F186" s="315" t="s">
        <v>217</v>
      </c>
      <c r="G186" s="315">
        <v>10</v>
      </c>
      <c r="H186" s="315">
        <v>16562</v>
      </c>
      <c r="I186" s="315">
        <v>25.541219999999999</v>
      </c>
      <c r="J186" s="315">
        <v>57.757978543530001</v>
      </c>
      <c r="K186" s="315">
        <v>202503</v>
      </c>
      <c r="L186" s="315" t="s">
        <v>665</v>
      </c>
      <c r="M186" s="315" t="s">
        <v>666</v>
      </c>
    </row>
    <row r="187" spans="1:13">
      <c r="A187" s="315" t="s">
        <v>662</v>
      </c>
      <c r="B187" s="315" t="s">
        <v>672</v>
      </c>
      <c r="C187" s="315" t="s">
        <v>664</v>
      </c>
      <c r="E187" s="315">
        <v>2023</v>
      </c>
      <c r="F187" s="315" t="s">
        <v>217</v>
      </c>
      <c r="G187" s="315">
        <v>50</v>
      </c>
      <c r="H187" s="315">
        <v>16562</v>
      </c>
      <c r="I187" s="315">
        <v>25.541219999999999</v>
      </c>
      <c r="J187" s="315">
        <v>52.138581383964002</v>
      </c>
      <c r="K187" s="315">
        <v>202503</v>
      </c>
      <c r="L187" s="315" t="s">
        <v>665</v>
      </c>
      <c r="M187" s="315" t="s">
        <v>666</v>
      </c>
    </row>
    <row r="188" spans="1:13">
      <c r="A188" s="315" t="s">
        <v>662</v>
      </c>
      <c r="B188" s="315" t="s">
        <v>672</v>
      </c>
      <c r="C188" s="315" t="s">
        <v>664</v>
      </c>
      <c r="E188" s="315">
        <v>2024</v>
      </c>
      <c r="F188" s="315" t="s">
        <v>217</v>
      </c>
      <c r="G188" s="315">
        <v>10</v>
      </c>
      <c r="H188" s="315">
        <v>16854</v>
      </c>
      <c r="I188" s="315">
        <v>27.749649999999999</v>
      </c>
      <c r="J188" s="315">
        <v>58.7281692067818</v>
      </c>
      <c r="K188" s="315">
        <v>202503</v>
      </c>
      <c r="L188" s="315" t="s">
        <v>665</v>
      </c>
      <c r="M188" s="315" t="s">
        <v>666</v>
      </c>
    </row>
    <row r="189" spans="1:13">
      <c r="A189" s="315" t="s">
        <v>662</v>
      </c>
      <c r="B189" s="315" t="s">
        <v>672</v>
      </c>
      <c r="C189" s="315" t="s">
        <v>664</v>
      </c>
      <c r="E189" s="315">
        <v>2024</v>
      </c>
      <c r="F189" s="315" t="s">
        <v>217</v>
      </c>
      <c r="G189" s="315">
        <v>50</v>
      </c>
      <c r="H189" s="315">
        <v>16854</v>
      </c>
      <c r="I189" s="315">
        <v>27.749649999999999</v>
      </c>
      <c r="J189" s="315">
        <v>52.862099420840103</v>
      </c>
      <c r="K189" s="315">
        <v>202503</v>
      </c>
      <c r="L189" s="315" t="s">
        <v>665</v>
      </c>
      <c r="M189" s="315" t="s">
        <v>666</v>
      </c>
    </row>
    <row r="190" spans="1:13">
      <c r="A190" s="315" t="s">
        <v>662</v>
      </c>
      <c r="B190" s="315" t="s">
        <v>672</v>
      </c>
      <c r="C190" s="315" t="s">
        <v>664</v>
      </c>
      <c r="D190" s="315" t="s">
        <v>667</v>
      </c>
      <c r="E190" s="315">
        <v>2025</v>
      </c>
      <c r="F190" s="315" t="s">
        <v>217</v>
      </c>
      <c r="G190" s="315">
        <v>10</v>
      </c>
      <c r="J190" s="315">
        <v>75.520698151019801</v>
      </c>
      <c r="K190" s="315">
        <v>202503</v>
      </c>
      <c r="L190" s="315" t="s">
        <v>665</v>
      </c>
      <c r="M190" s="315" t="s">
        <v>666</v>
      </c>
    </row>
    <row r="191" spans="1:13">
      <c r="A191" s="315" t="s">
        <v>662</v>
      </c>
      <c r="B191" s="315" t="s">
        <v>672</v>
      </c>
      <c r="C191" s="315" t="s">
        <v>664</v>
      </c>
      <c r="D191" s="315" t="s">
        <v>667</v>
      </c>
      <c r="E191" s="315">
        <v>2025</v>
      </c>
      <c r="F191" s="315" t="s">
        <v>217</v>
      </c>
      <c r="G191" s="315">
        <v>50</v>
      </c>
      <c r="J191" s="315">
        <v>69.620999846250896</v>
      </c>
      <c r="K191" s="315">
        <v>202503</v>
      </c>
      <c r="L191" s="315" t="s">
        <v>665</v>
      </c>
      <c r="M191" s="315" t="s">
        <v>666</v>
      </c>
    </row>
    <row r="192" spans="1:13">
      <c r="A192" s="315" t="s">
        <v>662</v>
      </c>
      <c r="B192" s="315" t="s">
        <v>672</v>
      </c>
      <c r="C192" s="315" t="s">
        <v>664</v>
      </c>
      <c r="D192" s="315" t="s">
        <v>667</v>
      </c>
      <c r="E192" s="315">
        <v>2026</v>
      </c>
      <c r="F192" s="315" t="s">
        <v>217</v>
      </c>
      <c r="G192" s="315">
        <v>10</v>
      </c>
      <c r="J192" s="315">
        <v>79.884544026396199</v>
      </c>
      <c r="K192" s="315">
        <v>202503</v>
      </c>
      <c r="L192" s="315" t="s">
        <v>665</v>
      </c>
      <c r="M192" s="315" t="s">
        <v>666</v>
      </c>
    </row>
    <row r="193" spans="1:13">
      <c r="A193" s="315" t="s">
        <v>662</v>
      </c>
      <c r="B193" s="315" t="s">
        <v>672</v>
      </c>
      <c r="C193" s="315" t="s">
        <v>664</v>
      </c>
      <c r="D193" s="315" t="s">
        <v>667</v>
      </c>
      <c r="E193" s="315">
        <v>2026</v>
      </c>
      <c r="F193" s="315" t="s">
        <v>217</v>
      </c>
      <c r="G193" s="315">
        <v>50</v>
      </c>
      <c r="J193" s="315">
        <v>74.152699730982206</v>
      </c>
      <c r="K193" s="315">
        <v>202503</v>
      </c>
      <c r="L193" s="315" t="s">
        <v>665</v>
      </c>
      <c r="M193" s="315" t="s">
        <v>666</v>
      </c>
    </row>
    <row r="194" spans="1:13">
      <c r="A194" s="315" t="s">
        <v>662</v>
      </c>
      <c r="B194" s="315" t="s">
        <v>672</v>
      </c>
      <c r="C194" s="315" t="s">
        <v>664</v>
      </c>
      <c r="D194" s="315" t="s">
        <v>667</v>
      </c>
      <c r="E194" s="315">
        <v>2027</v>
      </c>
      <c r="F194" s="315" t="s">
        <v>217</v>
      </c>
      <c r="G194" s="315">
        <v>10</v>
      </c>
      <c r="J194" s="315">
        <v>79.600809098795594</v>
      </c>
      <c r="K194" s="315">
        <v>202503</v>
      </c>
      <c r="L194" s="315" t="s">
        <v>665</v>
      </c>
      <c r="M194" s="315" t="s">
        <v>666</v>
      </c>
    </row>
    <row r="195" spans="1:13">
      <c r="A195" s="315" t="s">
        <v>662</v>
      </c>
      <c r="B195" s="315" t="s">
        <v>672</v>
      </c>
      <c r="C195" s="315" t="s">
        <v>664</v>
      </c>
      <c r="D195" s="315" t="s">
        <v>667</v>
      </c>
      <c r="E195" s="315">
        <v>2027</v>
      </c>
      <c r="F195" s="315" t="s">
        <v>217</v>
      </c>
      <c r="G195" s="315">
        <v>50</v>
      </c>
      <c r="J195" s="315">
        <v>73.999846666782901</v>
      </c>
      <c r="K195" s="315">
        <v>202503</v>
      </c>
      <c r="L195" s="315" t="s">
        <v>665</v>
      </c>
      <c r="M195" s="315" t="s">
        <v>666</v>
      </c>
    </row>
    <row r="196" spans="1:13">
      <c r="A196" s="315" t="s">
        <v>662</v>
      </c>
      <c r="B196" s="315" t="s">
        <v>672</v>
      </c>
      <c r="C196" s="315" t="s">
        <v>664</v>
      </c>
      <c r="D196" s="315" t="s">
        <v>667</v>
      </c>
      <c r="E196" s="315">
        <v>2028</v>
      </c>
      <c r="F196" s="315" t="s">
        <v>217</v>
      </c>
      <c r="G196" s="315">
        <v>10</v>
      </c>
      <c r="J196" s="315">
        <v>79.589430061220895</v>
      </c>
      <c r="K196" s="315">
        <v>202503</v>
      </c>
      <c r="L196" s="315" t="s">
        <v>665</v>
      </c>
      <c r="M196" s="315" t="s">
        <v>666</v>
      </c>
    </row>
    <row r="197" spans="1:13">
      <c r="A197" s="315" t="s">
        <v>662</v>
      </c>
      <c r="B197" s="315" t="s">
        <v>672</v>
      </c>
      <c r="C197" s="315" t="s">
        <v>664</v>
      </c>
      <c r="D197" s="315" t="s">
        <v>667</v>
      </c>
      <c r="E197" s="315">
        <v>2028</v>
      </c>
      <c r="F197" s="315" t="s">
        <v>217</v>
      </c>
      <c r="G197" s="315">
        <v>50</v>
      </c>
      <c r="J197" s="315">
        <v>73.964950376017498</v>
      </c>
      <c r="K197" s="315">
        <v>202503</v>
      </c>
      <c r="L197" s="315" t="s">
        <v>665</v>
      </c>
      <c r="M197" s="315" t="s">
        <v>666</v>
      </c>
    </row>
    <row r="198" spans="1:13">
      <c r="A198" s="315" t="s">
        <v>662</v>
      </c>
      <c r="B198" s="315" t="s">
        <v>672</v>
      </c>
      <c r="C198" s="315" t="s">
        <v>664</v>
      </c>
      <c r="D198" s="315" t="s">
        <v>667</v>
      </c>
      <c r="E198" s="315">
        <v>2029</v>
      </c>
      <c r="F198" s="315" t="s">
        <v>217</v>
      </c>
      <c r="G198" s="315">
        <v>10</v>
      </c>
      <c r="J198" s="315">
        <v>80.019910801217904</v>
      </c>
      <c r="K198" s="315">
        <v>202503</v>
      </c>
      <c r="L198" s="315" t="s">
        <v>665</v>
      </c>
      <c r="M198" s="315" t="s">
        <v>666</v>
      </c>
    </row>
    <row r="199" spans="1:13">
      <c r="A199" s="315" t="s">
        <v>662</v>
      </c>
      <c r="B199" s="315" t="s">
        <v>672</v>
      </c>
      <c r="C199" s="315" t="s">
        <v>664</v>
      </c>
      <c r="D199" s="315" t="s">
        <v>667</v>
      </c>
      <c r="E199" s="315">
        <v>2029</v>
      </c>
      <c r="F199" s="315" t="s">
        <v>217</v>
      </c>
      <c r="G199" s="315">
        <v>50</v>
      </c>
      <c r="J199" s="315">
        <v>74.464843150470998</v>
      </c>
      <c r="K199" s="315">
        <v>202503</v>
      </c>
      <c r="L199" s="315" t="s">
        <v>665</v>
      </c>
      <c r="M199" s="315" t="s">
        <v>666</v>
      </c>
    </row>
    <row r="200" spans="1:13">
      <c r="A200" s="315" t="s">
        <v>662</v>
      </c>
      <c r="B200" s="315" t="s">
        <v>672</v>
      </c>
      <c r="C200" s="315" t="s">
        <v>664</v>
      </c>
      <c r="D200" s="315" t="s">
        <v>667</v>
      </c>
      <c r="E200" s="315">
        <v>2030</v>
      </c>
      <c r="F200" s="315" t="s">
        <v>217</v>
      </c>
      <c r="G200" s="315">
        <v>10</v>
      </c>
      <c r="J200" s="315">
        <v>81.189487396904795</v>
      </c>
      <c r="K200" s="315">
        <v>202503</v>
      </c>
      <c r="L200" s="315" t="s">
        <v>665</v>
      </c>
      <c r="M200" s="315" t="s">
        <v>666</v>
      </c>
    </row>
    <row r="201" spans="1:13">
      <c r="A201" s="315" t="s">
        <v>662</v>
      </c>
      <c r="B201" s="315" t="s">
        <v>672</v>
      </c>
      <c r="C201" s="315" t="s">
        <v>664</v>
      </c>
      <c r="D201" s="315" t="s">
        <v>667</v>
      </c>
      <c r="E201" s="315">
        <v>2030</v>
      </c>
      <c r="F201" s="315" t="s">
        <v>217</v>
      </c>
      <c r="G201" s="315">
        <v>50</v>
      </c>
      <c r="J201" s="315">
        <v>75.015345932640102</v>
      </c>
      <c r="K201" s="315">
        <v>202503</v>
      </c>
      <c r="L201" s="315" t="s">
        <v>665</v>
      </c>
      <c r="M201" s="315" t="s">
        <v>666</v>
      </c>
    </row>
    <row r="202" spans="1:13">
      <c r="A202" s="315" t="s">
        <v>662</v>
      </c>
      <c r="B202" s="315" t="s">
        <v>672</v>
      </c>
      <c r="C202" s="315" t="s">
        <v>664</v>
      </c>
      <c r="D202" s="315" t="s">
        <v>667</v>
      </c>
      <c r="E202" s="315">
        <v>2031</v>
      </c>
      <c r="F202" s="315" t="s">
        <v>217</v>
      </c>
      <c r="G202" s="315">
        <v>10</v>
      </c>
      <c r="J202" s="315">
        <v>81.955240033379496</v>
      </c>
      <c r="K202" s="315">
        <v>202503</v>
      </c>
      <c r="L202" s="315" t="s">
        <v>665</v>
      </c>
      <c r="M202" s="315" t="s">
        <v>666</v>
      </c>
    </row>
    <row r="203" spans="1:13">
      <c r="A203" s="315" t="s">
        <v>662</v>
      </c>
      <c r="B203" s="315" t="s">
        <v>672</v>
      </c>
      <c r="C203" s="315" t="s">
        <v>664</v>
      </c>
      <c r="D203" s="315" t="s">
        <v>667</v>
      </c>
      <c r="E203" s="315">
        <v>2031</v>
      </c>
      <c r="F203" s="315" t="s">
        <v>217</v>
      </c>
      <c r="G203" s="315">
        <v>50</v>
      </c>
      <c r="J203" s="315">
        <v>76.1566049274345</v>
      </c>
      <c r="K203" s="315">
        <v>202503</v>
      </c>
      <c r="L203" s="315" t="s">
        <v>665</v>
      </c>
      <c r="M203" s="315" t="s">
        <v>666</v>
      </c>
    </row>
    <row r="204" spans="1:13">
      <c r="A204" s="315" t="s">
        <v>662</v>
      </c>
      <c r="B204" s="315" t="s">
        <v>672</v>
      </c>
      <c r="C204" s="315" t="s">
        <v>664</v>
      </c>
      <c r="D204" s="315" t="s">
        <v>667</v>
      </c>
      <c r="E204" s="315">
        <v>2032</v>
      </c>
      <c r="F204" s="315" t="s">
        <v>217</v>
      </c>
      <c r="G204" s="315">
        <v>10</v>
      </c>
      <c r="J204" s="315">
        <v>82.7146207293641</v>
      </c>
      <c r="K204" s="315">
        <v>202503</v>
      </c>
      <c r="L204" s="315" t="s">
        <v>665</v>
      </c>
      <c r="M204" s="315" t="s">
        <v>666</v>
      </c>
    </row>
    <row r="205" spans="1:13">
      <c r="A205" s="315" t="s">
        <v>662</v>
      </c>
      <c r="B205" s="315" t="s">
        <v>672</v>
      </c>
      <c r="C205" s="315" t="s">
        <v>664</v>
      </c>
      <c r="D205" s="315" t="s">
        <v>667</v>
      </c>
      <c r="E205" s="315">
        <v>2032</v>
      </c>
      <c r="F205" s="315" t="s">
        <v>217</v>
      </c>
      <c r="G205" s="315">
        <v>50</v>
      </c>
      <c r="J205" s="315">
        <v>76.978253148285404</v>
      </c>
      <c r="K205" s="315">
        <v>202503</v>
      </c>
      <c r="L205" s="315" t="s">
        <v>665</v>
      </c>
      <c r="M205" s="315" t="s">
        <v>666</v>
      </c>
    </row>
    <row r="206" spans="1:13">
      <c r="A206" s="315" t="s">
        <v>662</v>
      </c>
      <c r="B206" s="315" t="s">
        <v>672</v>
      </c>
      <c r="C206" s="315" t="s">
        <v>664</v>
      </c>
      <c r="D206" s="315" t="s">
        <v>667</v>
      </c>
      <c r="E206" s="315">
        <v>2033</v>
      </c>
      <c r="F206" s="315" t="s">
        <v>217</v>
      </c>
      <c r="G206" s="315">
        <v>10</v>
      </c>
      <c r="J206" s="315">
        <v>83.606247925875095</v>
      </c>
      <c r="K206" s="315">
        <v>202503</v>
      </c>
      <c r="L206" s="315" t="s">
        <v>665</v>
      </c>
      <c r="M206" s="315" t="s">
        <v>666</v>
      </c>
    </row>
    <row r="207" spans="1:13">
      <c r="A207" s="315" t="s">
        <v>662</v>
      </c>
      <c r="B207" s="315" t="s">
        <v>672</v>
      </c>
      <c r="C207" s="315" t="s">
        <v>664</v>
      </c>
      <c r="D207" s="315" t="s">
        <v>667</v>
      </c>
      <c r="E207" s="315">
        <v>2033</v>
      </c>
      <c r="F207" s="315" t="s">
        <v>217</v>
      </c>
      <c r="G207" s="315">
        <v>50</v>
      </c>
      <c r="J207" s="315">
        <v>77.414817928489299</v>
      </c>
      <c r="K207" s="315">
        <v>202503</v>
      </c>
      <c r="L207" s="315" t="s">
        <v>665</v>
      </c>
      <c r="M207" s="315" t="s">
        <v>666</v>
      </c>
    </row>
    <row r="208" spans="1:13">
      <c r="A208" s="315" t="s">
        <v>662</v>
      </c>
      <c r="B208" s="315" t="s">
        <v>672</v>
      </c>
      <c r="C208" s="315" t="s">
        <v>664</v>
      </c>
      <c r="D208" s="315" t="s">
        <v>667</v>
      </c>
      <c r="E208" s="315">
        <v>2034</v>
      </c>
      <c r="F208" s="315" t="s">
        <v>217</v>
      </c>
      <c r="G208" s="315">
        <v>10</v>
      </c>
      <c r="J208" s="315">
        <v>84.420562302890005</v>
      </c>
      <c r="K208" s="315">
        <v>202503</v>
      </c>
      <c r="L208" s="315" t="s">
        <v>665</v>
      </c>
      <c r="M208" s="315" t="s">
        <v>666</v>
      </c>
    </row>
    <row r="209" spans="1:13">
      <c r="A209" s="315" t="s">
        <v>662</v>
      </c>
      <c r="B209" s="315" t="s">
        <v>672</v>
      </c>
      <c r="C209" s="315" t="s">
        <v>664</v>
      </c>
      <c r="D209" s="315" t="s">
        <v>667</v>
      </c>
      <c r="E209" s="315">
        <v>2034</v>
      </c>
      <c r="F209" s="315" t="s">
        <v>217</v>
      </c>
      <c r="G209" s="315">
        <v>50</v>
      </c>
      <c r="J209" s="315">
        <v>77.884077508649099</v>
      </c>
      <c r="K209" s="315">
        <v>202503</v>
      </c>
      <c r="L209" s="315" t="s">
        <v>665</v>
      </c>
      <c r="M209" s="315" t="s">
        <v>666</v>
      </c>
    </row>
    <row r="210" spans="1:13">
      <c r="A210" s="315" t="s">
        <v>662</v>
      </c>
      <c r="B210" s="315" t="s">
        <v>672</v>
      </c>
      <c r="C210" s="315" t="s">
        <v>664</v>
      </c>
      <c r="D210" s="315" t="s">
        <v>667</v>
      </c>
      <c r="E210" s="315">
        <v>2035</v>
      </c>
      <c r="F210" s="315" t="s">
        <v>217</v>
      </c>
      <c r="G210" s="315">
        <v>10</v>
      </c>
      <c r="J210" s="315">
        <v>85.220612526140698</v>
      </c>
      <c r="K210" s="315">
        <v>202503</v>
      </c>
      <c r="L210" s="315" t="s">
        <v>665</v>
      </c>
      <c r="M210" s="315" t="s">
        <v>666</v>
      </c>
    </row>
    <row r="211" spans="1:13">
      <c r="A211" s="315" t="s">
        <v>662</v>
      </c>
      <c r="B211" s="315" t="s">
        <v>672</v>
      </c>
      <c r="C211" s="315" t="s">
        <v>664</v>
      </c>
      <c r="D211" s="315" t="s">
        <v>667</v>
      </c>
      <c r="E211" s="315">
        <v>2035</v>
      </c>
      <c r="F211" s="315" t="s">
        <v>217</v>
      </c>
      <c r="G211" s="315">
        <v>50</v>
      </c>
      <c r="J211" s="315">
        <v>78.321123848480099</v>
      </c>
      <c r="K211" s="315">
        <v>202503</v>
      </c>
      <c r="L211" s="315" t="s">
        <v>665</v>
      </c>
      <c r="M211" s="315" t="s">
        <v>666</v>
      </c>
    </row>
    <row r="212" spans="1:13">
      <c r="A212" s="315" t="s">
        <v>662</v>
      </c>
      <c r="B212" s="315" t="s">
        <v>672</v>
      </c>
      <c r="C212" s="315" t="s">
        <v>664</v>
      </c>
      <c r="D212" s="315" t="s">
        <v>667</v>
      </c>
      <c r="E212" s="315">
        <v>2036</v>
      </c>
      <c r="F212" s="315" t="s">
        <v>217</v>
      </c>
      <c r="G212" s="315">
        <v>10</v>
      </c>
      <c r="J212" s="315">
        <v>85.2936507508755</v>
      </c>
      <c r="K212" s="315">
        <v>202503</v>
      </c>
      <c r="L212" s="315" t="s">
        <v>665</v>
      </c>
      <c r="M212" s="315" t="s">
        <v>666</v>
      </c>
    </row>
    <row r="213" spans="1:13">
      <c r="A213" s="315" t="s">
        <v>662</v>
      </c>
      <c r="B213" s="315" t="s">
        <v>672</v>
      </c>
      <c r="C213" s="315" t="s">
        <v>664</v>
      </c>
      <c r="D213" s="315" t="s">
        <v>667</v>
      </c>
      <c r="E213" s="315">
        <v>2036</v>
      </c>
      <c r="F213" s="315" t="s">
        <v>217</v>
      </c>
      <c r="G213" s="315">
        <v>50</v>
      </c>
      <c r="J213" s="315">
        <v>79.127006100952897</v>
      </c>
      <c r="K213" s="315">
        <v>202503</v>
      </c>
      <c r="L213" s="315" t="s">
        <v>665</v>
      </c>
      <c r="M213" s="315" t="s">
        <v>666</v>
      </c>
    </row>
    <row r="214" spans="1:13">
      <c r="A214" s="315" t="s">
        <v>662</v>
      </c>
      <c r="B214" s="315" t="s">
        <v>672</v>
      </c>
      <c r="C214" s="315" t="s">
        <v>664</v>
      </c>
      <c r="D214" s="315" t="s">
        <v>667</v>
      </c>
      <c r="E214" s="315">
        <v>2037</v>
      </c>
      <c r="F214" s="315" t="s">
        <v>217</v>
      </c>
      <c r="G214" s="315">
        <v>10</v>
      </c>
      <c r="J214" s="315">
        <v>86.230881450222</v>
      </c>
      <c r="K214" s="315">
        <v>202503</v>
      </c>
      <c r="L214" s="315" t="s">
        <v>665</v>
      </c>
      <c r="M214" s="315" t="s">
        <v>666</v>
      </c>
    </row>
    <row r="215" spans="1:13">
      <c r="A215" s="315" t="s">
        <v>662</v>
      </c>
      <c r="B215" s="315" t="s">
        <v>672</v>
      </c>
      <c r="C215" s="315" t="s">
        <v>664</v>
      </c>
      <c r="D215" s="315" t="s">
        <v>667</v>
      </c>
      <c r="E215" s="315">
        <v>2037</v>
      </c>
      <c r="F215" s="315" t="s">
        <v>217</v>
      </c>
      <c r="G215" s="315">
        <v>50</v>
      </c>
      <c r="J215" s="315">
        <v>80.132067389125098</v>
      </c>
      <c r="K215" s="315">
        <v>202503</v>
      </c>
      <c r="L215" s="315" t="s">
        <v>665</v>
      </c>
      <c r="M215" s="315" t="s">
        <v>666</v>
      </c>
    </row>
    <row r="216" spans="1:13">
      <c r="A216" s="315" t="s">
        <v>662</v>
      </c>
      <c r="B216" s="315" t="s">
        <v>672</v>
      </c>
      <c r="C216" s="315" t="s">
        <v>664</v>
      </c>
      <c r="D216" s="315" t="s">
        <v>667</v>
      </c>
      <c r="E216" s="315">
        <v>2038</v>
      </c>
      <c r="F216" s="315" t="s">
        <v>217</v>
      </c>
      <c r="G216" s="315">
        <v>10</v>
      </c>
      <c r="J216" s="315">
        <v>85.484061690674594</v>
      </c>
      <c r="K216" s="315">
        <v>202503</v>
      </c>
      <c r="L216" s="315" t="s">
        <v>665</v>
      </c>
      <c r="M216" s="315" t="s">
        <v>666</v>
      </c>
    </row>
    <row r="217" spans="1:13">
      <c r="A217" s="315" t="s">
        <v>662</v>
      </c>
      <c r="B217" s="315" t="s">
        <v>672</v>
      </c>
      <c r="C217" s="315" t="s">
        <v>664</v>
      </c>
      <c r="D217" s="315" t="s">
        <v>667</v>
      </c>
      <c r="E217" s="315">
        <v>2038</v>
      </c>
      <c r="F217" s="315" t="s">
        <v>217</v>
      </c>
      <c r="G217" s="315">
        <v>50</v>
      </c>
      <c r="J217" s="315">
        <v>80.040417347586398</v>
      </c>
      <c r="K217" s="315">
        <v>202503</v>
      </c>
      <c r="L217" s="315" t="s">
        <v>665</v>
      </c>
      <c r="M217" s="315" t="s">
        <v>666</v>
      </c>
    </row>
    <row r="218" spans="1:13">
      <c r="A218" s="315" t="s">
        <v>662</v>
      </c>
      <c r="B218" s="315" t="s">
        <v>672</v>
      </c>
      <c r="C218" s="315" t="s">
        <v>664</v>
      </c>
      <c r="D218" s="315" t="s">
        <v>667</v>
      </c>
      <c r="E218" s="315">
        <v>2039</v>
      </c>
      <c r="F218" s="315" t="s">
        <v>217</v>
      </c>
      <c r="G218" s="315">
        <v>10</v>
      </c>
      <c r="J218" s="315">
        <v>79.341667850675094</v>
      </c>
      <c r="K218" s="315">
        <v>202503</v>
      </c>
      <c r="L218" s="315" t="s">
        <v>665</v>
      </c>
      <c r="M218" s="315" t="s">
        <v>666</v>
      </c>
    </row>
    <row r="219" spans="1:13">
      <c r="A219" s="315" t="s">
        <v>662</v>
      </c>
      <c r="B219" s="315" t="s">
        <v>672</v>
      </c>
      <c r="C219" s="315" t="s">
        <v>664</v>
      </c>
      <c r="D219" s="315" t="s">
        <v>667</v>
      </c>
      <c r="E219" s="315">
        <v>2039</v>
      </c>
      <c r="F219" s="315" t="s">
        <v>217</v>
      </c>
      <c r="G219" s="315">
        <v>50</v>
      </c>
      <c r="J219" s="315">
        <v>73.319515861117594</v>
      </c>
      <c r="K219" s="315">
        <v>202503</v>
      </c>
      <c r="L219" s="315" t="s">
        <v>665</v>
      </c>
      <c r="M219" s="315" t="s">
        <v>666</v>
      </c>
    </row>
    <row r="220" spans="1:13">
      <c r="A220" s="315" t="s">
        <v>662</v>
      </c>
      <c r="B220" s="315" t="s">
        <v>673</v>
      </c>
      <c r="C220" s="315" t="s">
        <v>664</v>
      </c>
      <c r="E220" s="315">
        <v>2022</v>
      </c>
      <c r="F220" s="315" t="s">
        <v>217</v>
      </c>
      <c r="G220" s="315">
        <v>10</v>
      </c>
      <c r="H220" s="315">
        <v>7174</v>
      </c>
      <c r="I220" s="315">
        <v>11.513389999999999</v>
      </c>
      <c r="J220" s="315">
        <v>25.392828582255699</v>
      </c>
      <c r="K220" s="315">
        <v>202503</v>
      </c>
      <c r="L220" s="315" t="s">
        <v>665</v>
      </c>
      <c r="M220" s="315" t="s">
        <v>666</v>
      </c>
    </row>
    <row r="221" spans="1:13">
      <c r="A221" s="315" t="s">
        <v>662</v>
      </c>
      <c r="B221" s="315" t="s">
        <v>673</v>
      </c>
      <c r="C221" s="315" t="s">
        <v>664</v>
      </c>
      <c r="E221" s="315">
        <v>2022</v>
      </c>
      <c r="F221" s="315" t="s">
        <v>217</v>
      </c>
      <c r="G221" s="315">
        <v>50</v>
      </c>
      <c r="H221" s="315">
        <v>7174</v>
      </c>
      <c r="I221" s="315">
        <v>11.513389999999999</v>
      </c>
      <c r="J221" s="315">
        <v>23.434572343505099</v>
      </c>
      <c r="K221" s="315">
        <v>202503</v>
      </c>
      <c r="L221" s="315" t="s">
        <v>665</v>
      </c>
      <c r="M221" s="315" t="s">
        <v>666</v>
      </c>
    </row>
    <row r="222" spans="1:13">
      <c r="A222" s="315" t="s">
        <v>662</v>
      </c>
      <c r="B222" s="315" t="s">
        <v>673</v>
      </c>
      <c r="C222" s="315" t="s">
        <v>664</v>
      </c>
      <c r="E222" s="315">
        <v>2023</v>
      </c>
      <c r="F222" s="315" t="s">
        <v>217</v>
      </c>
      <c r="G222" s="315">
        <v>10</v>
      </c>
      <c r="H222" s="315">
        <v>7235</v>
      </c>
      <c r="I222" s="315">
        <v>12.734909999999999</v>
      </c>
      <c r="J222" s="315">
        <v>25.454307548063198</v>
      </c>
      <c r="K222" s="315">
        <v>202503</v>
      </c>
      <c r="L222" s="315" t="s">
        <v>665</v>
      </c>
      <c r="M222" s="315" t="s">
        <v>666</v>
      </c>
    </row>
    <row r="223" spans="1:13">
      <c r="A223" s="315" t="s">
        <v>662</v>
      </c>
      <c r="B223" s="315" t="s">
        <v>673</v>
      </c>
      <c r="C223" s="315" t="s">
        <v>664</v>
      </c>
      <c r="E223" s="315">
        <v>2023</v>
      </c>
      <c r="F223" s="315" t="s">
        <v>217</v>
      </c>
      <c r="G223" s="315">
        <v>50</v>
      </c>
      <c r="H223" s="315">
        <v>7235</v>
      </c>
      <c r="I223" s="315">
        <v>12.734909999999999</v>
      </c>
      <c r="J223" s="315">
        <v>23.440619454896002</v>
      </c>
      <c r="K223" s="315">
        <v>202503</v>
      </c>
      <c r="L223" s="315" t="s">
        <v>665</v>
      </c>
      <c r="M223" s="315" t="s">
        <v>666</v>
      </c>
    </row>
    <row r="224" spans="1:13">
      <c r="A224" s="315" t="s">
        <v>662</v>
      </c>
      <c r="B224" s="315" t="s">
        <v>673</v>
      </c>
      <c r="C224" s="315" t="s">
        <v>664</v>
      </c>
      <c r="E224" s="315">
        <v>2024</v>
      </c>
      <c r="F224" s="315" t="s">
        <v>217</v>
      </c>
      <c r="G224" s="315">
        <v>10</v>
      </c>
      <c r="H224" s="315">
        <v>7295</v>
      </c>
      <c r="I224" s="315">
        <v>13.75381</v>
      </c>
      <c r="J224" s="315">
        <v>25.5440063670281</v>
      </c>
      <c r="K224" s="315">
        <v>202503</v>
      </c>
      <c r="L224" s="315" t="s">
        <v>665</v>
      </c>
      <c r="M224" s="315" t="s">
        <v>666</v>
      </c>
    </row>
    <row r="225" spans="1:13">
      <c r="A225" s="315" t="s">
        <v>662</v>
      </c>
      <c r="B225" s="315" t="s">
        <v>673</v>
      </c>
      <c r="C225" s="315" t="s">
        <v>664</v>
      </c>
      <c r="E225" s="315">
        <v>2024</v>
      </c>
      <c r="F225" s="315" t="s">
        <v>217</v>
      </c>
      <c r="G225" s="315">
        <v>50</v>
      </c>
      <c r="H225" s="315">
        <v>7295</v>
      </c>
      <c r="I225" s="315">
        <v>13.75381</v>
      </c>
      <c r="J225" s="315">
        <v>23.5081455320943</v>
      </c>
      <c r="K225" s="315">
        <v>202503</v>
      </c>
      <c r="L225" s="315" t="s">
        <v>665</v>
      </c>
      <c r="M225" s="315" t="s">
        <v>666</v>
      </c>
    </row>
    <row r="226" spans="1:13">
      <c r="A226" s="315" t="s">
        <v>662</v>
      </c>
      <c r="B226" s="315" t="s">
        <v>673</v>
      </c>
      <c r="C226" s="315" t="s">
        <v>664</v>
      </c>
      <c r="D226" s="315" t="s">
        <v>667</v>
      </c>
      <c r="E226" s="315">
        <v>2025</v>
      </c>
      <c r="F226" s="315" t="s">
        <v>217</v>
      </c>
      <c r="G226" s="315">
        <v>10</v>
      </c>
      <c r="J226" s="315">
        <v>28.7311507794455</v>
      </c>
      <c r="K226" s="315">
        <v>202503</v>
      </c>
      <c r="L226" s="315" t="s">
        <v>665</v>
      </c>
      <c r="M226" s="315" t="s">
        <v>666</v>
      </c>
    </row>
    <row r="227" spans="1:13">
      <c r="A227" s="315" t="s">
        <v>662</v>
      </c>
      <c r="B227" s="315" t="s">
        <v>673</v>
      </c>
      <c r="C227" s="315" t="s">
        <v>664</v>
      </c>
      <c r="D227" s="315" t="s">
        <v>667</v>
      </c>
      <c r="E227" s="315">
        <v>2025</v>
      </c>
      <c r="F227" s="315" t="s">
        <v>217</v>
      </c>
      <c r="G227" s="315">
        <v>50</v>
      </c>
      <c r="J227" s="315">
        <v>26.097626210048801</v>
      </c>
      <c r="K227" s="315">
        <v>202503</v>
      </c>
      <c r="L227" s="315" t="s">
        <v>665</v>
      </c>
      <c r="M227" s="315" t="s">
        <v>666</v>
      </c>
    </row>
    <row r="228" spans="1:13">
      <c r="A228" s="315" t="s">
        <v>662</v>
      </c>
      <c r="B228" s="315" t="s">
        <v>673</v>
      </c>
      <c r="C228" s="315" t="s">
        <v>664</v>
      </c>
      <c r="D228" s="315" t="s">
        <v>667</v>
      </c>
      <c r="E228" s="315">
        <v>2026</v>
      </c>
      <c r="F228" s="315" t="s">
        <v>217</v>
      </c>
      <c r="G228" s="315">
        <v>10</v>
      </c>
      <c r="J228" s="315">
        <v>33.083366407631303</v>
      </c>
      <c r="K228" s="315">
        <v>202503</v>
      </c>
      <c r="L228" s="315" t="s">
        <v>665</v>
      </c>
      <c r="M228" s="315" t="s">
        <v>666</v>
      </c>
    </row>
    <row r="229" spans="1:13">
      <c r="A229" s="315" t="s">
        <v>662</v>
      </c>
      <c r="B229" s="315" t="s">
        <v>673</v>
      </c>
      <c r="C229" s="315" t="s">
        <v>664</v>
      </c>
      <c r="D229" s="315" t="s">
        <v>667</v>
      </c>
      <c r="E229" s="315">
        <v>2026</v>
      </c>
      <c r="F229" s="315" t="s">
        <v>217</v>
      </c>
      <c r="G229" s="315">
        <v>50</v>
      </c>
      <c r="J229" s="315">
        <v>30.457450856750501</v>
      </c>
      <c r="K229" s="315">
        <v>202503</v>
      </c>
      <c r="L229" s="315" t="s">
        <v>665</v>
      </c>
      <c r="M229" s="315" t="s">
        <v>666</v>
      </c>
    </row>
    <row r="230" spans="1:13">
      <c r="A230" s="315" t="s">
        <v>662</v>
      </c>
      <c r="B230" s="315" t="s">
        <v>673</v>
      </c>
      <c r="C230" s="315" t="s">
        <v>664</v>
      </c>
      <c r="D230" s="315" t="s">
        <v>667</v>
      </c>
      <c r="E230" s="315">
        <v>2027</v>
      </c>
      <c r="F230" s="315" t="s">
        <v>217</v>
      </c>
      <c r="G230" s="315">
        <v>10</v>
      </c>
      <c r="J230" s="315">
        <v>33.024905658097303</v>
      </c>
      <c r="K230" s="315">
        <v>202503</v>
      </c>
      <c r="L230" s="315" t="s">
        <v>665</v>
      </c>
      <c r="M230" s="315" t="s">
        <v>666</v>
      </c>
    </row>
    <row r="231" spans="1:13">
      <c r="A231" s="315" t="s">
        <v>662</v>
      </c>
      <c r="B231" s="315" t="s">
        <v>673</v>
      </c>
      <c r="C231" s="315" t="s">
        <v>664</v>
      </c>
      <c r="D231" s="315" t="s">
        <v>667</v>
      </c>
      <c r="E231" s="315">
        <v>2027</v>
      </c>
      <c r="F231" s="315" t="s">
        <v>217</v>
      </c>
      <c r="G231" s="315">
        <v>50</v>
      </c>
      <c r="J231" s="315">
        <v>30.4246945111245</v>
      </c>
      <c r="K231" s="315">
        <v>202503</v>
      </c>
      <c r="L231" s="315" t="s">
        <v>665</v>
      </c>
      <c r="M231" s="315" t="s">
        <v>666</v>
      </c>
    </row>
    <row r="232" spans="1:13">
      <c r="A232" s="315" t="s">
        <v>662</v>
      </c>
      <c r="B232" s="315" t="s">
        <v>673</v>
      </c>
      <c r="C232" s="315" t="s">
        <v>664</v>
      </c>
      <c r="D232" s="315" t="s">
        <v>667</v>
      </c>
      <c r="E232" s="315">
        <v>2028</v>
      </c>
      <c r="F232" s="315" t="s">
        <v>217</v>
      </c>
      <c r="G232" s="315">
        <v>10</v>
      </c>
      <c r="J232" s="315">
        <v>33.063261038870102</v>
      </c>
      <c r="K232" s="315">
        <v>202503</v>
      </c>
      <c r="L232" s="315" t="s">
        <v>665</v>
      </c>
      <c r="M232" s="315" t="s">
        <v>666</v>
      </c>
    </row>
    <row r="233" spans="1:13">
      <c r="A233" s="315" t="s">
        <v>662</v>
      </c>
      <c r="B233" s="315" t="s">
        <v>673</v>
      </c>
      <c r="C233" s="315" t="s">
        <v>664</v>
      </c>
      <c r="D233" s="315" t="s">
        <v>667</v>
      </c>
      <c r="E233" s="315">
        <v>2028</v>
      </c>
      <c r="F233" s="315" t="s">
        <v>217</v>
      </c>
      <c r="G233" s="315">
        <v>50</v>
      </c>
      <c r="J233" s="315">
        <v>30.395172341899801</v>
      </c>
      <c r="K233" s="315">
        <v>202503</v>
      </c>
      <c r="L233" s="315" t="s">
        <v>665</v>
      </c>
      <c r="M233" s="315" t="s">
        <v>666</v>
      </c>
    </row>
    <row r="234" spans="1:13">
      <c r="A234" s="315" t="s">
        <v>662</v>
      </c>
      <c r="B234" s="315" t="s">
        <v>673</v>
      </c>
      <c r="C234" s="315" t="s">
        <v>664</v>
      </c>
      <c r="D234" s="315" t="s">
        <v>667</v>
      </c>
      <c r="E234" s="315">
        <v>2029</v>
      </c>
      <c r="F234" s="315" t="s">
        <v>217</v>
      </c>
      <c r="G234" s="315">
        <v>10</v>
      </c>
      <c r="J234" s="315">
        <v>33.1822418294851</v>
      </c>
      <c r="K234" s="315">
        <v>202503</v>
      </c>
      <c r="L234" s="315" t="s">
        <v>665</v>
      </c>
      <c r="M234" s="315" t="s">
        <v>666</v>
      </c>
    </row>
    <row r="235" spans="1:13">
      <c r="A235" s="315" t="s">
        <v>662</v>
      </c>
      <c r="B235" s="315" t="s">
        <v>673</v>
      </c>
      <c r="C235" s="315" t="s">
        <v>664</v>
      </c>
      <c r="D235" s="315" t="s">
        <v>667</v>
      </c>
      <c r="E235" s="315">
        <v>2029</v>
      </c>
      <c r="F235" s="315" t="s">
        <v>217</v>
      </c>
      <c r="G235" s="315">
        <v>50</v>
      </c>
      <c r="J235" s="315">
        <v>30.867739669741699</v>
      </c>
      <c r="K235" s="315">
        <v>202503</v>
      </c>
      <c r="L235" s="315" t="s">
        <v>665</v>
      </c>
      <c r="M235" s="315" t="s">
        <v>666</v>
      </c>
    </row>
    <row r="236" spans="1:13">
      <c r="A236" s="315" t="s">
        <v>662</v>
      </c>
      <c r="B236" s="315" t="s">
        <v>673</v>
      </c>
      <c r="C236" s="315" t="s">
        <v>664</v>
      </c>
      <c r="D236" s="315" t="s">
        <v>667</v>
      </c>
      <c r="E236" s="315">
        <v>2030</v>
      </c>
      <c r="F236" s="315" t="s">
        <v>217</v>
      </c>
      <c r="G236" s="315">
        <v>10</v>
      </c>
      <c r="J236" s="315">
        <v>33.586520962170802</v>
      </c>
      <c r="K236" s="315">
        <v>202503</v>
      </c>
      <c r="L236" s="315" t="s">
        <v>665</v>
      </c>
      <c r="M236" s="315" t="s">
        <v>666</v>
      </c>
    </row>
    <row r="237" spans="1:13">
      <c r="A237" s="315" t="s">
        <v>662</v>
      </c>
      <c r="B237" s="315" t="s">
        <v>673</v>
      </c>
      <c r="C237" s="315" t="s">
        <v>664</v>
      </c>
      <c r="D237" s="315" t="s">
        <v>667</v>
      </c>
      <c r="E237" s="315">
        <v>2030</v>
      </c>
      <c r="F237" s="315" t="s">
        <v>217</v>
      </c>
      <c r="G237" s="315">
        <v>50</v>
      </c>
      <c r="J237" s="315">
        <v>31.561565240577298</v>
      </c>
      <c r="K237" s="315">
        <v>202503</v>
      </c>
      <c r="L237" s="315" t="s">
        <v>665</v>
      </c>
      <c r="M237" s="315" t="s">
        <v>666</v>
      </c>
    </row>
    <row r="238" spans="1:13">
      <c r="A238" s="315" t="s">
        <v>662</v>
      </c>
      <c r="B238" s="315" t="s">
        <v>673</v>
      </c>
      <c r="C238" s="315" t="s">
        <v>664</v>
      </c>
      <c r="D238" s="315" t="s">
        <v>667</v>
      </c>
      <c r="E238" s="315">
        <v>2031</v>
      </c>
      <c r="F238" s="315" t="s">
        <v>217</v>
      </c>
      <c r="G238" s="315">
        <v>10</v>
      </c>
      <c r="J238" s="315">
        <v>33.857312201010103</v>
      </c>
      <c r="K238" s="315">
        <v>202503</v>
      </c>
      <c r="L238" s="315" t="s">
        <v>665</v>
      </c>
      <c r="M238" s="315" t="s">
        <v>666</v>
      </c>
    </row>
    <row r="239" spans="1:13">
      <c r="A239" s="315" t="s">
        <v>662</v>
      </c>
      <c r="B239" s="315" t="s">
        <v>673</v>
      </c>
      <c r="C239" s="315" t="s">
        <v>664</v>
      </c>
      <c r="D239" s="315" t="s">
        <v>667</v>
      </c>
      <c r="E239" s="315">
        <v>2031</v>
      </c>
      <c r="F239" s="315" t="s">
        <v>217</v>
      </c>
      <c r="G239" s="315">
        <v>50</v>
      </c>
      <c r="J239" s="315">
        <v>32.037024744713001</v>
      </c>
      <c r="K239" s="315">
        <v>202503</v>
      </c>
      <c r="L239" s="315" t="s">
        <v>665</v>
      </c>
      <c r="M239" s="315" t="s">
        <v>666</v>
      </c>
    </row>
    <row r="240" spans="1:13">
      <c r="A240" s="315" t="s">
        <v>662</v>
      </c>
      <c r="B240" s="315" t="s">
        <v>673</v>
      </c>
      <c r="C240" s="315" t="s">
        <v>664</v>
      </c>
      <c r="D240" s="315" t="s">
        <v>667</v>
      </c>
      <c r="E240" s="315">
        <v>2032</v>
      </c>
      <c r="F240" s="315" t="s">
        <v>217</v>
      </c>
      <c r="G240" s="315">
        <v>10</v>
      </c>
      <c r="J240" s="315">
        <v>34.079413848366499</v>
      </c>
      <c r="K240" s="315">
        <v>202503</v>
      </c>
      <c r="L240" s="315" t="s">
        <v>665</v>
      </c>
      <c r="M240" s="315" t="s">
        <v>666</v>
      </c>
    </row>
    <row r="241" spans="1:13">
      <c r="A241" s="315" t="s">
        <v>662</v>
      </c>
      <c r="B241" s="315" t="s">
        <v>673</v>
      </c>
      <c r="C241" s="315" t="s">
        <v>664</v>
      </c>
      <c r="D241" s="315" t="s">
        <v>667</v>
      </c>
      <c r="E241" s="315">
        <v>2032</v>
      </c>
      <c r="F241" s="315" t="s">
        <v>217</v>
      </c>
      <c r="G241" s="315">
        <v>50</v>
      </c>
      <c r="J241" s="315">
        <v>31.4590917761832</v>
      </c>
      <c r="K241" s="315">
        <v>202503</v>
      </c>
      <c r="L241" s="315" t="s">
        <v>665</v>
      </c>
      <c r="M241" s="315" t="s">
        <v>666</v>
      </c>
    </row>
    <row r="242" spans="1:13">
      <c r="A242" s="315" t="s">
        <v>662</v>
      </c>
      <c r="B242" s="315" t="s">
        <v>673</v>
      </c>
      <c r="C242" s="315" t="s">
        <v>664</v>
      </c>
      <c r="D242" s="315" t="s">
        <v>667</v>
      </c>
      <c r="E242" s="315">
        <v>2033</v>
      </c>
      <c r="F242" s="315" t="s">
        <v>217</v>
      </c>
      <c r="G242" s="315">
        <v>10</v>
      </c>
      <c r="J242" s="315">
        <v>34.1121187899573</v>
      </c>
      <c r="K242" s="315">
        <v>202503</v>
      </c>
      <c r="L242" s="315" t="s">
        <v>665</v>
      </c>
      <c r="M242" s="315" t="s">
        <v>666</v>
      </c>
    </row>
    <row r="243" spans="1:13">
      <c r="A243" s="315" t="s">
        <v>662</v>
      </c>
      <c r="B243" s="315" t="s">
        <v>673</v>
      </c>
      <c r="C243" s="315" t="s">
        <v>664</v>
      </c>
      <c r="D243" s="315" t="s">
        <v>667</v>
      </c>
      <c r="E243" s="315">
        <v>2033</v>
      </c>
      <c r="F243" s="315" t="s">
        <v>217</v>
      </c>
      <c r="G243" s="315">
        <v>50</v>
      </c>
      <c r="J243" s="315">
        <v>31.516562332411802</v>
      </c>
      <c r="K243" s="315">
        <v>202503</v>
      </c>
      <c r="L243" s="315" t="s">
        <v>665</v>
      </c>
      <c r="M243" s="315" t="s">
        <v>666</v>
      </c>
    </row>
    <row r="244" spans="1:13">
      <c r="A244" s="315" t="s">
        <v>662</v>
      </c>
      <c r="B244" s="315" t="s">
        <v>673</v>
      </c>
      <c r="C244" s="315" t="s">
        <v>664</v>
      </c>
      <c r="D244" s="315" t="s">
        <v>667</v>
      </c>
      <c r="E244" s="315">
        <v>2034</v>
      </c>
      <c r="F244" s="315" t="s">
        <v>217</v>
      </c>
      <c r="G244" s="315">
        <v>10</v>
      </c>
      <c r="J244" s="315">
        <v>34.312427706377498</v>
      </c>
      <c r="K244" s="315">
        <v>202503</v>
      </c>
      <c r="L244" s="315" t="s">
        <v>665</v>
      </c>
      <c r="M244" s="315" t="s">
        <v>666</v>
      </c>
    </row>
    <row r="245" spans="1:13">
      <c r="A245" s="315" t="s">
        <v>662</v>
      </c>
      <c r="B245" s="315" t="s">
        <v>673</v>
      </c>
      <c r="C245" s="315" t="s">
        <v>664</v>
      </c>
      <c r="D245" s="315" t="s">
        <v>667</v>
      </c>
      <c r="E245" s="315">
        <v>2034</v>
      </c>
      <c r="F245" s="315" t="s">
        <v>217</v>
      </c>
      <c r="G245" s="315">
        <v>50</v>
      </c>
      <c r="J245" s="315">
        <v>31.792002878675</v>
      </c>
      <c r="K245" s="315">
        <v>202503</v>
      </c>
      <c r="L245" s="315" t="s">
        <v>665</v>
      </c>
      <c r="M245" s="315" t="s">
        <v>666</v>
      </c>
    </row>
    <row r="246" spans="1:13">
      <c r="A246" s="315" t="s">
        <v>662</v>
      </c>
      <c r="B246" s="315" t="s">
        <v>673</v>
      </c>
      <c r="C246" s="315" t="s">
        <v>664</v>
      </c>
      <c r="D246" s="315" t="s">
        <v>667</v>
      </c>
      <c r="E246" s="315">
        <v>2035</v>
      </c>
      <c r="F246" s="315" t="s">
        <v>217</v>
      </c>
      <c r="G246" s="315">
        <v>10</v>
      </c>
      <c r="J246" s="315">
        <v>34.383416852640103</v>
      </c>
      <c r="K246" s="315">
        <v>202503</v>
      </c>
      <c r="L246" s="315" t="s">
        <v>665</v>
      </c>
      <c r="M246" s="315" t="s">
        <v>666</v>
      </c>
    </row>
    <row r="247" spans="1:13">
      <c r="A247" s="315" t="s">
        <v>662</v>
      </c>
      <c r="B247" s="315" t="s">
        <v>673</v>
      </c>
      <c r="C247" s="315" t="s">
        <v>664</v>
      </c>
      <c r="D247" s="315" t="s">
        <v>667</v>
      </c>
      <c r="E247" s="315">
        <v>2035</v>
      </c>
      <c r="F247" s="315" t="s">
        <v>217</v>
      </c>
      <c r="G247" s="315">
        <v>50</v>
      </c>
      <c r="J247" s="315">
        <v>32.882742118794397</v>
      </c>
      <c r="K247" s="315">
        <v>202503</v>
      </c>
      <c r="L247" s="315" t="s">
        <v>665</v>
      </c>
      <c r="M247" s="315" t="s">
        <v>666</v>
      </c>
    </row>
    <row r="248" spans="1:13">
      <c r="A248" s="315" t="s">
        <v>662</v>
      </c>
      <c r="B248" s="315" t="s">
        <v>673</v>
      </c>
      <c r="C248" s="315" t="s">
        <v>664</v>
      </c>
      <c r="D248" s="315" t="s">
        <v>667</v>
      </c>
      <c r="E248" s="315">
        <v>2036</v>
      </c>
      <c r="F248" s="315" t="s">
        <v>217</v>
      </c>
      <c r="G248" s="315">
        <v>10</v>
      </c>
      <c r="J248" s="315">
        <v>34.383237291331902</v>
      </c>
      <c r="K248" s="315">
        <v>202503</v>
      </c>
      <c r="L248" s="315" t="s">
        <v>665</v>
      </c>
      <c r="M248" s="315" t="s">
        <v>666</v>
      </c>
    </row>
    <row r="249" spans="1:13">
      <c r="A249" s="315" t="s">
        <v>662</v>
      </c>
      <c r="B249" s="315" t="s">
        <v>673</v>
      </c>
      <c r="C249" s="315" t="s">
        <v>664</v>
      </c>
      <c r="D249" s="315" t="s">
        <v>667</v>
      </c>
      <c r="E249" s="315">
        <v>2036</v>
      </c>
      <c r="F249" s="315" t="s">
        <v>217</v>
      </c>
      <c r="G249" s="315">
        <v>50</v>
      </c>
      <c r="J249" s="315">
        <v>31.849239059105599</v>
      </c>
      <c r="K249" s="315">
        <v>202503</v>
      </c>
      <c r="L249" s="315" t="s">
        <v>665</v>
      </c>
      <c r="M249" s="315" t="s">
        <v>666</v>
      </c>
    </row>
    <row r="250" spans="1:13">
      <c r="A250" s="315" t="s">
        <v>662</v>
      </c>
      <c r="B250" s="315" t="s">
        <v>673</v>
      </c>
      <c r="C250" s="315" t="s">
        <v>664</v>
      </c>
      <c r="D250" s="315" t="s">
        <v>667</v>
      </c>
      <c r="E250" s="315">
        <v>2037</v>
      </c>
      <c r="F250" s="315" t="s">
        <v>217</v>
      </c>
      <c r="G250" s="315">
        <v>10</v>
      </c>
      <c r="J250" s="315">
        <v>34.337378062267497</v>
      </c>
      <c r="K250" s="315">
        <v>202503</v>
      </c>
      <c r="L250" s="315" t="s">
        <v>665</v>
      </c>
      <c r="M250" s="315" t="s">
        <v>666</v>
      </c>
    </row>
    <row r="251" spans="1:13">
      <c r="A251" s="315" t="s">
        <v>662</v>
      </c>
      <c r="B251" s="315" t="s">
        <v>673</v>
      </c>
      <c r="C251" s="315" t="s">
        <v>664</v>
      </c>
      <c r="D251" s="315" t="s">
        <v>667</v>
      </c>
      <c r="E251" s="315">
        <v>2037</v>
      </c>
      <c r="F251" s="315" t="s">
        <v>217</v>
      </c>
      <c r="G251" s="315">
        <v>50</v>
      </c>
      <c r="J251" s="315">
        <v>31.788526210511499</v>
      </c>
      <c r="K251" s="315">
        <v>202503</v>
      </c>
      <c r="L251" s="315" t="s">
        <v>665</v>
      </c>
      <c r="M251" s="315" t="s">
        <v>666</v>
      </c>
    </row>
    <row r="252" spans="1:13">
      <c r="A252" s="315" t="s">
        <v>662</v>
      </c>
      <c r="B252" s="315" t="s">
        <v>673</v>
      </c>
      <c r="C252" s="315" t="s">
        <v>664</v>
      </c>
      <c r="D252" s="315" t="s">
        <v>667</v>
      </c>
      <c r="E252" s="315">
        <v>2038</v>
      </c>
      <c r="F252" s="315" t="s">
        <v>217</v>
      </c>
      <c r="G252" s="315">
        <v>10</v>
      </c>
      <c r="J252" s="315">
        <v>34.327630667177402</v>
      </c>
      <c r="K252" s="315">
        <v>202503</v>
      </c>
      <c r="L252" s="315" t="s">
        <v>665</v>
      </c>
      <c r="M252" s="315" t="s">
        <v>666</v>
      </c>
    </row>
    <row r="253" spans="1:13">
      <c r="A253" s="315" t="s">
        <v>662</v>
      </c>
      <c r="B253" s="315" t="s">
        <v>673</v>
      </c>
      <c r="C253" s="315" t="s">
        <v>664</v>
      </c>
      <c r="D253" s="315" t="s">
        <v>667</v>
      </c>
      <c r="E253" s="315">
        <v>2038</v>
      </c>
      <c r="F253" s="315" t="s">
        <v>217</v>
      </c>
      <c r="G253" s="315">
        <v>50</v>
      </c>
      <c r="J253" s="315">
        <v>31.7233741164492</v>
      </c>
      <c r="K253" s="315">
        <v>202503</v>
      </c>
      <c r="L253" s="315" t="s">
        <v>665</v>
      </c>
      <c r="M253" s="315" t="s">
        <v>666</v>
      </c>
    </row>
    <row r="254" spans="1:13">
      <c r="A254" s="315" t="s">
        <v>662</v>
      </c>
      <c r="B254" s="315" t="s">
        <v>673</v>
      </c>
      <c r="C254" s="315" t="s">
        <v>664</v>
      </c>
      <c r="D254" s="315" t="s">
        <v>667</v>
      </c>
      <c r="E254" s="315">
        <v>2039</v>
      </c>
      <c r="F254" s="315" t="s">
        <v>217</v>
      </c>
      <c r="G254" s="315">
        <v>10</v>
      </c>
      <c r="J254" s="315">
        <v>32.682673868692603</v>
      </c>
      <c r="K254" s="315">
        <v>202503</v>
      </c>
      <c r="L254" s="315" t="s">
        <v>665</v>
      </c>
      <c r="M254" s="315" t="s">
        <v>666</v>
      </c>
    </row>
    <row r="255" spans="1:13">
      <c r="A255" s="315" t="s">
        <v>662</v>
      </c>
      <c r="B255" s="315" t="s">
        <v>673</v>
      </c>
      <c r="C255" s="315" t="s">
        <v>664</v>
      </c>
      <c r="D255" s="315" t="s">
        <v>667</v>
      </c>
      <c r="E255" s="315">
        <v>2039</v>
      </c>
      <c r="F255" s="315" t="s">
        <v>217</v>
      </c>
      <c r="G255" s="315">
        <v>50</v>
      </c>
      <c r="J255" s="315">
        <v>30.310077706199401</v>
      </c>
      <c r="K255" s="315">
        <v>202503</v>
      </c>
      <c r="L255" s="315" t="s">
        <v>665</v>
      </c>
      <c r="M255" s="315" t="s">
        <v>666</v>
      </c>
    </row>
    <row r="256" spans="1:13">
      <c r="A256" s="315" t="s">
        <v>662</v>
      </c>
      <c r="B256" s="315" t="s">
        <v>674</v>
      </c>
      <c r="C256" s="315" t="s">
        <v>664</v>
      </c>
      <c r="E256" s="315">
        <v>2022</v>
      </c>
      <c r="F256" s="315" t="s">
        <v>217</v>
      </c>
      <c r="G256" s="315">
        <v>10</v>
      </c>
      <c r="H256" s="315">
        <v>21696</v>
      </c>
      <c r="I256" s="315">
        <v>27.390180000000001</v>
      </c>
      <c r="J256" s="315">
        <v>50.298989898989902</v>
      </c>
      <c r="K256" s="315">
        <v>202503</v>
      </c>
      <c r="L256" s="315" t="s">
        <v>665</v>
      </c>
      <c r="M256" s="315" t="s">
        <v>675</v>
      </c>
    </row>
    <row r="257" spans="1:13">
      <c r="A257" s="315" t="s">
        <v>662</v>
      </c>
      <c r="B257" s="315" t="s">
        <v>674</v>
      </c>
      <c r="C257" s="315" t="s">
        <v>664</v>
      </c>
      <c r="E257" s="315">
        <v>2022</v>
      </c>
      <c r="F257" s="315" t="s">
        <v>217</v>
      </c>
      <c r="G257" s="315">
        <v>50</v>
      </c>
      <c r="H257" s="315">
        <v>21696</v>
      </c>
      <c r="I257" s="315">
        <v>27.390180000000001</v>
      </c>
      <c r="J257" s="315">
        <v>41.241414141414097</v>
      </c>
      <c r="K257" s="315">
        <v>202503</v>
      </c>
      <c r="L257" s="315" t="s">
        <v>665</v>
      </c>
      <c r="M257" s="315" t="s">
        <v>675</v>
      </c>
    </row>
    <row r="258" spans="1:13">
      <c r="A258" s="315" t="s">
        <v>662</v>
      </c>
      <c r="B258" s="315" t="s">
        <v>674</v>
      </c>
      <c r="C258" s="315" t="s">
        <v>664</v>
      </c>
      <c r="E258" s="315">
        <v>2023</v>
      </c>
      <c r="F258" s="315" t="s">
        <v>217</v>
      </c>
      <c r="G258" s="315">
        <v>10</v>
      </c>
      <c r="H258" s="315">
        <v>22045</v>
      </c>
      <c r="I258" s="315">
        <v>30.427289999999999</v>
      </c>
      <c r="J258" s="315">
        <v>50.691919191919197</v>
      </c>
      <c r="K258" s="315">
        <v>202503</v>
      </c>
      <c r="L258" s="315" t="s">
        <v>665</v>
      </c>
      <c r="M258" s="315" t="s">
        <v>675</v>
      </c>
    </row>
    <row r="259" spans="1:13">
      <c r="A259" s="315" t="s">
        <v>662</v>
      </c>
      <c r="B259" s="315" t="s">
        <v>674</v>
      </c>
      <c r="C259" s="315" t="s">
        <v>664</v>
      </c>
      <c r="E259" s="315">
        <v>2023</v>
      </c>
      <c r="F259" s="315" t="s">
        <v>217</v>
      </c>
      <c r="G259" s="315">
        <v>50</v>
      </c>
      <c r="H259" s="315">
        <v>22045</v>
      </c>
      <c r="I259" s="315">
        <v>30.427289999999999</v>
      </c>
      <c r="J259" s="315">
        <v>41.4383838383838</v>
      </c>
      <c r="K259" s="315">
        <v>202503</v>
      </c>
      <c r="L259" s="315" t="s">
        <v>665</v>
      </c>
      <c r="M259" s="315" t="s">
        <v>675</v>
      </c>
    </row>
    <row r="260" spans="1:13">
      <c r="A260" s="315" t="s">
        <v>662</v>
      </c>
      <c r="B260" s="315" t="s">
        <v>674</v>
      </c>
      <c r="C260" s="315" t="s">
        <v>664</v>
      </c>
      <c r="E260" s="315">
        <v>2024</v>
      </c>
      <c r="F260" s="315" t="s">
        <v>217</v>
      </c>
      <c r="G260" s="315">
        <v>10</v>
      </c>
      <c r="H260" s="315">
        <v>22388</v>
      </c>
      <c r="I260" s="315">
        <v>33.546120000000002</v>
      </c>
      <c r="J260" s="315">
        <v>51.046464646464599</v>
      </c>
      <c r="K260" s="315">
        <v>202503</v>
      </c>
      <c r="L260" s="315" t="s">
        <v>665</v>
      </c>
      <c r="M260" s="315" t="s">
        <v>675</v>
      </c>
    </row>
    <row r="261" spans="1:13">
      <c r="A261" s="315" t="s">
        <v>662</v>
      </c>
      <c r="B261" s="315" t="s">
        <v>674</v>
      </c>
      <c r="C261" s="315" t="s">
        <v>664</v>
      </c>
      <c r="E261" s="315">
        <v>2024</v>
      </c>
      <c r="F261" s="315" t="s">
        <v>217</v>
      </c>
      <c r="G261" s="315">
        <v>50</v>
      </c>
      <c r="H261" s="315">
        <v>22388</v>
      </c>
      <c r="I261" s="315">
        <v>33.546120000000002</v>
      </c>
      <c r="J261" s="315">
        <v>41.512121212121201</v>
      </c>
      <c r="K261" s="315">
        <v>202503</v>
      </c>
      <c r="L261" s="315" t="s">
        <v>665</v>
      </c>
      <c r="M261" s="315" t="s">
        <v>675</v>
      </c>
    </row>
    <row r="262" spans="1:13">
      <c r="A262" s="315" t="s">
        <v>662</v>
      </c>
      <c r="B262" s="315" t="s">
        <v>674</v>
      </c>
      <c r="C262" s="315" t="s">
        <v>664</v>
      </c>
      <c r="D262" s="315" t="s">
        <v>667</v>
      </c>
      <c r="E262" s="315">
        <v>2025</v>
      </c>
      <c r="F262" s="315" t="s">
        <v>217</v>
      </c>
      <c r="G262" s="315">
        <v>10</v>
      </c>
      <c r="J262" s="315">
        <v>54.505724965462001</v>
      </c>
      <c r="K262" s="315">
        <v>202503</v>
      </c>
      <c r="L262" s="315" t="s">
        <v>665</v>
      </c>
      <c r="M262" s="315" t="s">
        <v>675</v>
      </c>
    </row>
    <row r="263" spans="1:13">
      <c r="A263" s="315" t="s">
        <v>662</v>
      </c>
      <c r="B263" s="315" t="s">
        <v>674</v>
      </c>
      <c r="C263" s="315" t="s">
        <v>664</v>
      </c>
      <c r="D263" s="315" t="s">
        <v>667</v>
      </c>
      <c r="E263" s="315">
        <v>2025</v>
      </c>
      <c r="F263" s="315" t="s">
        <v>217</v>
      </c>
      <c r="G263" s="315">
        <v>50</v>
      </c>
      <c r="J263" s="315">
        <v>44.607470450883397</v>
      </c>
      <c r="K263" s="315">
        <v>202503</v>
      </c>
      <c r="L263" s="315" t="s">
        <v>665</v>
      </c>
      <c r="M263" s="315" t="s">
        <v>675</v>
      </c>
    </row>
    <row r="264" spans="1:13">
      <c r="A264" s="315" t="s">
        <v>662</v>
      </c>
      <c r="B264" s="315" t="s">
        <v>674</v>
      </c>
      <c r="C264" s="315" t="s">
        <v>664</v>
      </c>
      <c r="D264" s="315" t="s">
        <v>667</v>
      </c>
      <c r="E264" s="315">
        <v>2026</v>
      </c>
      <c r="F264" s="315" t="s">
        <v>217</v>
      </c>
      <c r="G264" s="315">
        <v>10</v>
      </c>
      <c r="J264" s="315">
        <v>54.601181403772401</v>
      </c>
      <c r="K264" s="315">
        <v>202503</v>
      </c>
      <c r="L264" s="315" t="s">
        <v>665</v>
      </c>
      <c r="M264" s="315" t="s">
        <v>675</v>
      </c>
    </row>
    <row r="265" spans="1:13">
      <c r="A265" s="315" t="s">
        <v>662</v>
      </c>
      <c r="B265" s="315" t="s">
        <v>674</v>
      </c>
      <c r="C265" s="315" t="s">
        <v>664</v>
      </c>
      <c r="D265" s="315" t="s">
        <v>667</v>
      </c>
      <c r="E265" s="315">
        <v>2026</v>
      </c>
      <c r="F265" s="315" t="s">
        <v>217</v>
      </c>
      <c r="G265" s="315">
        <v>50</v>
      </c>
      <c r="J265" s="315">
        <v>44.918519365108601</v>
      </c>
      <c r="K265" s="315">
        <v>202503</v>
      </c>
      <c r="L265" s="315" t="s">
        <v>665</v>
      </c>
      <c r="M265" s="315" t="s">
        <v>675</v>
      </c>
    </row>
    <row r="266" spans="1:13">
      <c r="A266" s="315" t="s">
        <v>662</v>
      </c>
      <c r="B266" s="315" t="s">
        <v>674</v>
      </c>
      <c r="C266" s="315" t="s">
        <v>664</v>
      </c>
      <c r="D266" s="315" t="s">
        <v>667</v>
      </c>
      <c r="E266" s="315">
        <v>2027</v>
      </c>
      <c r="F266" s="315" t="s">
        <v>217</v>
      </c>
      <c r="G266" s="315">
        <v>10</v>
      </c>
      <c r="J266" s="315">
        <v>54.498264813829898</v>
      </c>
      <c r="K266" s="315">
        <v>202503</v>
      </c>
      <c r="L266" s="315" t="s">
        <v>665</v>
      </c>
      <c r="M266" s="315" t="s">
        <v>675</v>
      </c>
    </row>
    <row r="267" spans="1:13">
      <c r="A267" s="315" t="s">
        <v>662</v>
      </c>
      <c r="B267" s="315" t="s">
        <v>674</v>
      </c>
      <c r="C267" s="315" t="s">
        <v>664</v>
      </c>
      <c r="D267" s="315" t="s">
        <v>667</v>
      </c>
      <c r="E267" s="315">
        <v>2027</v>
      </c>
      <c r="F267" s="315" t="s">
        <v>217</v>
      </c>
      <c r="G267" s="315">
        <v>50</v>
      </c>
      <c r="J267" s="315">
        <v>44.766050824297103</v>
      </c>
      <c r="K267" s="315">
        <v>202503</v>
      </c>
      <c r="L267" s="315" t="s">
        <v>665</v>
      </c>
      <c r="M267" s="315" t="s">
        <v>675</v>
      </c>
    </row>
    <row r="268" spans="1:13">
      <c r="A268" s="315" t="s">
        <v>662</v>
      </c>
      <c r="B268" s="315" t="s">
        <v>674</v>
      </c>
      <c r="C268" s="315" t="s">
        <v>664</v>
      </c>
      <c r="D268" s="315" t="s">
        <v>667</v>
      </c>
      <c r="E268" s="315">
        <v>2028</v>
      </c>
      <c r="F268" s="315" t="s">
        <v>217</v>
      </c>
      <c r="G268" s="315">
        <v>10</v>
      </c>
      <c r="J268" s="315">
        <v>54.524732195618299</v>
      </c>
      <c r="K268" s="315">
        <v>202503</v>
      </c>
      <c r="L268" s="315" t="s">
        <v>665</v>
      </c>
      <c r="M268" s="315" t="s">
        <v>675</v>
      </c>
    </row>
    <row r="269" spans="1:13">
      <c r="A269" s="315" t="s">
        <v>662</v>
      </c>
      <c r="B269" s="315" t="s">
        <v>674</v>
      </c>
      <c r="C269" s="315" t="s">
        <v>664</v>
      </c>
      <c r="D269" s="315" t="s">
        <v>667</v>
      </c>
      <c r="E269" s="315">
        <v>2028</v>
      </c>
      <c r="F269" s="315" t="s">
        <v>217</v>
      </c>
      <c r="G269" s="315">
        <v>50</v>
      </c>
      <c r="J269" s="315">
        <v>44.911024978609397</v>
      </c>
      <c r="K269" s="315">
        <v>202503</v>
      </c>
      <c r="L269" s="315" t="s">
        <v>665</v>
      </c>
      <c r="M269" s="315" t="s">
        <v>675</v>
      </c>
    </row>
    <row r="270" spans="1:13">
      <c r="A270" s="315" t="s">
        <v>662</v>
      </c>
      <c r="B270" s="315" t="s">
        <v>674</v>
      </c>
      <c r="C270" s="315" t="s">
        <v>664</v>
      </c>
      <c r="D270" s="315" t="s">
        <v>667</v>
      </c>
      <c r="E270" s="315">
        <v>2029</v>
      </c>
      <c r="F270" s="315" t="s">
        <v>217</v>
      </c>
      <c r="G270" s="315">
        <v>10</v>
      </c>
      <c r="J270" s="315">
        <v>54.713634066396999</v>
      </c>
      <c r="K270" s="315">
        <v>202503</v>
      </c>
      <c r="L270" s="315" t="s">
        <v>665</v>
      </c>
      <c r="M270" s="315" t="s">
        <v>675</v>
      </c>
    </row>
    <row r="271" spans="1:13">
      <c r="A271" s="315" t="s">
        <v>662</v>
      </c>
      <c r="B271" s="315" t="s">
        <v>674</v>
      </c>
      <c r="C271" s="315" t="s">
        <v>664</v>
      </c>
      <c r="D271" s="315" t="s">
        <v>667</v>
      </c>
      <c r="E271" s="315">
        <v>2029</v>
      </c>
      <c r="F271" s="315" t="s">
        <v>217</v>
      </c>
      <c r="G271" s="315">
        <v>50</v>
      </c>
      <c r="J271" s="315">
        <v>44.970592300310699</v>
      </c>
      <c r="K271" s="315">
        <v>202503</v>
      </c>
      <c r="L271" s="315" t="s">
        <v>665</v>
      </c>
      <c r="M271" s="315" t="s">
        <v>675</v>
      </c>
    </row>
    <row r="272" spans="1:13">
      <c r="A272" s="315" t="s">
        <v>662</v>
      </c>
      <c r="B272" s="315" t="s">
        <v>674</v>
      </c>
      <c r="C272" s="315" t="s">
        <v>664</v>
      </c>
      <c r="D272" s="315" t="s">
        <v>667</v>
      </c>
      <c r="E272" s="315">
        <v>2030</v>
      </c>
      <c r="F272" s="315" t="s">
        <v>217</v>
      </c>
      <c r="G272" s="315">
        <v>10</v>
      </c>
      <c r="J272" s="315">
        <v>55.096461836927602</v>
      </c>
      <c r="K272" s="315">
        <v>202503</v>
      </c>
      <c r="L272" s="315" t="s">
        <v>665</v>
      </c>
      <c r="M272" s="315" t="s">
        <v>675</v>
      </c>
    </row>
    <row r="273" spans="1:13">
      <c r="A273" s="315" t="s">
        <v>662</v>
      </c>
      <c r="B273" s="315" t="s">
        <v>674</v>
      </c>
      <c r="C273" s="315" t="s">
        <v>664</v>
      </c>
      <c r="D273" s="315" t="s">
        <v>667</v>
      </c>
      <c r="E273" s="315">
        <v>2030</v>
      </c>
      <c r="F273" s="315" t="s">
        <v>217</v>
      </c>
      <c r="G273" s="315">
        <v>50</v>
      </c>
      <c r="J273" s="315">
        <v>45.1615016320008</v>
      </c>
      <c r="K273" s="315">
        <v>202503</v>
      </c>
      <c r="L273" s="315" t="s">
        <v>665</v>
      </c>
      <c r="M273" s="315" t="s">
        <v>675</v>
      </c>
    </row>
    <row r="274" spans="1:13">
      <c r="A274" s="315" t="s">
        <v>662</v>
      </c>
      <c r="B274" s="315" t="s">
        <v>674</v>
      </c>
      <c r="C274" s="315" t="s">
        <v>664</v>
      </c>
      <c r="D274" s="315" t="s">
        <v>667</v>
      </c>
      <c r="E274" s="315">
        <v>2031</v>
      </c>
      <c r="F274" s="315" t="s">
        <v>217</v>
      </c>
      <c r="G274" s="315">
        <v>10</v>
      </c>
      <c r="J274" s="315">
        <v>55.770666993807602</v>
      </c>
      <c r="K274" s="315">
        <v>202503</v>
      </c>
      <c r="L274" s="315" t="s">
        <v>665</v>
      </c>
      <c r="M274" s="315" t="s">
        <v>675</v>
      </c>
    </row>
    <row r="275" spans="1:13">
      <c r="A275" s="315" t="s">
        <v>662</v>
      </c>
      <c r="B275" s="315" t="s">
        <v>674</v>
      </c>
      <c r="C275" s="315" t="s">
        <v>664</v>
      </c>
      <c r="D275" s="315" t="s">
        <v>667</v>
      </c>
      <c r="E275" s="315">
        <v>2031</v>
      </c>
      <c r="F275" s="315" t="s">
        <v>217</v>
      </c>
      <c r="G275" s="315">
        <v>50</v>
      </c>
      <c r="J275" s="315">
        <v>45.554052655910603</v>
      </c>
      <c r="K275" s="315">
        <v>202503</v>
      </c>
      <c r="L275" s="315" t="s">
        <v>665</v>
      </c>
      <c r="M275" s="315" t="s">
        <v>675</v>
      </c>
    </row>
    <row r="276" spans="1:13">
      <c r="A276" s="315" t="s">
        <v>662</v>
      </c>
      <c r="B276" s="315" t="s">
        <v>674</v>
      </c>
      <c r="C276" s="315" t="s">
        <v>664</v>
      </c>
      <c r="D276" s="315" t="s">
        <v>667</v>
      </c>
      <c r="E276" s="315">
        <v>2032</v>
      </c>
      <c r="F276" s="315" t="s">
        <v>217</v>
      </c>
      <c r="G276" s="315">
        <v>50</v>
      </c>
      <c r="J276" s="315">
        <v>45.884283949979803</v>
      </c>
      <c r="K276" s="315">
        <v>202503</v>
      </c>
      <c r="L276" s="315" t="s">
        <v>665</v>
      </c>
      <c r="M276" s="315" t="s">
        <v>675</v>
      </c>
    </row>
    <row r="277" spans="1:13">
      <c r="A277" s="315" t="s">
        <v>662</v>
      </c>
      <c r="B277" s="315" t="s">
        <v>674</v>
      </c>
      <c r="C277" s="315" t="s">
        <v>664</v>
      </c>
      <c r="D277" s="315" t="s">
        <v>667</v>
      </c>
      <c r="E277" s="315">
        <v>2032</v>
      </c>
      <c r="F277" s="315" t="s">
        <v>217</v>
      </c>
      <c r="G277" s="315">
        <v>10</v>
      </c>
      <c r="J277" s="315">
        <v>56.121969702951297</v>
      </c>
      <c r="K277" s="315">
        <v>202503</v>
      </c>
      <c r="L277" s="315" t="s">
        <v>665</v>
      </c>
      <c r="M277" s="315" t="s">
        <v>675</v>
      </c>
    </row>
    <row r="278" spans="1:13">
      <c r="A278" s="315" t="s">
        <v>662</v>
      </c>
      <c r="B278" s="315" t="s">
        <v>674</v>
      </c>
      <c r="C278" s="315" t="s">
        <v>664</v>
      </c>
      <c r="D278" s="315" t="s">
        <v>667</v>
      </c>
      <c r="E278" s="315">
        <v>2033</v>
      </c>
      <c r="F278" s="315" t="s">
        <v>217</v>
      </c>
      <c r="G278" s="315">
        <v>10</v>
      </c>
      <c r="J278" s="315">
        <v>56.376125160091</v>
      </c>
      <c r="K278" s="315">
        <v>202503</v>
      </c>
      <c r="L278" s="315" t="s">
        <v>665</v>
      </c>
      <c r="M278" s="315" t="s">
        <v>675</v>
      </c>
    </row>
    <row r="279" spans="1:13">
      <c r="A279" s="315" t="s">
        <v>662</v>
      </c>
      <c r="B279" s="315" t="s">
        <v>674</v>
      </c>
      <c r="C279" s="315" t="s">
        <v>664</v>
      </c>
      <c r="D279" s="315" t="s">
        <v>667</v>
      </c>
      <c r="E279" s="315">
        <v>2033</v>
      </c>
      <c r="F279" s="315" t="s">
        <v>217</v>
      </c>
      <c r="G279" s="315">
        <v>50</v>
      </c>
      <c r="J279" s="315">
        <v>46.0362998381758</v>
      </c>
      <c r="K279" s="315">
        <v>202503</v>
      </c>
      <c r="L279" s="315" t="s">
        <v>665</v>
      </c>
      <c r="M279" s="315" t="s">
        <v>675</v>
      </c>
    </row>
    <row r="280" spans="1:13">
      <c r="A280" s="315" t="s">
        <v>662</v>
      </c>
      <c r="B280" s="315" t="s">
        <v>674</v>
      </c>
      <c r="C280" s="315" t="s">
        <v>664</v>
      </c>
      <c r="D280" s="315" t="s">
        <v>667</v>
      </c>
      <c r="E280" s="315">
        <v>2034</v>
      </c>
      <c r="F280" s="315" t="s">
        <v>217</v>
      </c>
      <c r="G280" s="315">
        <v>10</v>
      </c>
      <c r="J280" s="315">
        <v>56.760776088446001</v>
      </c>
      <c r="K280" s="315">
        <v>202503</v>
      </c>
      <c r="L280" s="315" t="s">
        <v>665</v>
      </c>
      <c r="M280" s="315" t="s">
        <v>675</v>
      </c>
    </row>
    <row r="281" spans="1:13">
      <c r="A281" s="315" t="s">
        <v>662</v>
      </c>
      <c r="B281" s="315" t="s">
        <v>674</v>
      </c>
      <c r="C281" s="315" t="s">
        <v>664</v>
      </c>
      <c r="D281" s="315" t="s">
        <v>667</v>
      </c>
      <c r="E281" s="315">
        <v>2034</v>
      </c>
      <c r="F281" s="315" t="s">
        <v>217</v>
      </c>
      <c r="G281" s="315">
        <v>50</v>
      </c>
      <c r="J281" s="315">
        <v>45.900808933447699</v>
      </c>
      <c r="K281" s="315">
        <v>202503</v>
      </c>
      <c r="L281" s="315" t="s">
        <v>665</v>
      </c>
      <c r="M281" s="315" t="s">
        <v>675</v>
      </c>
    </row>
    <row r="282" spans="1:13">
      <c r="A282" s="315" t="s">
        <v>662</v>
      </c>
      <c r="B282" s="315" t="s">
        <v>674</v>
      </c>
      <c r="C282" s="315" t="s">
        <v>664</v>
      </c>
      <c r="D282" s="315" t="s">
        <v>667</v>
      </c>
      <c r="E282" s="315">
        <v>2035</v>
      </c>
      <c r="F282" s="315" t="s">
        <v>217</v>
      </c>
      <c r="G282" s="315">
        <v>10</v>
      </c>
      <c r="J282" s="315">
        <v>57.251859587046198</v>
      </c>
      <c r="K282" s="315">
        <v>202503</v>
      </c>
      <c r="L282" s="315" t="s">
        <v>665</v>
      </c>
      <c r="M282" s="315" t="s">
        <v>675</v>
      </c>
    </row>
    <row r="283" spans="1:13">
      <c r="A283" s="315" t="s">
        <v>662</v>
      </c>
      <c r="B283" s="315" t="s">
        <v>674</v>
      </c>
      <c r="C283" s="315" t="s">
        <v>664</v>
      </c>
      <c r="D283" s="315" t="s">
        <v>667</v>
      </c>
      <c r="E283" s="315">
        <v>2035</v>
      </c>
      <c r="F283" s="315" t="s">
        <v>217</v>
      </c>
      <c r="G283" s="315">
        <v>50</v>
      </c>
      <c r="J283" s="315">
        <v>46.468873177637398</v>
      </c>
      <c r="K283" s="315">
        <v>202503</v>
      </c>
      <c r="L283" s="315" t="s">
        <v>665</v>
      </c>
      <c r="M283" s="315" t="s">
        <v>675</v>
      </c>
    </row>
    <row r="284" spans="1:13">
      <c r="A284" s="315" t="s">
        <v>662</v>
      </c>
      <c r="B284" s="315" t="s">
        <v>674</v>
      </c>
      <c r="C284" s="315" t="s">
        <v>664</v>
      </c>
      <c r="D284" s="315" t="s">
        <v>667</v>
      </c>
      <c r="E284" s="315">
        <v>2036</v>
      </c>
      <c r="F284" s="315" t="s">
        <v>217</v>
      </c>
      <c r="G284" s="315">
        <v>10</v>
      </c>
      <c r="J284" s="315">
        <v>57.845688292344299</v>
      </c>
      <c r="K284" s="315">
        <v>202503</v>
      </c>
      <c r="L284" s="315" t="s">
        <v>665</v>
      </c>
      <c r="M284" s="315" t="s">
        <v>675</v>
      </c>
    </row>
    <row r="285" spans="1:13">
      <c r="A285" s="315" t="s">
        <v>662</v>
      </c>
      <c r="B285" s="315" t="s">
        <v>674</v>
      </c>
      <c r="C285" s="315" t="s">
        <v>664</v>
      </c>
      <c r="D285" s="315" t="s">
        <v>667</v>
      </c>
      <c r="E285" s="315">
        <v>2036</v>
      </c>
      <c r="F285" s="315" t="s">
        <v>217</v>
      </c>
      <c r="G285" s="315">
        <v>50</v>
      </c>
      <c r="J285" s="315">
        <v>46.558969356639203</v>
      </c>
      <c r="K285" s="315">
        <v>202503</v>
      </c>
      <c r="L285" s="315" t="s">
        <v>665</v>
      </c>
      <c r="M285" s="315" t="s">
        <v>675</v>
      </c>
    </row>
    <row r="286" spans="1:13">
      <c r="A286" s="315" t="s">
        <v>662</v>
      </c>
      <c r="B286" s="315" t="s">
        <v>674</v>
      </c>
      <c r="C286" s="315" t="s">
        <v>664</v>
      </c>
      <c r="D286" s="315" t="s">
        <v>667</v>
      </c>
      <c r="E286" s="315">
        <v>2037</v>
      </c>
      <c r="F286" s="315" t="s">
        <v>217</v>
      </c>
      <c r="G286" s="315">
        <v>10</v>
      </c>
      <c r="J286" s="315">
        <v>58.156898443875498</v>
      </c>
      <c r="K286" s="315">
        <v>202503</v>
      </c>
      <c r="L286" s="315" t="s">
        <v>665</v>
      </c>
      <c r="M286" s="315" t="s">
        <v>675</v>
      </c>
    </row>
    <row r="287" spans="1:13">
      <c r="A287" s="315" t="s">
        <v>662</v>
      </c>
      <c r="B287" s="315" t="s">
        <v>674</v>
      </c>
      <c r="C287" s="315" t="s">
        <v>664</v>
      </c>
      <c r="D287" s="315" t="s">
        <v>667</v>
      </c>
      <c r="E287" s="315">
        <v>2037</v>
      </c>
      <c r="F287" s="315" t="s">
        <v>217</v>
      </c>
      <c r="G287" s="315">
        <v>50</v>
      </c>
      <c r="J287" s="315">
        <v>46.452346415226003</v>
      </c>
      <c r="K287" s="315">
        <v>202503</v>
      </c>
      <c r="L287" s="315" t="s">
        <v>665</v>
      </c>
      <c r="M287" s="315" t="s">
        <v>675</v>
      </c>
    </row>
    <row r="288" spans="1:13">
      <c r="A288" s="315" t="s">
        <v>662</v>
      </c>
      <c r="B288" s="315" t="s">
        <v>674</v>
      </c>
      <c r="C288" s="315" t="s">
        <v>664</v>
      </c>
      <c r="D288" s="315" t="s">
        <v>667</v>
      </c>
      <c r="E288" s="315">
        <v>2038</v>
      </c>
      <c r="F288" s="315" t="s">
        <v>217</v>
      </c>
      <c r="G288" s="315">
        <v>10</v>
      </c>
      <c r="J288" s="315">
        <v>58.056008349148101</v>
      </c>
      <c r="K288" s="315">
        <v>202503</v>
      </c>
      <c r="L288" s="315" t="s">
        <v>665</v>
      </c>
      <c r="M288" s="315" t="s">
        <v>675</v>
      </c>
    </row>
    <row r="289" spans="1:13">
      <c r="A289" s="315" t="s">
        <v>662</v>
      </c>
      <c r="B289" s="315" t="s">
        <v>674</v>
      </c>
      <c r="C289" s="315" t="s">
        <v>664</v>
      </c>
      <c r="D289" s="315" t="s">
        <v>667</v>
      </c>
      <c r="E289" s="315">
        <v>2038</v>
      </c>
      <c r="F289" s="315" t="s">
        <v>217</v>
      </c>
      <c r="G289" s="315">
        <v>50</v>
      </c>
      <c r="J289" s="315">
        <v>46.666149353113703</v>
      </c>
      <c r="K289" s="315">
        <v>202503</v>
      </c>
      <c r="L289" s="315" t="s">
        <v>665</v>
      </c>
      <c r="M289" s="315" t="s">
        <v>675</v>
      </c>
    </row>
    <row r="290" spans="1:13">
      <c r="A290" s="315" t="s">
        <v>662</v>
      </c>
      <c r="B290" s="315" t="s">
        <v>674</v>
      </c>
      <c r="C290" s="315" t="s">
        <v>664</v>
      </c>
      <c r="D290" s="315" t="s">
        <v>667</v>
      </c>
      <c r="E290" s="315">
        <v>2039</v>
      </c>
      <c r="F290" s="315" t="s">
        <v>217</v>
      </c>
      <c r="G290" s="315">
        <v>10</v>
      </c>
      <c r="J290" s="315">
        <v>56.811028501773002</v>
      </c>
      <c r="K290" s="315">
        <v>202503</v>
      </c>
      <c r="L290" s="315" t="s">
        <v>665</v>
      </c>
      <c r="M290" s="315" t="s">
        <v>675</v>
      </c>
    </row>
    <row r="291" spans="1:13">
      <c r="A291" s="315" t="s">
        <v>662</v>
      </c>
      <c r="B291" s="315" t="s">
        <v>674</v>
      </c>
      <c r="C291" s="315" t="s">
        <v>664</v>
      </c>
      <c r="D291" s="315" t="s">
        <v>667</v>
      </c>
      <c r="E291" s="315">
        <v>2039</v>
      </c>
      <c r="F291" s="315" t="s">
        <v>217</v>
      </c>
      <c r="G291" s="315">
        <v>50</v>
      </c>
      <c r="J291" s="315">
        <v>45.565237995445102</v>
      </c>
      <c r="K291" s="315">
        <v>202503</v>
      </c>
      <c r="L291" s="315" t="s">
        <v>665</v>
      </c>
      <c r="M291" s="315" t="s">
        <v>675</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648</v>
      </c>
    </row>
    <row r="3" spans="1:13">
      <c r="A3" s="315" t="s">
        <v>649</v>
      </c>
      <c r="B3" s="315" t="s">
        <v>650</v>
      </c>
      <c r="C3" s="315" t="s">
        <v>651</v>
      </c>
      <c r="D3" s="315" t="s">
        <v>652</v>
      </c>
      <c r="E3" s="315" t="s">
        <v>653</v>
      </c>
      <c r="F3" s="315" t="s">
        <v>654</v>
      </c>
      <c r="G3" s="315" t="s">
        <v>655</v>
      </c>
      <c r="H3" s="315" t="s">
        <v>656</v>
      </c>
      <c r="I3" s="315" t="s">
        <v>657</v>
      </c>
      <c r="J3" s="315" t="s">
        <v>658</v>
      </c>
      <c r="K3" s="315" t="s">
        <v>659</v>
      </c>
      <c r="L3" s="315" t="s">
        <v>660</v>
      </c>
      <c r="M3" s="315" t="s">
        <v>661</v>
      </c>
    </row>
    <row r="4" spans="1:13">
      <c r="A4" s="315" t="s">
        <v>662</v>
      </c>
      <c r="B4" s="315" t="s">
        <v>663</v>
      </c>
      <c r="C4" s="315" t="s">
        <v>664</v>
      </c>
      <c r="E4" s="315">
        <v>2022</v>
      </c>
      <c r="F4" s="315" t="s">
        <v>220</v>
      </c>
      <c r="G4" s="315">
        <v>10</v>
      </c>
      <c r="H4" s="315">
        <v>38619</v>
      </c>
      <c r="I4" s="315">
        <v>72.257810000000006</v>
      </c>
      <c r="J4" s="315">
        <v>63.036222089764003</v>
      </c>
      <c r="K4" s="315">
        <v>202503</v>
      </c>
      <c r="L4" s="315" t="s">
        <v>665</v>
      </c>
      <c r="M4" s="315" t="s">
        <v>666</v>
      </c>
    </row>
    <row r="5" spans="1:13">
      <c r="A5" s="315" t="s">
        <v>662</v>
      </c>
      <c r="B5" s="315" t="s">
        <v>663</v>
      </c>
      <c r="C5" s="315" t="s">
        <v>664</v>
      </c>
      <c r="E5" s="315">
        <v>2022</v>
      </c>
      <c r="F5" s="315" t="s">
        <v>220</v>
      </c>
      <c r="G5" s="315">
        <v>50</v>
      </c>
      <c r="H5" s="315">
        <v>38619</v>
      </c>
      <c r="I5" s="315">
        <v>72.257810000000006</v>
      </c>
      <c r="J5" s="315">
        <v>58.816113758691898</v>
      </c>
      <c r="K5" s="315">
        <v>202503</v>
      </c>
      <c r="L5" s="315" t="s">
        <v>665</v>
      </c>
      <c r="M5" s="315" t="s">
        <v>666</v>
      </c>
    </row>
    <row r="6" spans="1:13">
      <c r="A6" s="315" t="s">
        <v>662</v>
      </c>
      <c r="B6" s="315" t="s">
        <v>663</v>
      </c>
      <c r="C6" s="315" t="s">
        <v>664</v>
      </c>
      <c r="E6" s="315">
        <v>2023</v>
      </c>
      <c r="F6" s="315" t="s">
        <v>220</v>
      </c>
      <c r="G6" s="315">
        <v>10</v>
      </c>
      <c r="H6" s="315">
        <v>41429</v>
      </c>
      <c r="I6" s="315">
        <v>81.360420000000005</v>
      </c>
      <c r="J6" s="315">
        <v>67.991759765137303</v>
      </c>
      <c r="K6" s="315">
        <v>202503</v>
      </c>
      <c r="L6" s="315" t="s">
        <v>665</v>
      </c>
      <c r="M6" s="315" t="s">
        <v>666</v>
      </c>
    </row>
    <row r="7" spans="1:13">
      <c r="A7" s="315" t="s">
        <v>662</v>
      </c>
      <c r="B7" s="315" t="s">
        <v>663</v>
      </c>
      <c r="C7" s="315" t="s">
        <v>664</v>
      </c>
      <c r="E7" s="315">
        <v>2023</v>
      </c>
      <c r="F7" s="315" t="s">
        <v>220</v>
      </c>
      <c r="G7" s="315">
        <v>50</v>
      </c>
      <c r="H7" s="315">
        <v>41429</v>
      </c>
      <c r="I7" s="315">
        <v>81.360420000000005</v>
      </c>
      <c r="J7" s="315">
        <v>63.464716046567602</v>
      </c>
      <c r="K7" s="315">
        <v>202503</v>
      </c>
      <c r="L7" s="315" t="s">
        <v>665</v>
      </c>
      <c r="M7" s="315" t="s">
        <v>666</v>
      </c>
    </row>
    <row r="8" spans="1:13">
      <c r="A8" s="315" t="s">
        <v>662</v>
      </c>
      <c r="B8" s="315" t="s">
        <v>663</v>
      </c>
      <c r="C8" s="315" t="s">
        <v>664</v>
      </c>
      <c r="E8" s="315">
        <v>2024</v>
      </c>
      <c r="F8" s="315" t="s">
        <v>220</v>
      </c>
      <c r="G8" s="315">
        <v>10</v>
      </c>
      <c r="H8" s="315">
        <v>44846</v>
      </c>
      <c r="I8" s="315">
        <v>94.658810000000003</v>
      </c>
      <c r="J8" s="315">
        <v>74.018025838480597</v>
      </c>
      <c r="K8" s="315">
        <v>202503</v>
      </c>
      <c r="L8" s="315" t="s">
        <v>665</v>
      </c>
      <c r="M8" s="315" t="s">
        <v>666</v>
      </c>
    </row>
    <row r="9" spans="1:13">
      <c r="A9" s="315" t="s">
        <v>662</v>
      </c>
      <c r="B9" s="315" t="s">
        <v>663</v>
      </c>
      <c r="C9" s="315" t="s">
        <v>664</v>
      </c>
      <c r="E9" s="315">
        <v>2024</v>
      </c>
      <c r="F9" s="315" t="s">
        <v>220</v>
      </c>
      <c r="G9" s="315">
        <v>50</v>
      </c>
      <c r="H9" s="315">
        <v>44846</v>
      </c>
      <c r="I9" s="315">
        <v>94.658810000000003</v>
      </c>
      <c r="J9" s="315">
        <v>69.118202507372501</v>
      </c>
      <c r="K9" s="315">
        <v>202503</v>
      </c>
      <c r="L9" s="315" t="s">
        <v>665</v>
      </c>
      <c r="M9" s="315" t="s">
        <v>666</v>
      </c>
    </row>
    <row r="10" spans="1:13">
      <c r="A10" s="315" t="s">
        <v>662</v>
      </c>
      <c r="B10" s="315" t="s">
        <v>663</v>
      </c>
      <c r="C10" s="315" t="s">
        <v>664</v>
      </c>
      <c r="D10" s="315" t="s">
        <v>667</v>
      </c>
      <c r="E10" s="315">
        <v>2025</v>
      </c>
      <c r="F10" s="315" t="s">
        <v>220</v>
      </c>
      <c r="G10" s="315">
        <v>10</v>
      </c>
      <c r="J10" s="315">
        <v>89.437233249809594</v>
      </c>
      <c r="K10" s="315">
        <v>202503</v>
      </c>
      <c r="L10" s="315" t="s">
        <v>665</v>
      </c>
      <c r="M10" s="315" t="s">
        <v>666</v>
      </c>
    </row>
    <row r="11" spans="1:13">
      <c r="A11" s="315" t="s">
        <v>662</v>
      </c>
      <c r="B11" s="315" t="s">
        <v>663</v>
      </c>
      <c r="C11" s="315" t="s">
        <v>664</v>
      </c>
      <c r="D11" s="315" t="s">
        <v>667</v>
      </c>
      <c r="E11" s="315">
        <v>2025</v>
      </c>
      <c r="F11" s="315" t="s">
        <v>220</v>
      </c>
      <c r="G11" s="315">
        <v>50</v>
      </c>
      <c r="J11" s="315">
        <v>84.517888000591896</v>
      </c>
      <c r="K11" s="315">
        <v>202503</v>
      </c>
      <c r="L11" s="315" t="s">
        <v>665</v>
      </c>
      <c r="M11" s="315" t="s">
        <v>666</v>
      </c>
    </row>
    <row r="12" spans="1:13">
      <c r="A12" s="315" t="s">
        <v>662</v>
      </c>
      <c r="B12" s="315" t="s">
        <v>663</v>
      </c>
      <c r="C12" s="315" t="s">
        <v>664</v>
      </c>
      <c r="D12" s="315" t="s">
        <v>667</v>
      </c>
      <c r="E12" s="315">
        <v>2026</v>
      </c>
      <c r="F12" s="315" t="s">
        <v>220</v>
      </c>
      <c r="G12" s="315">
        <v>10</v>
      </c>
      <c r="J12" s="315">
        <v>93.291104703151603</v>
      </c>
      <c r="K12" s="315">
        <v>202503</v>
      </c>
      <c r="L12" s="315" t="s">
        <v>665</v>
      </c>
      <c r="M12" s="315" t="s">
        <v>666</v>
      </c>
    </row>
    <row r="13" spans="1:13">
      <c r="A13" s="315" t="s">
        <v>662</v>
      </c>
      <c r="B13" s="315" t="s">
        <v>663</v>
      </c>
      <c r="C13" s="315" t="s">
        <v>664</v>
      </c>
      <c r="D13" s="315" t="s">
        <v>667</v>
      </c>
      <c r="E13" s="315">
        <v>2026</v>
      </c>
      <c r="F13" s="315" t="s">
        <v>220</v>
      </c>
      <c r="G13" s="315">
        <v>50</v>
      </c>
      <c r="J13" s="315">
        <v>88.150167574155304</v>
      </c>
      <c r="K13" s="315">
        <v>202503</v>
      </c>
      <c r="L13" s="315" t="s">
        <v>665</v>
      </c>
      <c r="M13" s="315" t="s">
        <v>666</v>
      </c>
    </row>
    <row r="14" spans="1:13">
      <c r="A14" s="315" t="s">
        <v>662</v>
      </c>
      <c r="B14" s="315" t="s">
        <v>663</v>
      </c>
      <c r="C14" s="315" t="s">
        <v>664</v>
      </c>
      <c r="D14" s="315" t="s">
        <v>667</v>
      </c>
      <c r="E14" s="315">
        <v>2027</v>
      </c>
      <c r="F14" s="315" t="s">
        <v>220</v>
      </c>
      <c r="G14" s="315">
        <v>10</v>
      </c>
      <c r="J14" s="315">
        <v>98.070115885646302</v>
      </c>
      <c r="K14" s="315">
        <v>202503</v>
      </c>
      <c r="L14" s="315" t="s">
        <v>665</v>
      </c>
      <c r="M14" s="315" t="s">
        <v>666</v>
      </c>
    </row>
    <row r="15" spans="1:13">
      <c r="A15" s="315" t="s">
        <v>662</v>
      </c>
      <c r="B15" s="315" t="s">
        <v>663</v>
      </c>
      <c r="C15" s="315" t="s">
        <v>664</v>
      </c>
      <c r="D15" s="315" t="s">
        <v>667</v>
      </c>
      <c r="E15" s="315">
        <v>2027</v>
      </c>
      <c r="F15" s="315" t="s">
        <v>220</v>
      </c>
      <c r="G15" s="315">
        <v>50</v>
      </c>
      <c r="J15" s="315">
        <v>92.867866758547507</v>
      </c>
      <c r="K15" s="315">
        <v>202503</v>
      </c>
      <c r="L15" s="315" t="s">
        <v>665</v>
      </c>
      <c r="M15" s="315" t="s">
        <v>666</v>
      </c>
    </row>
    <row r="16" spans="1:13">
      <c r="A16" s="315" t="s">
        <v>662</v>
      </c>
      <c r="B16" s="315" t="s">
        <v>663</v>
      </c>
      <c r="C16" s="315" t="s">
        <v>664</v>
      </c>
      <c r="D16" s="315" t="s">
        <v>667</v>
      </c>
      <c r="E16" s="315">
        <v>2028</v>
      </c>
      <c r="F16" s="315" t="s">
        <v>220</v>
      </c>
      <c r="G16" s="315">
        <v>10</v>
      </c>
      <c r="J16" s="315">
        <v>102.517128211615</v>
      </c>
      <c r="K16" s="315">
        <v>202503</v>
      </c>
      <c r="L16" s="315" t="s">
        <v>665</v>
      </c>
      <c r="M16" s="315" t="s">
        <v>666</v>
      </c>
    </row>
    <row r="17" spans="1:13">
      <c r="A17" s="315" t="s">
        <v>662</v>
      </c>
      <c r="B17" s="315" t="s">
        <v>663</v>
      </c>
      <c r="C17" s="315" t="s">
        <v>664</v>
      </c>
      <c r="D17" s="315" t="s">
        <v>667</v>
      </c>
      <c r="E17" s="315">
        <v>2028</v>
      </c>
      <c r="F17" s="315" t="s">
        <v>220</v>
      </c>
      <c r="G17" s="315">
        <v>50</v>
      </c>
      <c r="J17" s="315">
        <v>97.437031094751703</v>
      </c>
      <c r="K17" s="315">
        <v>202503</v>
      </c>
      <c r="L17" s="315" t="s">
        <v>665</v>
      </c>
      <c r="M17" s="315" t="s">
        <v>666</v>
      </c>
    </row>
    <row r="18" spans="1:13">
      <c r="A18" s="315" t="s">
        <v>662</v>
      </c>
      <c r="B18" s="315" t="s">
        <v>663</v>
      </c>
      <c r="C18" s="315" t="s">
        <v>664</v>
      </c>
      <c r="D18" s="315" t="s">
        <v>667</v>
      </c>
      <c r="E18" s="315">
        <v>2029</v>
      </c>
      <c r="F18" s="315" t="s">
        <v>220</v>
      </c>
      <c r="G18" s="315">
        <v>10</v>
      </c>
      <c r="J18" s="315">
        <v>107.269181082833</v>
      </c>
      <c r="K18" s="315">
        <v>202503</v>
      </c>
      <c r="L18" s="315" t="s">
        <v>665</v>
      </c>
      <c r="M18" s="315" t="s">
        <v>666</v>
      </c>
    </row>
    <row r="19" spans="1:13">
      <c r="A19" s="315" t="s">
        <v>662</v>
      </c>
      <c r="B19" s="315" t="s">
        <v>663</v>
      </c>
      <c r="C19" s="315" t="s">
        <v>664</v>
      </c>
      <c r="D19" s="315" t="s">
        <v>667</v>
      </c>
      <c r="E19" s="315">
        <v>2029</v>
      </c>
      <c r="F19" s="315" t="s">
        <v>220</v>
      </c>
      <c r="G19" s="315">
        <v>50</v>
      </c>
      <c r="J19" s="315">
        <v>101.47527587026499</v>
      </c>
      <c r="K19" s="315">
        <v>202503</v>
      </c>
      <c r="L19" s="315" t="s">
        <v>665</v>
      </c>
      <c r="M19" s="315" t="s">
        <v>666</v>
      </c>
    </row>
    <row r="20" spans="1:13">
      <c r="A20" s="315" t="s">
        <v>662</v>
      </c>
      <c r="B20" s="315" t="s">
        <v>663</v>
      </c>
      <c r="C20" s="315" t="s">
        <v>664</v>
      </c>
      <c r="D20" s="315" t="s">
        <v>667</v>
      </c>
      <c r="E20" s="315">
        <v>2030</v>
      </c>
      <c r="F20" s="315" t="s">
        <v>220</v>
      </c>
      <c r="G20" s="315">
        <v>10</v>
      </c>
      <c r="J20" s="315">
        <v>112.29015423529501</v>
      </c>
      <c r="K20" s="315">
        <v>202503</v>
      </c>
      <c r="L20" s="315" t="s">
        <v>665</v>
      </c>
      <c r="M20" s="315" t="s">
        <v>666</v>
      </c>
    </row>
    <row r="21" spans="1:13">
      <c r="A21" s="315" t="s">
        <v>662</v>
      </c>
      <c r="B21" s="315" t="s">
        <v>663</v>
      </c>
      <c r="C21" s="315" t="s">
        <v>664</v>
      </c>
      <c r="D21" s="315" t="s">
        <v>667</v>
      </c>
      <c r="E21" s="315">
        <v>2030</v>
      </c>
      <c r="F21" s="315" t="s">
        <v>220</v>
      </c>
      <c r="G21" s="315">
        <v>50</v>
      </c>
      <c r="J21" s="315">
        <v>107.128601488653</v>
      </c>
      <c r="K21" s="315">
        <v>202503</v>
      </c>
      <c r="L21" s="315" t="s">
        <v>665</v>
      </c>
      <c r="M21" s="315" t="s">
        <v>666</v>
      </c>
    </row>
    <row r="22" spans="1:13">
      <c r="A22" s="315" t="s">
        <v>662</v>
      </c>
      <c r="B22" s="315" t="s">
        <v>663</v>
      </c>
      <c r="C22" s="315" t="s">
        <v>664</v>
      </c>
      <c r="D22" s="315" t="s">
        <v>667</v>
      </c>
      <c r="E22" s="315">
        <v>2031</v>
      </c>
      <c r="F22" s="315" t="s">
        <v>220</v>
      </c>
      <c r="G22" s="315">
        <v>10</v>
      </c>
      <c r="J22" s="315">
        <v>119.55878155183299</v>
      </c>
      <c r="K22" s="315">
        <v>202503</v>
      </c>
      <c r="L22" s="315" t="s">
        <v>665</v>
      </c>
      <c r="M22" s="315" t="s">
        <v>666</v>
      </c>
    </row>
    <row r="23" spans="1:13">
      <c r="A23" s="315" t="s">
        <v>662</v>
      </c>
      <c r="B23" s="315" t="s">
        <v>663</v>
      </c>
      <c r="C23" s="315" t="s">
        <v>664</v>
      </c>
      <c r="D23" s="315" t="s">
        <v>667</v>
      </c>
      <c r="E23" s="315">
        <v>2031</v>
      </c>
      <c r="F23" s="315" t="s">
        <v>220</v>
      </c>
      <c r="G23" s="315">
        <v>50</v>
      </c>
      <c r="J23" s="315">
        <v>113.331464174098</v>
      </c>
      <c r="K23" s="315">
        <v>202503</v>
      </c>
      <c r="L23" s="315" t="s">
        <v>665</v>
      </c>
      <c r="M23" s="315" t="s">
        <v>666</v>
      </c>
    </row>
    <row r="24" spans="1:13">
      <c r="A24" s="315" t="s">
        <v>662</v>
      </c>
      <c r="B24" s="315" t="s">
        <v>663</v>
      </c>
      <c r="C24" s="315" t="s">
        <v>664</v>
      </c>
      <c r="D24" s="315" t="s">
        <v>667</v>
      </c>
      <c r="E24" s="315">
        <v>2032</v>
      </c>
      <c r="F24" s="315" t="s">
        <v>220</v>
      </c>
      <c r="G24" s="315">
        <v>10</v>
      </c>
      <c r="J24" s="315">
        <v>125.864156046772</v>
      </c>
      <c r="K24" s="315">
        <v>202503</v>
      </c>
      <c r="L24" s="315" t="s">
        <v>665</v>
      </c>
      <c r="M24" s="315" t="s">
        <v>666</v>
      </c>
    </row>
    <row r="25" spans="1:13">
      <c r="A25" s="315" t="s">
        <v>662</v>
      </c>
      <c r="B25" s="315" t="s">
        <v>663</v>
      </c>
      <c r="C25" s="315" t="s">
        <v>664</v>
      </c>
      <c r="D25" s="315" t="s">
        <v>667</v>
      </c>
      <c r="E25" s="315">
        <v>2032</v>
      </c>
      <c r="F25" s="315" t="s">
        <v>220</v>
      </c>
      <c r="G25" s="315">
        <v>50</v>
      </c>
      <c r="J25" s="315">
        <v>119.69006536102501</v>
      </c>
      <c r="K25" s="315">
        <v>202503</v>
      </c>
      <c r="L25" s="315" t="s">
        <v>665</v>
      </c>
      <c r="M25" s="315" t="s">
        <v>666</v>
      </c>
    </row>
    <row r="26" spans="1:13">
      <c r="A26" s="315" t="s">
        <v>662</v>
      </c>
      <c r="B26" s="315" t="s">
        <v>663</v>
      </c>
      <c r="C26" s="315" t="s">
        <v>664</v>
      </c>
      <c r="D26" s="315" t="s">
        <v>667</v>
      </c>
      <c r="E26" s="315">
        <v>2033</v>
      </c>
      <c r="F26" s="315" t="s">
        <v>220</v>
      </c>
      <c r="G26" s="315">
        <v>10</v>
      </c>
      <c r="J26" s="315">
        <v>131.807042720553</v>
      </c>
      <c r="K26" s="315">
        <v>202503</v>
      </c>
      <c r="L26" s="315" t="s">
        <v>665</v>
      </c>
      <c r="M26" s="315" t="s">
        <v>666</v>
      </c>
    </row>
    <row r="27" spans="1:13">
      <c r="A27" s="315" t="s">
        <v>662</v>
      </c>
      <c r="B27" s="315" t="s">
        <v>663</v>
      </c>
      <c r="C27" s="315" t="s">
        <v>664</v>
      </c>
      <c r="D27" s="315" t="s">
        <v>667</v>
      </c>
      <c r="E27" s="315">
        <v>2033</v>
      </c>
      <c r="F27" s="315" t="s">
        <v>220</v>
      </c>
      <c r="G27" s="315">
        <v>50</v>
      </c>
      <c r="J27" s="315">
        <v>125.998922626349</v>
      </c>
      <c r="K27" s="315">
        <v>202503</v>
      </c>
      <c r="L27" s="315" t="s">
        <v>665</v>
      </c>
      <c r="M27" s="315" t="s">
        <v>666</v>
      </c>
    </row>
    <row r="28" spans="1:13">
      <c r="A28" s="315" t="s">
        <v>662</v>
      </c>
      <c r="B28" s="315" t="s">
        <v>663</v>
      </c>
      <c r="C28" s="315" t="s">
        <v>664</v>
      </c>
      <c r="D28" s="315" t="s">
        <v>667</v>
      </c>
      <c r="E28" s="315">
        <v>2034</v>
      </c>
      <c r="F28" s="315" t="s">
        <v>220</v>
      </c>
      <c r="G28" s="315">
        <v>10</v>
      </c>
      <c r="J28" s="315">
        <v>137.993016705999</v>
      </c>
      <c r="K28" s="315">
        <v>202503</v>
      </c>
      <c r="L28" s="315" t="s">
        <v>665</v>
      </c>
      <c r="M28" s="315" t="s">
        <v>666</v>
      </c>
    </row>
    <row r="29" spans="1:13">
      <c r="A29" s="315" t="s">
        <v>662</v>
      </c>
      <c r="B29" s="315" t="s">
        <v>663</v>
      </c>
      <c r="C29" s="315" t="s">
        <v>664</v>
      </c>
      <c r="D29" s="315" t="s">
        <v>667</v>
      </c>
      <c r="E29" s="315">
        <v>2034</v>
      </c>
      <c r="F29" s="315" t="s">
        <v>220</v>
      </c>
      <c r="G29" s="315">
        <v>50</v>
      </c>
      <c r="J29" s="315">
        <v>131.57903100600399</v>
      </c>
      <c r="K29" s="315">
        <v>202503</v>
      </c>
      <c r="L29" s="315" t="s">
        <v>665</v>
      </c>
      <c r="M29" s="315" t="s">
        <v>666</v>
      </c>
    </row>
    <row r="30" spans="1:13">
      <c r="A30" s="315" t="s">
        <v>662</v>
      </c>
      <c r="B30" s="315" t="s">
        <v>663</v>
      </c>
      <c r="C30" s="315" t="s">
        <v>664</v>
      </c>
      <c r="D30" s="315" t="s">
        <v>667</v>
      </c>
      <c r="E30" s="315">
        <v>2035</v>
      </c>
      <c r="F30" s="315" t="s">
        <v>220</v>
      </c>
      <c r="G30" s="315">
        <v>10</v>
      </c>
      <c r="J30" s="315">
        <v>145.465006872944</v>
      </c>
      <c r="K30" s="315">
        <v>202503</v>
      </c>
      <c r="L30" s="315" t="s">
        <v>665</v>
      </c>
      <c r="M30" s="315" t="s">
        <v>666</v>
      </c>
    </row>
    <row r="31" spans="1:13">
      <c r="A31" s="315" t="s">
        <v>662</v>
      </c>
      <c r="B31" s="315" t="s">
        <v>663</v>
      </c>
      <c r="C31" s="315" t="s">
        <v>664</v>
      </c>
      <c r="D31" s="315" t="s">
        <v>667</v>
      </c>
      <c r="E31" s="315">
        <v>2035</v>
      </c>
      <c r="F31" s="315" t="s">
        <v>220</v>
      </c>
      <c r="G31" s="315">
        <v>50</v>
      </c>
      <c r="J31" s="315">
        <v>137.69254297578601</v>
      </c>
      <c r="K31" s="315">
        <v>202503</v>
      </c>
      <c r="L31" s="315" t="s">
        <v>665</v>
      </c>
      <c r="M31" s="315" t="s">
        <v>666</v>
      </c>
    </row>
    <row r="32" spans="1:13">
      <c r="A32" s="315" t="s">
        <v>662</v>
      </c>
      <c r="B32" s="315" t="s">
        <v>663</v>
      </c>
      <c r="C32" s="315" t="s">
        <v>664</v>
      </c>
      <c r="D32" s="315" t="s">
        <v>667</v>
      </c>
      <c r="E32" s="315">
        <v>2036</v>
      </c>
      <c r="F32" s="315" t="s">
        <v>220</v>
      </c>
      <c r="G32" s="315">
        <v>10</v>
      </c>
      <c r="J32" s="315">
        <v>147.803580120981</v>
      </c>
      <c r="K32" s="315">
        <v>202503</v>
      </c>
      <c r="L32" s="315" t="s">
        <v>665</v>
      </c>
      <c r="M32" s="315" t="s">
        <v>666</v>
      </c>
    </row>
    <row r="33" spans="1:13">
      <c r="A33" s="315" t="s">
        <v>662</v>
      </c>
      <c r="B33" s="315" t="s">
        <v>663</v>
      </c>
      <c r="C33" s="315" t="s">
        <v>664</v>
      </c>
      <c r="D33" s="315" t="s">
        <v>667</v>
      </c>
      <c r="E33" s="315">
        <v>2036</v>
      </c>
      <c r="F33" s="315" t="s">
        <v>220</v>
      </c>
      <c r="G33" s="315">
        <v>50</v>
      </c>
      <c r="J33" s="315">
        <v>139.87430728129701</v>
      </c>
      <c r="K33" s="315">
        <v>202503</v>
      </c>
      <c r="L33" s="315" t="s">
        <v>665</v>
      </c>
      <c r="M33" s="315" t="s">
        <v>666</v>
      </c>
    </row>
    <row r="34" spans="1:13">
      <c r="A34" s="315" t="s">
        <v>662</v>
      </c>
      <c r="B34" s="315" t="s">
        <v>663</v>
      </c>
      <c r="C34" s="315" t="s">
        <v>664</v>
      </c>
      <c r="D34" s="315" t="s">
        <v>667</v>
      </c>
      <c r="E34" s="315">
        <v>2037</v>
      </c>
      <c r="F34" s="315" t="s">
        <v>220</v>
      </c>
      <c r="G34" s="315">
        <v>10</v>
      </c>
      <c r="J34" s="315">
        <v>155.87934738127899</v>
      </c>
      <c r="K34" s="315">
        <v>202503</v>
      </c>
      <c r="L34" s="315" t="s">
        <v>665</v>
      </c>
      <c r="M34" s="315" t="s">
        <v>666</v>
      </c>
    </row>
    <row r="35" spans="1:13">
      <c r="A35" s="315" t="s">
        <v>662</v>
      </c>
      <c r="B35" s="315" t="s">
        <v>663</v>
      </c>
      <c r="C35" s="315" t="s">
        <v>664</v>
      </c>
      <c r="D35" s="315" t="s">
        <v>667</v>
      </c>
      <c r="E35" s="315">
        <v>2037</v>
      </c>
      <c r="F35" s="315" t="s">
        <v>220</v>
      </c>
      <c r="G35" s="315">
        <v>50</v>
      </c>
      <c r="J35" s="315">
        <v>147.84405768515199</v>
      </c>
      <c r="K35" s="315">
        <v>202503</v>
      </c>
      <c r="L35" s="315" t="s">
        <v>665</v>
      </c>
      <c r="M35" s="315" t="s">
        <v>666</v>
      </c>
    </row>
    <row r="36" spans="1:13">
      <c r="A36" s="315" t="s">
        <v>662</v>
      </c>
      <c r="B36" s="315" t="s">
        <v>663</v>
      </c>
      <c r="C36" s="315" t="s">
        <v>664</v>
      </c>
      <c r="D36" s="315" t="s">
        <v>667</v>
      </c>
      <c r="E36" s="315">
        <v>2038</v>
      </c>
      <c r="F36" s="315" t="s">
        <v>220</v>
      </c>
      <c r="G36" s="315">
        <v>10</v>
      </c>
      <c r="J36" s="315">
        <v>163.40088643944901</v>
      </c>
      <c r="K36" s="315">
        <v>202503</v>
      </c>
      <c r="L36" s="315" t="s">
        <v>665</v>
      </c>
      <c r="M36" s="315" t="s">
        <v>666</v>
      </c>
    </row>
    <row r="37" spans="1:13">
      <c r="A37" s="315" t="s">
        <v>662</v>
      </c>
      <c r="B37" s="315" t="s">
        <v>663</v>
      </c>
      <c r="C37" s="315" t="s">
        <v>664</v>
      </c>
      <c r="D37" s="315" t="s">
        <v>667</v>
      </c>
      <c r="E37" s="315">
        <v>2038</v>
      </c>
      <c r="F37" s="315" t="s">
        <v>220</v>
      </c>
      <c r="G37" s="315">
        <v>50</v>
      </c>
      <c r="J37" s="315">
        <v>156.10561068934999</v>
      </c>
      <c r="K37" s="315">
        <v>202503</v>
      </c>
      <c r="L37" s="315" t="s">
        <v>665</v>
      </c>
      <c r="M37" s="315" t="s">
        <v>666</v>
      </c>
    </row>
    <row r="38" spans="1:13">
      <c r="A38" s="315" t="s">
        <v>662</v>
      </c>
      <c r="B38" s="315" t="s">
        <v>663</v>
      </c>
      <c r="C38" s="315" t="s">
        <v>664</v>
      </c>
      <c r="D38" s="315" t="s">
        <v>667</v>
      </c>
      <c r="E38" s="315">
        <v>2039</v>
      </c>
      <c r="F38" s="315" t="s">
        <v>220</v>
      </c>
      <c r="G38" s="315">
        <v>10</v>
      </c>
      <c r="J38" s="315">
        <v>133.56932304028899</v>
      </c>
      <c r="K38" s="315">
        <v>202503</v>
      </c>
      <c r="L38" s="315" t="s">
        <v>665</v>
      </c>
      <c r="M38" s="315" t="s">
        <v>666</v>
      </c>
    </row>
    <row r="39" spans="1:13">
      <c r="A39" s="315" t="s">
        <v>662</v>
      </c>
      <c r="B39" s="315" t="s">
        <v>663</v>
      </c>
      <c r="C39" s="315" t="s">
        <v>664</v>
      </c>
      <c r="D39" s="315" t="s">
        <v>667</v>
      </c>
      <c r="E39" s="315">
        <v>2039</v>
      </c>
      <c r="F39" s="315" t="s">
        <v>220</v>
      </c>
      <c r="G39" s="315">
        <v>50</v>
      </c>
      <c r="J39" s="315">
        <v>127.20773751938199</v>
      </c>
      <c r="K39" s="315">
        <v>202503</v>
      </c>
      <c r="L39" s="315" t="s">
        <v>665</v>
      </c>
      <c r="M39" s="315" t="s">
        <v>666</v>
      </c>
    </row>
    <row r="40" spans="1:13">
      <c r="A40" s="315" t="s">
        <v>662</v>
      </c>
      <c r="B40" s="315" t="s">
        <v>668</v>
      </c>
      <c r="C40" s="315" t="s">
        <v>664</v>
      </c>
      <c r="E40" s="315">
        <v>2022</v>
      </c>
      <c r="F40" s="315" t="s">
        <v>220</v>
      </c>
      <c r="G40" s="315">
        <v>10</v>
      </c>
      <c r="H40" s="315">
        <v>24937</v>
      </c>
      <c r="I40" s="315">
        <v>39.512219999999999</v>
      </c>
      <c r="J40" s="315">
        <v>50.635015983500402</v>
      </c>
      <c r="K40" s="315">
        <v>202503</v>
      </c>
      <c r="L40" s="315" t="s">
        <v>665</v>
      </c>
      <c r="M40" s="315" t="s">
        <v>666</v>
      </c>
    </row>
    <row r="41" spans="1:13">
      <c r="A41" s="315" t="s">
        <v>662</v>
      </c>
      <c r="B41" s="315" t="s">
        <v>668</v>
      </c>
      <c r="C41" s="315" t="s">
        <v>664</v>
      </c>
      <c r="E41" s="315">
        <v>2022</v>
      </c>
      <c r="F41" s="315" t="s">
        <v>220</v>
      </c>
      <c r="G41" s="315">
        <v>50</v>
      </c>
      <c r="H41" s="315">
        <v>24937</v>
      </c>
      <c r="I41" s="315">
        <v>39.512219999999999</v>
      </c>
      <c r="J41" s="315">
        <v>48.388143901703103</v>
      </c>
      <c r="K41" s="315">
        <v>202503</v>
      </c>
      <c r="L41" s="315" t="s">
        <v>665</v>
      </c>
      <c r="M41" s="315" t="s">
        <v>666</v>
      </c>
    </row>
    <row r="42" spans="1:13">
      <c r="A42" s="315" t="s">
        <v>662</v>
      </c>
      <c r="B42" s="315" t="s">
        <v>668</v>
      </c>
      <c r="C42" s="315" t="s">
        <v>664</v>
      </c>
      <c r="E42" s="315">
        <v>2023</v>
      </c>
      <c r="F42" s="315" t="s">
        <v>220</v>
      </c>
      <c r="G42" s="315">
        <v>10</v>
      </c>
      <c r="H42" s="315">
        <v>25835</v>
      </c>
      <c r="I42" s="315">
        <v>43.870370000000001</v>
      </c>
      <c r="J42" s="315">
        <v>52.458605793130197</v>
      </c>
      <c r="K42" s="315">
        <v>202503</v>
      </c>
      <c r="L42" s="315" t="s">
        <v>665</v>
      </c>
      <c r="M42" s="315" t="s">
        <v>666</v>
      </c>
    </row>
    <row r="43" spans="1:13">
      <c r="A43" s="315" t="s">
        <v>662</v>
      </c>
      <c r="B43" s="315" t="s">
        <v>668</v>
      </c>
      <c r="C43" s="315" t="s">
        <v>664</v>
      </c>
      <c r="E43" s="315">
        <v>2023</v>
      </c>
      <c r="F43" s="315" t="s">
        <v>220</v>
      </c>
      <c r="G43" s="315">
        <v>50</v>
      </c>
      <c r="H43" s="315">
        <v>25835</v>
      </c>
      <c r="I43" s="315">
        <v>43.870370000000001</v>
      </c>
      <c r="J43" s="315">
        <v>50.130813957436899</v>
      </c>
      <c r="K43" s="315">
        <v>202503</v>
      </c>
      <c r="L43" s="315" t="s">
        <v>665</v>
      </c>
      <c r="M43" s="315" t="s">
        <v>666</v>
      </c>
    </row>
    <row r="44" spans="1:13">
      <c r="A44" s="315" t="s">
        <v>662</v>
      </c>
      <c r="B44" s="315" t="s">
        <v>668</v>
      </c>
      <c r="C44" s="315" t="s">
        <v>664</v>
      </c>
      <c r="E44" s="315">
        <v>2024</v>
      </c>
      <c r="F44" s="315" t="s">
        <v>220</v>
      </c>
      <c r="G44" s="315">
        <v>10</v>
      </c>
      <c r="H44" s="315">
        <v>26314</v>
      </c>
      <c r="I44" s="315">
        <v>48.957160000000002</v>
      </c>
      <c r="J44" s="315">
        <v>53.432765260773401</v>
      </c>
      <c r="K44" s="315">
        <v>202503</v>
      </c>
      <c r="L44" s="315" t="s">
        <v>665</v>
      </c>
      <c r="M44" s="315" t="s">
        <v>666</v>
      </c>
    </row>
    <row r="45" spans="1:13">
      <c r="A45" s="315" t="s">
        <v>662</v>
      </c>
      <c r="B45" s="315" t="s">
        <v>668</v>
      </c>
      <c r="C45" s="315" t="s">
        <v>664</v>
      </c>
      <c r="E45" s="315">
        <v>2024</v>
      </c>
      <c r="F45" s="315" t="s">
        <v>220</v>
      </c>
      <c r="G45" s="315">
        <v>50</v>
      </c>
      <c r="H45" s="315">
        <v>26314</v>
      </c>
      <c r="I45" s="315">
        <v>48.957160000000002</v>
      </c>
      <c r="J45" s="315">
        <v>51.061746190555702</v>
      </c>
      <c r="K45" s="315">
        <v>202503</v>
      </c>
      <c r="L45" s="315" t="s">
        <v>665</v>
      </c>
      <c r="M45" s="315" t="s">
        <v>666</v>
      </c>
    </row>
    <row r="46" spans="1:13">
      <c r="A46" s="315" t="s">
        <v>662</v>
      </c>
      <c r="B46" s="315" t="s">
        <v>668</v>
      </c>
      <c r="C46" s="315" t="s">
        <v>664</v>
      </c>
      <c r="D46" s="315" t="s">
        <v>667</v>
      </c>
      <c r="E46" s="315">
        <v>2025</v>
      </c>
      <c r="F46" s="315" t="s">
        <v>220</v>
      </c>
      <c r="G46" s="315">
        <v>10</v>
      </c>
      <c r="J46" s="315">
        <v>68.447073680451297</v>
      </c>
      <c r="K46" s="315">
        <v>202503</v>
      </c>
      <c r="L46" s="315" t="s">
        <v>665</v>
      </c>
      <c r="M46" s="315" t="s">
        <v>666</v>
      </c>
    </row>
    <row r="47" spans="1:13">
      <c r="A47" s="315" t="s">
        <v>662</v>
      </c>
      <c r="B47" s="315" t="s">
        <v>668</v>
      </c>
      <c r="C47" s="315" t="s">
        <v>664</v>
      </c>
      <c r="D47" s="315" t="s">
        <v>667</v>
      </c>
      <c r="E47" s="315">
        <v>2025</v>
      </c>
      <c r="F47" s="315" t="s">
        <v>220</v>
      </c>
      <c r="G47" s="315">
        <v>50</v>
      </c>
      <c r="J47" s="315">
        <v>65.733558631436793</v>
      </c>
      <c r="K47" s="315">
        <v>202503</v>
      </c>
      <c r="L47" s="315" t="s">
        <v>665</v>
      </c>
      <c r="M47" s="315" t="s">
        <v>666</v>
      </c>
    </row>
    <row r="48" spans="1:13">
      <c r="A48" s="315" t="s">
        <v>662</v>
      </c>
      <c r="B48" s="315" t="s">
        <v>668</v>
      </c>
      <c r="C48" s="315" t="s">
        <v>664</v>
      </c>
      <c r="D48" s="315" t="s">
        <v>667</v>
      </c>
      <c r="E48" s="315">
        <v>2026</v>
      </c>
      <c r="F48" s="315" t="s">
        <v>220</v>
      </c>
      <c r="G48" s="315">
        <v>10</v>
      </c>
      <c r="J48" s="315">
        <v>69.445939708153801</v>
      </c>
      <c r="K48" s="315">
        <v>202503</v>
      </c>
      <c r="L48" s="315" t="s">
        <v>665</v>
      </c>
      <c r="M48" s="315" t="s">
        <v>666</v>
      </c>
    </row>
    <row r="49" spans="1:13">
      <c r="A49" s="315" t="s">
        <v>662</v>
      </c>
      <c r="B49" s="315" t="s">
        <v>668</v>
      </c>
      <c r="C49" s="315" t="s">
        <v>664</v>
      </c>
      <c r="D49" s="315" t="s">
        <v>667</v>
      </c>
      <c r="E49" s="315">
        <v>2026</v>
      </c>
      <c r="F49" s="315" t="s">
        <v>220</v>
      </c>
      <c r="G49" s="315">
        <v>50</v>
      </c>
      <c r="J49" s="315">
        <v>66.605045330872301</v>
      </c>
      <c r="K49" s="315">
        <v>202503</v>
      </c>
      <c r="L49" s="315" t="s">
        <v>665</v>
      </c>
      <c r="M49" s="315" t="s">
        <v>666</v>
      </c>
    </row>
    <row r="50" spans="1:13">
      <c r="A50" s="315" t="s">
        <v>662</v>
      </c>
      <c r="B50" s="315" t="s">
        <v>668</v>
      </c>
      <c r="C50" s="315" t="s">
        <v>664</v>
      </c>
      <c r="D50" s="315" t="s">
        <v>667</v>
      </c>
      <c r="E50" s="315">
        <v>2027</v>
      </c>
      <c r="F50" s="315" t="s">
        <v>220</v>
      </c>
      <c r="G50" s="315">
        <v>10</v>
      </c>
      <c r="J50" s="315">
        <v>69.248999766515894</v>
      </c>
      <c r="K50" s="315">
        <v>202503</v>
      </c>
      <c r="L50" s="315" t="s">
        <v>665</v>
      </c>
      <c r="M50" s="315" t="s">
        <v>666</v>
      </c>
    </row>
    <row r="51" spans="1:13">
      <c r="A51" s="315" t="s">
        <v>662</v>
      </c>
      <c r="B51" s="315" t="s">
        <v>668</v>
      </c>
      <c r="C51" s="315" t="s">
        <v>664</v>
      </c>
      <c r="D51" s="315" t="s">
        <v>667</v>
      </c>
      <c r="E51" s="315">
        <v>2027</v>
      </c>
      <c r="F51" s="315" t="s">
        <v>220</v>
      </c>
      <c r="G51" s="315">
        <v>50</v>
      </c>
      <c r="J51" s="315">
        <v>66.727999766975799</v>
      </c>
      <c r="K51" s="315">
        <v>202503</v>
      </c>
      <c r="L51" s="315" t="s">
        <v>665</v>
      </c>
      <c r="M51" s="315" t="s">
        <v>666</v>
      </c>
    </row>
    <row r="52" spans="1:13">
      <c r="A52" s="315" t="s">
        <v>662</v>
      </c>
      <c r="B52" s="315" t="s">
        <v>668</v>
      </c>
      <c r="C52" s="315" t="s">
        <v>664</v>
      </c>
      <c r="D52" s="315" t="s">
        <v>667</v>
      </c>
      <c r="E52" s="315">
        <v>2028</v>
      </c>
      <c r="F52" s="315" t="s">
        <v>220</v>
      </c>
      <c r="G52" s="315">
        <v>10</v>
      </c>
      <c r="J52" s="315">
        <v>74.3385646632033</v>
      </c>
      <c r="K52" s="315">
        <v>202503</v>
      </c>
      <c r="L52" s="315" t="s">
        <v>665</v>
      </c>
      <c r="M52" s="315" t="s">
        <v>666</v>
      </c>
    </row>
    <row r="53" spans="1:13">
      <c r="A53" s="315" t="s">
        <v>662</v>
      </c>
      <c r="B53" s="315" t="s">
        <v>668</v>
      </c>
      <c r="C53" s="315" t="s">
        <v>664</v>
      </c>
      <c r="D53" s="315" t="s">
        <v>667</v>
      </c>
      <c r="E53" s="315">
        <v>2028</v>
      </c>
      <c r="F53" s="315" t="s">
        <v>220</v>
      </c>
      <c r="G53" s="315">
        <v>50</v>
      </c>
      <c r="J53" s="315">
        <v>72.084743338327499</v>
      </c>
      <c r="K53" s="315">
        <v>202503</v>
      </c>
      <c r="L53" s="315" t="s">
        <v>665</v>
      </c>
      <c r="M53" s="315" t="s">
        <v>666</v>
      </c>
    </row>
    <row r="54" spans="1:13">
      <c r="A54" s="315" t="s">
        <v>662</v>
      </c>
      <c r="B54" s="315" t="s">
        <v>668</v>
      </c>
      <c r="C54" s="315" t="s">
        <v>664</v>
      </c>
      <c r="D54" s="315" t="s">
        <v>667</v>
      </c>
      <c r="E54" s="315">
        <v>2029</v>
      </c>
      <c r="F54" s="315" t="s">
        <v>220</v>
      </c>
      <c r="G54" s="315">
        <v>10</v>
      </c>
      <c r="J54" s="315">
        <v>74.577340388858801</v>
      </c>
      <c r="K54" s="315">
        <v>202503</v>
      </c>
      <c r="L54" s="315" t="s">
        <v>665</v>
      </c>
      <c r="M54" s="315" t="s">
        <v>666</v>
      </c>
    </row>
    <row r="55" spans="1:13">
      <c r="A55" s="315" t="s">
        <v>662</v>
      </c>
      <c r="B55" s="315" t="s">
        <v>668</v>
      </c>
      <c r="C55" s="315" t="s">
        <v>664</v>
      </c>
      <c r="D55" s="315" t="s">
        <v>667</v>
      </c>
      <c r="E55" s="315">
        <v>2029</v>
      </c>
      <c r="F55" s="315" t="s">
        <v>220</v>
      </c>
      <c r="G55" s="315">
        <v>50</v>
      </c>
      <c r="J55" s="315">
        <v>72.236129719475997</v>
      </c>
      <c r="K55" s="315">
        <v>202503</v>
      </c>
      <c r="L55" s="315" t="s">
        <v>665</v>
      </c>
      <c r="M55" s="315" t="s">
        <v>666</v>
      </c>
    </row>
    <row r="56" spans="1:13">
      <c r="A56" s="315" t="s">
        <v>662</v>
      </c>
      <c r="B56" s="315" t="s">
        <v>668</v>
      </c>
      <c r="C56" s="315" t="s">
        <v>664</v>
      </c>
      <c r="D56" s="315" t="s">
        <v>667</v>
      </c>
      <c r="E56" s="315">
        <v>2030</v>
      </c>
      <c r="F56" s="315" t="s">
        <v>220</v>
      </c>
      <c r="G56" s="315">
        <v>10</v>
      </c>
      <c r="J56" s="315">
        <v>76.319334135928102</v>
      </c>
      <c r="K56" s="315">
        <v>202503</v>
      </c>
      <c r="L56" s="315" t="s">
        <v>665</v>
      </c>
      <c r="M56" s="315" t="s">
        <v>666</v>
      </c>
    </row>
    <row r="57" spans="1:13">
      <c r="A57" s="315" t="s">
        <v>662</v>
      </c>
      <c r="B57" s="315" t="s">
        <v>668</v>
      </c>
      <c r="C57" s="315" t="s">
        <v>664</v>
      </c>
      <c r="D57" s="315" t="s">
        <v>667</v>
      </c>
      <c r="E57" s="315">
        <v>2030</v>
      </c>
      <c r="F57" s="315" t="s">
        <v>220</v>
      </c>
      <c r="G57" s="315">
        <v>50</v>
      </c>
      <c r="J57" s="315">
        <v>74.066946197062904</v>
      </c>
      <c r="K57" s="315">
        <v>202503</v>
      </c>
      <c r="L57" s="315" t="s">
        <v>665</v>
      </c>
      <c r="M57" s="315" t="s">
        <v>666</v>
      </c>
    </row>
    <row r="58" spans="1:13">
      <c r="A58" s="315" t="s">
        <v>662</v>
      </c>
      <c r="B58" s="315" t="s">
        <v>668</v>
      </c>
      <c r="C58" s="315" t="s">
        <v>664</v>
      </c>
      <c r="D58" s="315" t="s">
        <v>667</v>
      </c>
      <c r="E58" s="315">
        <v>2031</v>
      </c>
      <c r="F58" s="315" t="s">
        <v>220</v>
      </c>
      <c r="G58" s="315">
        <v>10</v>
      </c>
      <c r="J58" s="315">
        <v>77.724808893274798</v>
      </c>
      <c r="K58" s="315">
        <v>202503</v>
      </c>
      <c r="L58" s="315" t="s">
        <v>665</v>
      </c>
      <c r="M58" s="315" t="s">
        <v>666</v>
      </c>
    </row>
    <row r="59" spans="1:13">
      <c r="A59" s="315" t="s">
        <v>662</v>
      </c>
      <c r="B59" s="315" t="s">
        <v>668</v>
      </c>
      <c r="C59" s="315" t="s">
        <v>664</v>
      </c>
      <c r="D59" s="315" t="s">
        <v>667</v>
      </c>
      <c r="E59" s="315">
        <v>2031</v>
      </c>
      <c r="F59" s="315" t="s">
        <v>220</v>
      </c>
      <c r="G59" s="315">
        <v>50</v>
      </c>
      <c r="J59" s="315">
        <v>75.601192637338002</v>
      </c>
      <c r="K59" s="315">
        <v>202503</v>
      </c>
      <c r="L59" s="315" t="s">
        <v>665</v>
      </c>
      <c r="M59" s="315" t="s">
        <v>666</v>
      </c>
    </row>
    <row r="60" spans="1:13">
      <c r="A60" s="315" t="s">
        <v>662</v>
      </c>
      <c r="B60" s="315" t="s">
        <v>668</v>
      </c>
      <c r="C60" s="315" t="s">
        <v>664</v>
      </c>
      <c r="D60" s="315" t="s">
        <v>667</v>
      </c>
      <c r="E60" s="315">
        <v>2032</v>
      </c>
      <c r="F60" s="315" t="s">
        <v>220</v>
      </c>
      <c r="G60" s="315">
        <v>10</v>
      </c>
      <c r="J60" s="315">
        <v>79.211593876609797</v>
      </c>
      <c r="K60" s="315">
        <v>202503</v>
      </c>
      <c r="L60" s="315" t="s">
        <v>665</v>
      </c>
      <c r="M60" s="315" t="s">
        <v>666</v>
      </c>
    </row>
    <row r="61" spans="1:13">
      <c r="A61" s="315" t="s">
        <v>662</v>
      </c>
      <c r="B61" s="315" t="s">
        <v>668</v>
      </c>
      <c r="C61" s="315" t="s">
        <v>664</v>
      </c>
      <c r="D61" s="315" t="s">
        <v>667</v>
      </c>
      <c r="E61" s="315">
        <v>2032</v>
      </c>
      <c r="F61" s="315" t="s">
        <v>220</v>
      </c>
      <c r="G61" s="315">
        <v>50</v>
      </c>
      <c r="J61" s="315">
        <v>76.750700760461697</v>
      </c>
      <c r="K61" s="315">
        <v>202503</v>
      </c>
      <c r="L61" s="315" t="s">
        <v>665</v>
      </c>
      <c r="M61" s="315" t="s">
        <v>666</v>
      </c>
    </row>
    <row r="62" spans="1:13">
      <c r="A62" s="315" t="s">
        <v>662</v>
      </c>
      <c r="B62" s="315" t="s">
        <v>668</v>
      </c>
      <c r="C62" s="315" t="s">
        <v>664</v>
      </c>
      <c r="D62" s="315" t="s">
        <v>667</v>
      </c>
      <c r="E62" s="315">
        <v>2033</v>
      </c>
      <c r="F62" s="315" t="s">
        <v>220</v>
      </c>
      <c r="G62" s="315">
        <v>10</v>
      </c>
      <c r="J62" s="315">
        <v>79.736685362258896</v>
      </c>
      <c r="K62" s="315">
        <v>202503</v>
      </c>
      <c r="L62" s="315" t="s">
        <v>665</v>
      </c>
      <c r="M62" s="315" t="s">
        <v>666</v>
      </c>
    </row>
    <row r="63" spans="1:13">
      <c r="A63" s="315" t="s">
        <v>662</v>
      </c>
      <c r="B63" s="315" t="s">
        <v>668</v>
      </c>
      <c r="C63" s="315" t="s">
        <v>664</v>
      </c>
      <c r="D63" s="315" t="s">
        <v>667</v>
      </c>
      <c r="E63" s="315">
        <v>2033</v>
      </c>
      <c r="F63" s="315" t="s">
        <v>220</v>
      </c>
      <c r="G63" s="315">
        <v>50</v>
      </c>
      <c r="J63" s="315">
        <v>77.876213238704906</v>
      </c>
      <c r="K63" s="315">
        <v>202503</v>
      </c>
      <c r="L63" s="315" t="s">
        <v>665</v>
      </c>
      <c r="M63" s="315" t="s">
        <v>666</v>
      </c>
    </row>
    <row r="64" spans="1:13">
      <c r="A64" s="315" t="s">
        <v>662</v>
      </c>
      <c r="B64" s="315" t="s">
        <v>668</v>
      </c>
      <c r="C64" s="315" t="s">
        <v>664</v>
      </c>
      <c r="D64" s="315" t="s">
        <v>667</v>
      </c>
      <c r="E64" s="315">
        <v>2034</v>
      </c>
      <c r="F64" s="315" t="s">
        <v>220</v>
      </c>
      <c r="G64" s="315">
        <v>10</v>
      </c>
      <c r="J64" s="315">
        <v>80.354518761319298</v>
      </c>
      <c r="K64" s="315">
        <v>202503</v>
      </c>
      <c r="L64" s="315" t="s">
        <v>665</v>
      </c>
      <c r="M64" s="315" t="s">
        <v>666</v>
      </c>
    </row>
    <row r="65" spans="1:13">
      <c r="A65" s="315" t="s">
        <v>662</v>
      </c>
      <c r="B65" s="315" t="s">
        <v>668</v>
      </c>
      <c r="C65" s="315" t="s">
        <v>664</v>
      </c>
      <c r="D65" s="315" t="s">
        <v>667</v>
      </c>
      <c r="E65" s="315">
        <v>2034</v>
      </c>
      <c r="F65" s="315" t="s">
        <v>220</v>
      </c>
      <c r="G65" s="315">
        <v>50</v>
      </c>
      <c r="J65" s="315">
        <v>78.662510799952997</v>
      </c>
      <c r="K65" s="315">
        <v>202503</v>
      </c>
      <c r="L65" s="315" t="s">
        <v>665</v>
      </c>
      <c r="M65" s="315" t="s">
        <v>666</v>
      </c>
    </row>
    <row r="66" spans="1:13">
      <c r="A66" s="315" t="s">
        <v>662</v>
      </c>
      <c r="B66" s="315" t="s">
        <v>668</v>
      </c>
      <c r="C66" s="315" t="s">
        <v>664</v>
      </c>
      <c r="D66" s="315" t="s">
        <v>667</v>
      </c>
      <c r="E66" s="315">
        <v>2035</v>
      </c>
      <c r="F66" s="315" t="s">
        <v>220</v>
      </c>
      <c r="G66" s="315">
        <v>10</v>
      </c>
      <c r="J66" s="315">
        <v>81.081012436386402</v>
      </c>
      <c r="K66" s="315">
        <v>202503</v>
      </c>
      <c r="L66" s="315" t="s">
        <v>665</v>
      </c>
      <c r="M66" s="315" t="s">
        <v>666</v>
      </c>
    </row>
    <row r="67" spans="1:13">
      <c r="A67" s="315" t="s">
        <v>662</v>
      </c>
      <c r="B67" s="315" t="s">
        <v>668</v>
      </c>
      <c r="C67" s="315" t="s">
        <v>664</v>
      </c>
      <c r="D67" s="315" t="s">
        <v>667</v>
      </c>
      <c r="E67" s="315">
        <v>2035</v>
      </c>
      <c r="F67" s="315" t="s">
        <v>220</v>
      </c>
      <c r="G67" s="315">
        <v>50</v>
      </c>
      <c r="J67" s="315">
        <v>79.001412983953202</v>
      </c>
      <c r="K67" s="315">
        <v>202503</v>
      </c>
      <c r="L67" s="315" t="s">
        <v>665</v>
      </c>
      <c r="M67" s="315" t="s">
        <v>666</v>
      </c>
    </row>
    <row r="68" spans="1:13">
      <c r="A68" s="315" t="s">
        <v>662</v>
      </c>
      <c r="B68" s="315" t="s">
        <v>668</v>
      </c>
      <c r="C68" s="315" t="s">
        <v>664</v>
      </c>
      <c r="D68" s="315" t="s">
        <v>667</v>
      </c>
      <c r="E68" s="315">
        <v>2036</v>
      </c>
      <c r="F68" s="315" t="s">
        <v>220</v>
      </c>
      <c r="G68" s="315">
        <v>10</v>
      </c>
      <c r="J68" s="315">
        <v>80.0375165361081</v>
      </c>
      <c r="K68" s="315">
        <v>202503</v>
      </c>
      <c r="L68" s="315" t="s">
        <v>665</v>
      </c>
      <c r="M68" s="315" t="s">
        <v>666</v>
      </c>
    </row>
    <row r="69" spans="1:13">
      <c r="A69" s="315" t="s">
        <v>662</v>
      </c>
      <c r="B69" s="315" t="s">
        <v>668</v>
      </c>
      <c r="C69" s="315" t="s">
        <v>664</v>
      </c>
      <c r="D69" s="315" t="s">
        <v>667</v>
      </c>
      <c r="E69" s="315">
        <v>2036</v>
      </c>
      <c r="F69" s="315" t="s">
        <v>220</v>
      </c>
      <c r="G69" s="315">
        <v>50</v>
      </c>
      <c r="J69" s="315">
        <v>78.149946443151904</v>
      </c>
      <c r="K69" s="315">
        <v>202503</v>
      </c>
      <c r="L69" s="315" t="s">
        <v>665</v>
      </c>
      <c r="M69" s="315" t="s">
        <v>666</v>
      </c>
    </row>
    <row r="70" spans="1:13">
      <c r="A70" s="315" t="s">
        <v>662</v>
      </c>
      <c r="B70" s="315" t="s">
        <v>668</v>
      </c>
      <c r="C70" s="315" t="s">
        <v>664</v>
      </c>
      <c r="D70" s="315" t="s">
        <v>667</v>
      </c>
      <c r="E70" s="315">
        <v>2037</v>
      </c>
      <c r="F70" s="315" t="s">
        <v>220</v>
      </c>
      <c r="G70" s="315">
        <v>10</v>
      </c>
      <c r="J70" s="315">
        <v>83.411643190605403</v>
      </c>
      <c r="K70" s="315">
        <v>202503</v>
      </c>
      <c r="L70" s="315" t="s">
        <v>665</v>
      </c>
      <c r="M70" s="315" t="s">
        <v>666</v>
      </c>
    </row>
    <row r="71" spans="1:13">
      <c r="A71" s="315" t="s">
        <v>662</v>
      </c>
      <c r="B71" s="315" t="s">
        <v>668</v>
      </c>
      <c r="C71" s="315" t="s">
        <v>664</v>
      </c>
      <c r="D71" s="315" t="s">
        <v>667</v>
      </c>
      <c r="E71" s="315">
        <v>2037</v>
      </c>
      <c r="F71" s="315" t="s">
        <v>220</v>
      </c>
      <c r="G71" s="315">
        <v>50</v>
      </c>
      <c r="J71" s="315">
        <v>80.956681590588701</v>
      </c>
      <c r="K71" s="315">
        <v>202503</v>
      </c>
      <c r="L71" s="315" t="s">
        <v>665</v>
      </c>
      <c r="M71" s="315" t="s">
        <v>666</v>
      </c>
    </row>
    <row r="72" spans="1:13">
      <c r="A72" s="315" t="s">
        <v>662</v>
      </c>
      <c r="B72" s="315" t="s">
        <v>668</v>
      </c>
      <c r="C72" s="315" t="s">
        <v>664</v>
      </c>
      <c r="D72" s="315" t="s">
        <v>667</v>
      </c>
      <c r="E72" s="315">
        <v>2038</v>
      </c>
      <c r="F72" s="315" t="s">
        <v>220</v>
      </c>
      <c r="G72" s="315">
        <v>10</v>
      </c>
      <c r="J72" s="315">
        <v>84.376707893827501</v>
      </c>
      <c r="K72" s="315">
        <v>202503</v>
      </c>
      <c r="L72" s="315" t="s">
        <v>665</v>
      </c>
      <c r="M72" s="315" t="s">
        <v>666</v>
      </c>
    </row>
    <row r="73" spans="1:13">
      <c r="A73" s="315" t="s">
        <v>662</v>
      </c>
      <c r="B73" s="315" t="s">
        <v>668</v>
      </c>
      <c r="C73" s="315" t="s">
        <v>664</v>
      </c>
      <c r="D73" s="315" t="s">
        <v>667</v>
      </c>
      <c r="E73" s="315">
        <v>2038</v>
      </c>
      <c r="F73" s="315" t="s">
        <v>220</v>
      </c>
      <c r="G73" s="315">
        <v>50</v>
      </c>
      <c r="J73" s="315">
        <v>81.499517594142901</v>
      </c>
      <c r="K73" s="315">
        <v>202503</v>
      </c>
      <c r="L73" s="315" t="s">
        <v>665</v>
      </c>
      <c r="M73" s="315" t="s">
        <v>666</v>
      </c>
    </row>
    <row r="74" spans="1:13">
      <c r="A74" s="315" t="s">
        <v>662</v>
      </c>
      <c r="B74" s="315" t="s">
        <v>668</v>
      </c>
      <c r="C74" s="315" t="s">
        <v>664</v>
      </c>
      <c r="D74" s="315" t="s">
        <v>667</v>
      </c>
      <c r="E74" s="315">
        <v>2039</v>
      </c>
      <c r="F74" s="315" t="s">
        <v>220</v>
      </c>
      <c r="G74" s="315">
        <v>10</v>
      </c>
      <c r="J74" s="315">
        <v>72.468146212702607</v>
      </c>
      <c r="K74" s="315">
        <v>202503</v>
      </c>
      <c r="L74" s="315" t="s">
        <v>665</v>
      </c>
      <c r="M74" s="315" t="s">
        <v>666</v>
      </c>
    </row>
    <row r="75" spans="1:13">
      <c r="A75" s="315" t="s">
        <v>662</v>
      </c>
      <c r="B75" s="315" t="s">
        <v>668</v>
      </c>
      <c r="C75" s="315" t="s">
        <v>664</v>
      </c>
      <c r="D75" s="315" t="s">
        <v>667</v>
      </c>
      <c r="E75" s="315">
        <v>2039</v>
      </c>
      <c r="F75" s="315" t="s">
        <v>220</v>
      </c>
      <c r="G75" s="315">
        <v>50</v>
      </c>
      <c r="J75" s="315">
        <v>69.000430486069703</v>
      </c>
      <c r="K75" s="315">
        <v>202503</v>
      </c>
      <c r="L75" s="315" t="s">
        <v>665</v>
      </c>
      <c r="M75" s="315" t="s">
        <v>666</v>
      </c>
    </row>
    <row r="76" spans="1:13">
      <c r="A76" s="315" t="s">
        <v>662</v>
      </c>
      <c r="B76" s="315" t="s">
        <v>669</v>
      </c>
      <c r="C76" s="315" t="s">
        <v>664</v>
      </c>
      <c r="E76" s="315">
        <v>2022</v>
      </c>
      <c r="F76" s="315" t="s">
        <v>220</v>
      </c>
      <c r="G76" s="315">
        <v>10</v>
      </c>
      <c r="H76" s="315">
        <v>29371</v>
      </c>
      <c r="I76" s="315">
        <v>40.006680000000003</v>
      </c>
      <c r="J76" s="315">
        <v>65.927149344232404</v>
      </c>
      <c r="K76" s="315">
        <v>202503</v>
      </c>
      <c r="L76" s="315" t="s">
        <v>665</v>
      </c>
      <c r="M76" s="315" t="s">
        <v>666</v>
      </c>
    </row>
    <row r="77" spans="1:13">
      <c r="A77" s="315" t="s">
        <v>662</v>
      </c>
      <c r="B77" s="315" t="s">
        <v>669</v>
      </c>
      <c r="C77" s="315" t="s">
        <v>664</v>
      </c>
      <c r="E77" s="315">
        <v>2022</v>
      </c>
      <c r="F77" s="315" t="s">
        <v>220</v>
      </c>
      <c r="G77" s="315">
        <v>50</v>
      </c>
      <c r="H77" s="315">
        <v>29371</v>
      </c>
      <c r="I77" s="315">
        <v>40.006680000000003</v>
      </c>
      <c r="J77" s="315">
        <v>59.426908961216498</v>
      </c>
      <c r="K77" s="315">
        <v>202503</v>
      </c>
      <c r="L77" s="315" t="s">
        <v>665</v>
      </c>
      <c r="M77" s="315" t="s">
        <v>666</v>
      </c>
    </row>
    <row r="78" spans="1:13">
      <c r="A78" s="315" t="s">
        <v>662</v>
      </c>
      <c r="B78" s="315" t="s">
        <v>669</v>
      </c>
      <c r="C78" s="315" t="s">
        <v>664</v>
      </c>
      <c r="E78" s="315">
        <v>2023</v>
      </c>
      <c r="F78" s="315" t="s">
        <v>220</v>
      </c>
      <c r="G78" s="315">
        <v>10</v>
      </c>
      <c r="H78" s="315">
        <v>30422</v>
      </c>
      <c r="I78" s="315">
        <v>45.1511</v>
      </c>
      <c r="J78" s="315">
        <v>68.310070414588196</v>
      </c>
      <c r="K78" s="315">
        <v>202503</v>
      </c>
      <c r="L78" s="315" t="s">
        <v>665</v>
      </c>
      <c r="M78" s="315" t="s">
        <v>666</v>
      </c>
    </row>
    <row r="79" spans="1:13">
      <c r="A79" s="315" t="s">
        <v>662</v>
      </c>
      <c r="B79" s="315" t="s">
        <v>669</v>
      </c>
      <c r="C79" s="315" t="s">
        <v>664</v>
      </c>
      <c r="E79" s="315">
        <v>2023</v>
      </c>
      <c r="F79" s="315" t="s">
        <v>220</v>
      </c>
      <c r="G79" s="315">
        <v>50</v>
      </c>
      <c r="H79" s="315">
        <v>30422</v>
      </c>
      <c r="I79" s="315">
        <v>45.1511</v>
      </c>
      <c r="J79" s="315">
        <v>61.759789689901602</v>
      </c>
      <c r="K79" s="315">
        <v>202503</v>
      </c>
      <c r="L79" s="315" t="s">
        <v>665</v>
      </c>
      <c r="M79" s="315" t="s">
        <v>666</v>
      </c>
    </row>
    <row r="80" spans="1:13">
      <c r="A80" s="315" t="s">
        <v>662</v>
      </c>
      <c r="B80" s="315" t="s">
        <v>669</v>
      </c>
      <c r="C80" s="315" t="s">
        <v>664</v>
      </c>
      <c r="E80" s="315">
        <v>2024</v>
      </c>
      <c r="F80" s="315" t="s">
        <v>220</v>
      </c>
      <c r="G80" s="315">
        <v>50</v>
      </c>
      <c r="H80" s="315">
        <v>32118</v>
      </c>
      <c r="I80" s="315">
        <v>51.557000000000002</v>
      </c>
      <c r="J80" s="315">
        <v>65.571862918370897</v>
      </c>
      <c r="K80" s="315">
        <v>202503</v>
      </c>
      <c r="L80" s="315" t="s">
        <v>665</v>
      </c>
      <c r="M80" s="315" t="s">
        <v>666</v>
      </c>
    </row>
    <row r="81" spans="1:13">
      <c r="A81" s="315" t="s">
        <v>662</v>
      </c>
      <c r="B81" s="315" t="s">
        <v>669</v>
      </c>
      <c r="C81" s="315" t="s">
        <v>664</v>
      </c>
      <c r="E81" s="315">
        <v>2024</v>
      </c>
      <c r="F81" s="315" t="s">
        <v>220</v>
      </c>
      <c r="G81" s="315">
        <v>10</v>
      </c>
      <c r="H81" s="315">
        <v>32118</v>
      </c>
      <c r="I81" s="315">
        <v>51.557000000000002</v>
      </c>
      <c r="J81" s="315">
        <v>72.195202541896506</v>
      </c>
      <c r="K81" s="315">
        <v>202503</v>
      </c>
      <c r="L81" s="315" t="s">
        <v>665</v>
      </c>
      <c r="M81" s="315" t="s">
        <v>666</v>
      </c>
    </row>
    <row r="82" spans="1:13">
      <c r="A82" s="315" t="s">
        <v>662</v>
      </c>
      <c r="B82" s="315" t="s">
        <v>669</v>
      </c>
      <c r="C82" s="315" t="s">
        <v>664</v>
      </c>
      <c r="D82" s="315" t="s">
        <v>667</v>
      </c>
      <c r="E82" s="315">
        <v>2025</v>
      </c>
      <c r="F82" s="315" t="s">
        <v>220</v>
      </c>
      <c r="G82" s="315">
        <v>10</v>
      </c>
      <c r="J82" s="315">
        <v>85.9870553417217</v>
      </c>
      <c r="K82" s="315">
        <v>202503</v>
      </c>
      <c r="L82" s="315" t="s">
        <v>665</v>
      </c>
      <c r="M82" s="315" t="s">
        <v>666</v>
      </c>
    </row>
    <row r="83" spans="1:13">
      <c r="A83" s="315" t="s">
        <v>662</v>
      </c>
      <c r="B83" s="315" t="s">
        <v>669</v>
      </c>
      <c r="C83" s="315" t="s">
        <v>664</v>
      </c>
      <c r="D83" s="315" t="s">
        <v>667</v>
      </c>
      <c r="E83" s="315">
        <v>2025</v>
      </c>
      <c r="F83" s="315" t="s">
        <v>220</v>
      </c>
      <c r="G83" s="315">
        <v>50</v>
      </c>
      <c r="J83" s="315">
        <v>79.393850340345296</v>
      </c>
      <c r="K83" s="315">
        <v>202503</v>
      </c>
      <c r="L83" s="315" t="s">
        <v>665</v>
      </c>
      <c r="M83" s="315" t="s">
        <v>666</v>
      </c>
    </row>
    <row r="84" spans="1:13">
      <c r="A84" s="315" t="s">
        <v>662</v>
      </c>
      <c r="B84" s="315" t="s">
        <v>669</v>
      </c>
      <c r="C84" s="315" t="s">
        <v>664</v>
      </c>
      <c r="D84" s="315" t="s">
        <v>667</v>
      </c>
      <c r="E84" s="315">
        <v>2026</v>
      </c>
      <c r="F84" s="315" t="s">
        <v>220</v>
      </c>
      <c r="G84" s="315">
        <v>10</v>
      </c>
      <c r="J84" s="315">
        <v>95.080156025423705</v>
      </c>
      <c r="K84" s="315">
        <v>202503</v>
      </c>
      <c r="L84" s="315" t="s">
        <v>665</v>
      </c>
      <c r="M84" s="315" t="s">
        <v>666</v>
      </c>
    </row>
    <row r="85" spans="1:13">
      <c r="A85" s="315" t="s">
        <v>662</v>
      </c>
      <c r="B85" s="315" t="s">
        <v>669</v>
      </c>
      <c r="C85" s="315" t="s">
        <v>664</v>
      </c>
      <c r="D85" s="315" t="s">
        <v>667</v>
      </c>
      <c r="E85" s="315">
        <v>2026</v>
      </c>
      <c r="F85" s="315" t="s">
        <v>220</v>
      </c>
      <c r="G85" s="315">
        <v>50</v>
      </c>
      <c r="J85" s="315">
        <v>89.356465937772995</v>
      </c>
      <c r="K85" s="315">
        <v>202503</v>
      </c>
      <c r="L85" s="315" t="s">
        <v>665</v>
      </c>
      <c r="M85" s="315" t="s">
        <v>666</v>
      </c>
    </row>
    <row r="86" spans="1:13">
      <c r="A86" s="315" t="s">
        <v>662</v>
      </c>
      <c r="B86" s="315" t="s">
        <v>669</v>
      </c>
      <c r="C86" s="315" t="s">
        <v>664</v>
      </c>
      <c r="D86" s="315" t="s">
        <v>667</v>
      </c>
      <c r="E86" s="315">
        <v>2027</v>
      </c>
      <c r="F86" s="315" t="s">
        <v>220</v>
      </c>
      <c r="G86" s="315">
        <v>10</v>
      </c>
      <c r="J86" s="315">
        <v>100.50816677159401</v>
      </c>
      <c r="K86" s="315">
        <v>202503</v>
      </c>
      <c r="L86" s="315" t="s">
        <v>665</v>
      </c>
      <c r="M86" s="315" t="s">
        <v>666</v>
      </c>
    </row>
    <row r="87" spans="1:13">
      <c r="A87" s="315" t="s">
        <v>662</v>
      </c>
      <c r="B87" s="315" t="s">
        <v>669</v>
      </c>
      <c r="C87" s="315" t="s">
        <v>664</v>
      </c>
      <c r="D87" s="315" t="s">
        <v>667</v>
      </c>
      <c r="E87" s="315">
        <v>2027</v>
      </c>
      <c r="F87" s="315" t="s">
        <v>220</v>
      </c>
      <c r="G87" s="315">
        <v>50</v>
      </c>
      <c r="J87" s="315">
        <v>92.749241515008293</v>
      </c>
      <c r="K87" s="315">
        <v>202503</v>
      </c>
      <c r="L87" s="315" t="s">
        <v>665</v>
      </c>
      <c r="M87" s="315" t="s">
        <v>666</v>
      </c>
    </row>
    <row r="88" spans="1:13">
      <c r="A88" s="315" t="s">
        <v>662</v>
      </c>
      <c r="B88" s="315" t="s">
        <v>669</v>
      </c>
      <c r="C88" s="315" t="s">
        <v>664</v>
      </c>
      <c r="D88" s="315" t="s">
        <v>667</v>
      </c>
      <c r="E88" s="315">
        <v>2028</v>
      </c>
      <c r="F88" s="315" t="s">
        <v>220</v>
      </c>
      <c r="G88" s="315">
        <v>10</v>
      </c>
      <c r="J88" s="315">
        <v>99.877794594415704</v>
      </c>
      <c r="K88" s="315">
        <v>202503</v>
      </c>
      <c r="L88" s="315" t="s">
        <v>665</v>
      </c>
      <c r="M88" s="315" t="s">
        <v>666</v>
      </c>
    </row>
    <row r="89" spans="1:13">
      <c r="A89" s="315" t="s">
        <v>662</v>
      </c>
      <c r="B89" s="315" t="s">
        <v>669</v>
      </c>
      <c r="C89" s="315" t="s">
        <v>664</v>
      </c>
      <c r="D89" s="315" t="s">
        <v>667</v>
      </c>
      <c r="E89" s="315">
        <v>2028</v>
      </c>
      <c r="F89" s="315" t="s">
        <v>220</v>
      </c>
      <c r="G89" s="315">
        <v>50</v>
      </c>
      <c r="J89" s="315">
        <v>93.330787166232795</v>
      </c>
      <c r="K89" s="315">
        <v>202503</v>
      </c>
      <c r="L89" s="315" t="s">
        <v>665</v>
      </c>
      <c r="M89" s="315" t="s">
        <v>666</v>
      </c>
    </row>
    <row r="90" spans="1:13">
      <c r="A90" s="315" t="s">
        <v>662</v>
      </c>
      <c r="B90" s="315" t="s">
        <v>669</v>
      </c>
      <c r="C90" s="315" t="s">
        <v>664</v>
      </c>
      <c r="D90" s="315" t="s">
        <v>667</v>
      </c>
      <c r="E90" s="315">
        <v>2029</v>
      </c>
      <c r="F90" s="315" t="s">
        <v>220</v>
      </c>
      <c r="G90" s="315">
        <v>10</v>
      </c>
      <c r="J90" s="315">
        <v>103.10486318688601</v>
      </c>
      <c r="K90" s="315">
        <v>202503</v>
      </c>
      <c r="L90" s="315" t="s">
        <v>665</v>
      </c>
      <c r="M90" s="315" t="s">
        <v>666</v>
      </c>
    </row>
    <row r="91" spans="1:13">
      <c r="A91" s="315" t="s">
        <v>662</v>
      </c>
      <c r="B91" s="315" t="s">
        <v>669</v>
      </c>
      <c r="C91" s="315" t="s">
        <v>664</v>
      </c>
      <c r="D91" s="315" t="s">
        <v>667</v>
      </c>
      <c r="E91" s="315">
        <v>2029</v>
      </c>
      <c r="F91" s="315" t="s">
        <v>220</v>
      </c>
      <c r="G91" s="315">
        <v>50</v>
      </c>
      <c r="J91" s="315">
        <v>96.557653673070604</v>
      </c>
      <c r="K91" s="315">
        <v>202503</v>
      </c>
      <c r="L91" s="315" t="s">
        <v>665</v>
      </c>
      <c r="M91" s="315" t="s">
        <v>666</v>
      </c>
    </row>
    <row r="92" spans="1:13">
      <c r="A92" s="315" t="s">
        <v>662</v>
      </c>
      <c r="B92" s="315" t="s">
        <v>669</v>
      </c>
      <c r="C92" s="315" t="s">
        <v>664</v>
      </c>
      <c r="D92" s="315" t="s">
        <v>667</v>
      </c>
      <c r="E92" s="315">
        <v>2030</v>
      </c>
      <c r="F92" s="315" t="s">
        <v>220</v>
      </c>
      <c r="G92" s="315">
        <v>10</v>
      </c>
      <c r="J92" s="315">
        <v>109.13594440943599</v>
      </c>
      <c r="K92" s="315">
        <v>202503</v>
      </c>
      <c r="L92" s="315" t="s">
        <v>665</v>
      </c>
      <c r="M92" s="315" t="s">
        <v>666</v>
      </c>
    </row>
    <row r="93" spans="1:13">
      <c r="A93" s="315" t="s">
        <v>662</v>
      </c>
      <c r="B93" s="315" t="s">
        <v>669</v>
      </c>
      <c r="C93" s="315" t="s">
        <v>664</v>
      </c>
      <c r="D93" s="315" t="s">
        <v>667</v>
      </c>
      <c r="E93" s="315">
        <v>2030</v>
      </c>
      <c r="F93" s="315" t="s">
        <v>220</v>
      </c>
      <c r="G93" s="315">
        <v>50</v>
      </c>
      <c r="J93" s="315">
        <v>102.34546694179301</v>
      </c>
      <c r="K93" s="315">
        <v>202503</v>
      </c>
      <c r="L93" s="315" t="s">
        <v>665</v>
      </c>
      <c r="M93" s="315" t="s">
        <v>666</v>
      </c>
    </row>
    <row r="94" spans="1:13">
      <c r="A94" s="315" t="s">
        <v>662</v>
      </c>
      <c r="B94" s="315" t="s">
        <v>669</v>
      </c>
      <c r="C94" s="315" t="s">
        <v>664</v>
      </c>
      <c r="D94" s="315" t="s">
        <v>667</v>
      </c>
      <c r="E94" s="315">
        <v>2031</v>
      </c>
      <c r="F94" s="315" t="s">
        <v>220</v>
      </c>
      <c r="G94" s="315">
        <v>10</v>
      </c>
      <c r="J94" s="315">
        <v>112.50997278368401</v>
      </c>
      <c r="K94" s="315">
        <v>202503</v>
      </c>
      <c r="L94" s="315" t="s">
        <v>665</v>
      </c>
      <c r="M94" s="315" t="s">
        <v>666</v>
      </c>
    </row>
    <row r="95" spans="1:13">
      <c r="A95" s="315" t="s">
        <v>662</v>
      </c>
      <c r="B95" s="315" t="s">
        <v>669</v>
      </c>
      <c r="C95" s="315" t="s">
        <v>664</v>
      </c>
      <c r="D95" s="315" t="s">
        <v>667</v>
      </c>
      <c r="E95" s="315">
        <v>2031</v>
      </c>
      <c r="F95" s="315" t="s">
        <v>220</v>
      </c>
      <c r="G95" s="315">
        <v>50</v>
      </c>
      <c r="J95" s="315">
        <v>104.286655321171</v>
      </c>
      <c r="K95" s="315">
        <v>202503</v>
      </c>
      <c r="L95" s="315" t="s">
        <v>665</v>
      </c>
      <c r="M95" s="315" t="s">
        <v>666</v>
      </c>
    </row>
    <row r="96" spans="1:13">
      <c r="A96" s="315" t="s">
        <v>662</v>
      </c>
      <c r="B96" s="315" t="s">
        <v>669</v>
      </c>
      <c r="C96" s="315" t="s">
        <v>664</v>
      </c>
      <c r="D96" s="315" t="s">
        <v>667</v>
      </c>
      <c r="E96" s="315">
        <v>2032</v>
      </c>
      <c r="F96" s="315" t="s">
        <v>220</v>
      </c>
      <c r="G96" s="315">
        <v>10</v>
      </c>
      <c r="J96" s="315">
        <v>121.77987126130699</v>
      </c>
      <c r="K96" s="315">
        <v>202503</v>
      </c>
      <c r="L96" s="315" t="s">
        <v>665</v>
      </c>
      <c r="M96" s="315" t="s">
        <v>666</v>
      </c>
    </row>
    <row r="97" spans="1:13">
      <c r="A97" s="315" t="s">
        <v>662</v>
      </c>
      <c r="B97" s="315" t="s">
        <v>669</v>
      </c>
      <c r="C97" s="315" t="s">
        <v>664</v>
      </c>
      <c r="D97" s="315" t="s">
        <v>667</v>
      </c>
      <c r="E97" s="315">
        <v>2032</v>
      </c>
      <c r="F97" s="315" t="s">
        <v>220</v>
      </c>
      <c r="G97" s="315">
        <v>50</v>
      </c>
      <c r="J97" s="315">
        <v>114.01824046048</v>
      </c>
      <c r="K97" s="315">
        <v>202503</v>
      </c>
      <c r="L97" s="315" t="s">
        <v>665</v>
      </c>
      <c r="M97" s="315" t="s">
        <v>666</v>
      </c>
    </row>
    <row r="98" spans="1:13">
      <c r="A98" s="315" t="s">
        <v>662</v>
      </c>
      <c r="B98" s="315" t="s">
        <v>669</v>
      </c>
      <c r="C98" s="315" t="s">
        <v>664</v>
      </c>
      <c r="D98" s="315" t="s">
        <v>667</v>
      </c>
      <c r="E98" s="315">
        <v>2033</v>
      </c>
      <c r="F98" s="315" t="s">
        <v>220</v>
      </c>
      <c r="G98" s="315">
        <v>10</v>
      </c>
      <c r="J98" s="315">
        <v>127.66955708587</v>
      </c>
      <c r="K98" s="315">
        <v>202503</v>
      </c>
      <c r="L98" s="315" t="s">
        <v>665</v>
      </c>
      <c r="M98" s="315" t="s">
        <v>666</v>
      </c>
    </row>
    <row r="99" spans="1:13">
      <c r="A99" s="315" t="s">
        <v>662</v>
      </c>
      <c r="B99" s="315" t="s">
        <v>669</v>
      </c>
      <c r="C99" s="315" t="s">
        <v>664</v>
      </c>
      <c r="D99" s="315" t="s">
        <v>667</v>
      </c>
      <c r="E99" s="315">
        <v>2033</v>
      </c>
      <c r="F99" s="315" t="s">
        <v>220</v>
      </c>
      <c r="G99" s="315">
        <v>50</v>
      </c>
      <c r="J99" s="315">
        <v>119.725529489934</v>
      </c>
      <c r="K99" s="315">
        <v>202503</v>
      </c>
      <c r="L99" s="315" t="s">
        <v>665</v>
      </c>
      <c r="M99" s="315" t="s">
        <v>666</v>
      </c>
    </row>
    <row r="100" spans="1:13">
      <c r="A100" s="315" t="s">
        <v>662</v>
      </c>
      <c r="B100" s="315" t="s">
        <v>669</v>
      </c>
      <c r="C100" s="315" t="s">
        <v>664</v>
      </c>
      <c r="D100" s="315" t="s">
        <v>667</v>
      </c>
      <c r="E100" s="315">
        <v>2034</v>
      </c>
      <c r="F100" s="315" t="s">
        <v>220</v>
      </c>
      <c r="G100" s="315">
        <v>10</v>
      </c>
      <c r="J100" s="315">
        <v>133.32871572932299</v>
      </c>
      <c r="K100" s="315">
        <v>202503</v>
      </c>
      <c r="L100" s="315" t="s">
        <v>665</v>
      </c>
      <c r="M100" s="315" t="s">
        <v>666</v>
      </c>
    </row>
    <row r="101" spans="1:13">
      <c r="A101" s="315" t="s">
        <v>662</v>
      </c>
      <c r="B101" s="315" t="s">
        <v>669</v>
      </c>
      <c r="C101" s="315" t="s">
        <v>664</v>
      </c>
      <c r="D101" s="315" t="s">
        <v>667</v>
      </c>
      <c r="E101" s="315">
        <v>2034</v>
      </c>
      <c r="F101" s="315" t="s">
        <v>220</v>
      </c>
      <c r="G101" s="315">
        <v>50</v>
      </c>
      <c r="J101" s="315">
        <v>125.54816783150299</v>
      </c>
      <c r="K101" s="315">
        <v>202503</v>
      </c>
      <c r="L101" s="315" t="s">
        <v>665</v>
      </c>
      <c r="M101" s="315" t="s">
        <v>666</v>
      </c>
    </row>
    <row r="102" spans="1:13">
      <c r="A102" s="315" t="s">
        <v>662</v>
      </c>
      <c r="B102" s="315" t="s">
        <v>669</v>
      </c>
      <c r="C102" s="315" t="s">
        <v>664</v>
      </c>
      <c r="D102" s="315" t="s">
        <v>667</v>
      </c>
      <c r="E102" s="315">
        <v>2035</v>
      </c>
      <c r="F102" s="315" t="s">
        <v>220</v>
      </c>
      <c r="G102" s="315">
        <v>10</v>
      </c>
      <c r="J102" s="315">
        <v>135.112899963578</v>
      </c>
      <c r="K102" s="315">
        <v>202503</v>
      </c>
      <c r="L102" s="315" t="s">
        <v>665</v>
      </c>
      <c r="M102" s="315" t="s">
        <v>666</v>
      </c>
    </row>
    <row r="103" spans="1:13">
      <c r="A103" s="315" t="s">
        <v>662</v>
      </c>
      <c r="B103" s="315" t="s">
        <v>669</v>
      </c>
      <c r="C103" s="315" t="s">
        <v>664</v>
      </c>
      <c r="D103" s="315" t="s">
        <v>667</v>
      </c>
      <c r="E103" s="315">
        <v>2035</v>
      </c>
      <c r="F103" s="315" t="s">
        <v>220</v>
      </c>
      <c r="G103" s="315">
        <v>50</v>
      </c>
      <c r="J103" s="315">
        <v>126.685302823322</v>
      </c>
      <c r="K103" s="315">
        <v>202503</v>
      </c>
      <c r="L103" s="315" t="s">
        <v>665</v>
      </c>
      <c r="M103" s="315" t="s">
        <v>666</v>
      </c>
    </row>
    <row r="104" spans="1:13">
      <c r="A104" s="315" t="s">
        <v>662</v>
      </c>
      <c r="B104" s="315" t="s">
        <v>669</v>
      </c>
      <c r="C104" s="315" t="s">
        <v>664</v>
      </c>
      <c r="D104" s="315" t="s">
        <v>667</v>
      </c>
      <c r="E104" s="315">
        <v>2036</v>
      </c>
      <c r="F104" s="315" t="s">
        <v>220</v>
      </c>
      <c r="G104" s="315">
        <v>10</v>
      </c>
      <c r="J104" s="315">
        <v>142.275081782097</v>
      </c>
      <c r="K104" s="315">
        <v>202503</v>
      </c>
      <c r="L104" s="315" t="s">
        <v>665</v>
      </c>
      <c r="M104" s="315" t="s">
        <v>666</v>
      </c>
    </row>
    <row r="105" spans="1:13">
      <c r="A105" s="315" t="s">
        <v>662</v>
      </c>
      <c r="B105" s="315" t="s">
        <v>669</v>
      </c>
      <c r="C105" s="315" t="s">
        <v>664</v>
      </c>
      <c r="D105" s="315" t="s">
        <v>667</v>
      </c>
      <c r="E105" s="315">
        <v>2036</v>
      </c>
      <c r="F105" s="315" t="s">
        <v>220</v>
      </c>
      <c r="G105" s="315">
        <v>50</v>
      </c>
      <c r="J105" s="315">
        <v>134.340704644656</v>
      </c>
      <c r="K105" s="315">
        <v>202503</v>
      </c>
      <c r="L105" s="315" t="s">
        <v>665</v>
      </c>
      <c r="M105" s="315" t="s">
        <v>666</v>
      </c>
    </row>
    <row r="106" spans="1:13">
      <c r="A106" s="315" t="s">
        <v>662</v>
      </c>
      <c r="B106" s="315" t="s">
        <v>669</v>
      </c>
      <c r="C106" s="315" t="s">
        <v>664</v>
      </c>
      <c r="D106" s="315" t="s">
        <v>667</v>
      </c>
      <c r="E106" s="315">
        <v>2037</v>
      </c>
      <c r="F106" s="315" t="s">
        <v>220</v>
      </c>
      <c r="G106" s="315">
        <v>10</v>
      </c>
      <c r="J106" s="315">
        <v>149.62902174333101</v>
      </c>
      <c r="K106" s="315">
        <v>202503</v>
      </c>
      <c r="L106" s="315" t="s">
        <v>665</v>
      </c>
      <c r="M106" s="315" t="s">
        <v>666</v>
      </c>
    </row>
    <row r="107" spans="1:13">
      <c r="A107" s="315" t="s">
        <v>662</v>
      </c>
      <c r="B107" s="315" t="s">
        <v>669</v>
      </c>
      <c r="C107" s="315" t="s">
        <v>664</v>
      </c>
      <c r="D107" s="315" t="s">
        <v>667</v>
      </c>
      <c r="E107" s="315">
        <v>2037</v>
      </c>
      <c r="F107" s="315" t="s">
        <v>220</v>
      </c>
      <c r="G107" s="315">
        <v>50</v>
      </c>
      <c r="J107" s="315">
        <v>142.135720114159</v>
      </c>
      <c r="K107" s="315">
        <v>202503</v>
      </c>
      <c r="L107" s="315" t="s">
        <v>665</v>
      </c>
      <c r="M107" s="315" t="s">
        <v>666</v>
      </c>
    </row>
    <row r="108" spans="1:13">
      <c r="A108" s="315" t="s">
        <v>662</v>
      </c>
      <c r="B108" s="315" t="s">
        <v>669</v>
      </c>
      <c r="C108" s="315" t="s">
        <v>664</v>
      </c>
      <c r="D108" s="315" t="s">
        <v>667</v>
      </c>
      <c r="E108" s="315">
        <v>2038</v>
      </c>
      <c r="F108" s="315" t="s">
        <v>220</v>
      </c>
      <c r="G108" s="315">
        <v>10</v>
      </c>
      <c r="J108" s="315">
        <v>150.10897791555999</v>
      </c>
      <c r="K108" s="315">
        <v>202503</v>
      </c>
      <c r="L108" s="315" t="s">
        <v>665</v>
      </c>
      <c r="M108" s="315" t="s">
        <v>666</v>
      </c>
    </row>
    <row r="109" spans="1:13">
      <c r="A109" s="315" t="s">
        <v>662</v>
      </c>
      <c r="B109" s="315" t="s">
        <v>669</v>
      </c>
      <c r="C109" s="315" t="s">
        <v>664</v>
      </c>
      <c r="D109" s="315" t="s">
        <v>667</v>
      </c>
      <c r="E109" s="315">
        <v>2038</v>
      </c>
      <c r="F109" s="315" t="s">
        <v>220</v>
      </c>
      <c r="G109" s="315">
        <v>50</v>
      </c>
      <c r="J109" s="315">
        <v>141.962644631709</v>
      </c>
      <c r="K109" s="315">
        <v>202503</v>
      </c>
      <c r="L109" s="315" t="s">
        <v>665</v>
      </c>
      <c r="M109" s="315" t="s">
        <v>666</v>
      </c>
    </row>
    <row r="110" spans="1:13">
      <c r="A110" s="315" t="s">
        <v>662</v>
      </c>
      <c r="B110" s="315" t="s">
        <v>669</v>
      </c>
      <c r="C110" s="315" t="s">
        <v>664</v>
      </c>
      <c r="D110" s="315" t="s">
        <v>667</v>
      </c>
      <c r="E110" s="315">
        <v>2039</v>
      </c>
      <c r="F110" s="315" t="s">
        <v>220</v>
      </c>
      <c r="G110" s="315">
        <v>10</v>
      </c>
      <c r="J110" s="315">
        <v>116.020691530121</v>
      </c>
      <c r="K110" s="315">
        <v>202503</v>
      </c>
      <c r="L110" s="315" t="s">
        <v>665</v>
      </c>
      <c r="M110" s="315" t="s">
        <v>666</v>
      </c>
    </row>
    <row r="111" spans="1:13">
      <c r="A111" s="315" t="s">
        <v>662</v>
      </c>
      <c r="B111" s="315" t="s">
        <v>669</v>
      </c>
      <c r="C111" s="315" t="s">
        <v>664</v>
      </c>
      <c r="D111" s="315" t="s">
        <v>667</v>
      </c>
      <c r="E111" s="315">
        <v>2039</v>
      </c>
      <c r="F111" s="315" t="s">
        <v>220</v>
      </c>
      <c r="G111" s="315">
        <v>50</v>
      </c>
      <c r="J111" s="315">
        <v>101.31215794167299</v>
      </c>
      <c r="K111" s="315">
        <v>202503</v>
      </c>
      <c r="L111" s="315" t="s">
        <v>665</v>
      </c>
      <c r="M111" s="315" t="s">
        <v>666</v>
      </c>
    </row>
    <row r="112" spans="1:13">
      <c r="A112" s="315" t="s">
        <v>662</v>
      </c>
      <c r="B112" s="315" t="s">
        <v>670</v>
      </c>
      <c r="C112" s="315" t="s">
        <v>664</v>
      </c>
      <c r="E112" s="315">
        <v>2022</v>
      </c>
      <c r="F112" s="315" t="s">
        <v>220</v>
      </c>
      <c r="G112" s="315">
        <v>10</v>
      </c>
      <c r="H112" s="315">
        <v>14879</v>
      </c>
      <c r="I112" s="315">
        <v>23.022559999999999</v>
      </c>
      <c r="J112" s="315">
        <v>48.786213347839997</v>
      </c>
      <c r="K112" s="315">
        <v>202503</v>
      </c>
      <c r="L112" s="315" t="s">
        <v>665</v>
      </c>
      <c r="M112" s="315" t="s">
        <v>666</v>
      </c>
    </row>
    <row r="113" spans="1:13">
      <c r="A113" s="315" t="s">
        <v>662</v>
      </c>
      <c r="B113" s="315" t="s">
        <v>670</v>
      </c>
      <c r="C113" s="315" t="s">
        <v>664</v>
      </c>
      <c r="E113" s="315">
        <v>2022</v>
      </c>
      <c r="F113" s="315" t="s">
        <v>220</v>
      </c>
      <c r="G113" s="315">
        <v>50</v>
      </c>
      <c r="H113" s="315">
        <v>14879</v>
      </c>
      <c r="I113" s="315">
        <v>23.022559999999999</v>
      </c>
      <c r="J113" s="315">
        <v>43.388583649795201</v>
      </c>
      <c r="K113" s="315">
        <v>202503</v>
      </c>
      <c r="L113" s="315" t="s">
        <v>665</v>
      </c>
      <c r="M113" s="315" t="s">
        <v>666</v>
      </c>
    </row>
    <row r="114" spans="1:13">
      <c r="A114" s="315" t="s">
        <v>662</v>
      </c>
      <c r="B114" s="315" t="s">
        <v>670</v>
      </c>
      <c r="C114" s="315" t="s">
        <v>664</v>
      </c>
      <c r="E114" s="315">
        <v>2023</v>
      </c>
      <c r="F114" s="315" t="s">
        <v>220</v>
      </c>
      <c r="G114" s="315">
        <v>10</v>
      </c>
      <c r="H114" s="315">
        <v>17175</v>
      </c>
      <c r="I114" s="315">
        <v>27.717690000000001</v>
      </c>
      <c r="J114" s="315">
        <v>56.306726081437198</v>
      </c>
      <c r="K114" s="315">
        <v>202503</v>
      </c>
      <c r="L114" s="315" t="s">
        <v>665</v>
      </c>
      <c r="M114" s="315" t="s">
        <v>666</v>
      </c>
    </row>
    <row r="115" spans="1:13">
      <c r="A115" s="315" t="s">
        <v>662</v>
      </c>
      <c r="B115" s="315" t="s">
        <v>670</v>
      </c>
      <c r="C115" s="315" t="s">
        <v>664</v>
      </c>
      <c r="E115" s="315">
        <v>2023</v>
      </c>
      <c r="F115" s="315" t="s">
        <v>220</v>
      </c>
      <c r="G115" s="315">
        <v>50</v>
      </c>
      <c r="H115" s="315">
        <v>17175</v>
      </c>
      <c r="I115" s="315">
        <v>27.717690000000001</v>
      </c>
      <c r="J115" s="315">
        <v>50.077038716076302</v>
      </c>
      <c r="K115" s="315">
        <v>202503</v>
      </c>
      <c r="L115" s="315" t="s">
        <v>665</v>
      </c>
      <c r="M115" s="315" t="s">
        <v>666</v>
      </c>
    </row>
    <row r="116" spans="1:13">
      <c r="A116" s="315" t="s">
        <v>662</v>
      </c>
      <c r="B116" s="315" t="s">
        <v>670</v>
      </c>
      <c r="C116" s="315" t="s">
        <v>664</v>
      </c>
      <c r="E116" s="315">
        <v>2024</v>
      </c>
      <c r="F116" s="315" t="s">
        <v>220</v>
      </c>
      <c r="G116" s="315">
        <v>10</v>
      </c>
      <c r="H116" s="315">
        <v>19951</v>
      </c>
      <c r="I116" s="315">
        <v>34.205199999999998</v>
      </c>
      <c r="J116" s="315">
        <v>65.401457115996493</v>
      </c>
      <c r="K116" s="315">
        <v>202503</v>
      </c>
      <c r="L116" s="315" t="s">
        <v>665</v>
      </c>
      <c r="M116" s="315" t="s">
        <v>666</v>
      </c>
    </row>
    <row r="117" spans="1:13">
      <c r="A117" s="315" t="s">
        <v>662</v>
      </c>
      <c r="B117" s="315" t="s">
        <v>670</v>
      </c>
      <c r="C117" s="315" t="s">
        <v>664</v>
      </c>
      <c r="E117" s="315">
        <v>2024</v>
      </c>
      <c r="F117" s="315" t="s">
        <v>220</v>
      </c>
      <c r="G117" s="315">
        <v>50</v>
      </c>
      <c r="H117" s="315">
        <v>19951</v>
      </c>
      <c r="I117" s="315">
        <v>34.205199999999998</v>
      </c>
      <c r="J117" s="315">
        <v>58.165543053395197</v>
      </c>
      <c r="K117" s="315">
        <v>202503</v>
      </c>
      <c r="L117" s="315" t="s">
        <v>665</v>
      </c>
      <c r="M117" s="315" t="s">
        <v>666</v>
      </c>
    </row>
    <row r="118" spans="1:13">
      <c r="A118" s="315" t="s">
        <v>662</v>
      </c>
      <c r="B118" s="315" t="s">
        <v>670</v>
      </c>
      <c r="C118" s="315" t="s">
        <v>664</v>
      </c>
      <c r="D118" s="315" t="s">
        <v>667</v>
      </c>
      <c r="E118" s="315">
        <v>2025</v>
      </c>
      <c r="F118" s="315" t="s">
        <v>220</v>
      </c>
      <c r="G118" s="315">
        <v>10</v>
      </c>
      <c r="J118" s="315">
        <v>79.894211225422595</v>
      </c>
      <c r="K118" s="315">
        <v>202503</v>
      </c>
      <c r="L118" s="315" t="s">
        <v>665</v>
      </c>
      <c r="M118" s="315" t="s">
        <v>666</v>
      </c>
    </row>
    <row r="119" spans="1:13">
      <c r="A119" s="315" t="s">
        <v>662</v>
      </c>
      <c r="B119" s="315" t="s">
        <v>670</v>
      </c>
      <c r="C119" s="315" t="s">
        <v>664</v>
      </c>
      <c r="D119" s="315" t="s">
        <v>667</v>
      </c>
      <c r="E119" s="315">
        <v>2025</v>
      </c>
      <c r="F119" s="315" t="s">
        <v>220</v>
      </c>
      <c r="G119" s="315">
        <v>50</v>
      </c>
      <c r="J119" s="315">
        <v>72.311923457511696</v>
      </c>
      <c r="K119" s="315">
        <v>202503</v>
      </c>
      <c r="L119" s="315" t="s">
        <v>665</v>
      </c>
      <c r="M119" s="315" t="s">
        <v>666</v>
      </c>
    </row>
    <row r="120" spans="1:13">
      <c r="A120" s="315" t="s">
        <v>662</v>
      </c>
      <c r="B120" s="315" t="s">
        <v>670</v>
      </c>
      <c r="C120" s="315" t="s">
        <v>664</v>
      </c>
      <c r="D120" s="315" t="s">
        <v>667</v>
      </c>
      <c r="E120" s="315">
        <v>2026</v>
      </c>
      <c r="F120" s="315" t="s">
        <v>220</v>
      </c>
      <c r="G120" s="315">
        <v>10</v>
      </c>
      <c r="J120" s="315">
        <v>92.3722722669512</v>
      </c>
      <c r="K120" s="315">
        <v>202503</v>
      </c>
      <c r="L120" s="315" t="s">
        <v>665</v>
      </c>
      <c r="M120" s="315" t="s">
        <v>666</v>
      </c>
    </row>
    <row r="121" spans="1:13">
      <c r="A121" s="315" t="s">
        <v>662</v>
      </c>
      <c r="B121" s="315" t="s">
        <v>670</v>
      </c>
      <c r="C121" s="315" t="s">
        <v>664</v>
      </c>
      <c r="D121" s="315" t="s">
        <v>667</v>
      </c>
      <c r="E121" s="315">
        <v>2026</v>
      </c>
      <c r="F121" s="315" t="s">
        <v>220</v>
      </c>
      <c r="G121" s="315">
        <v>50</v>
      </c>
      <c r="J121" s="315">
        <v>83.762573598597996</v>
      </c>
      <c r="K121" s="315">
        <v>202503</v>
      </c>
      <c r="L121" s="315" t="s">
        <v>665</v>
      </c>
      <c r="M121" s="315" t="s">
        <v>666</v>
      </c>
    </row>
    <row r="122" spans="1:13">
      <c r="A122" s="315" t="s">
        <v>662</v>
      </c>
      <c r="B122" s="315" t="s">
        <v>670</v>
      </c>
      <c r="C122" s="315" t="s">
        <v>664</v>
      </c>
      <c r="D122" s="315" t="s">
        <v>667</v>
      </c>
      <c r="E122" s="315">
        <v>2027</v>
      </c>
      <c r="F122" s="315" t="s">
        <v>220</v>
      </c>
      <c r="G122" s="315">
        <v>10</v>
      </c>
      <c r="J122" s="315">
        <v>102.950196997671</v>
      </c>
      <c r="K122" s="315">
        <v>202503</v>
      </c>
      <c r="L122" s="315" t="s">
        <v>665</v>
      </c>
      <c r="M122" s="315" t="s">
        <v>666</v>
      </c>
    </row>
    <row r="123" spans="1:13">
      <c r="A123" s="315" t="s">
        <v>662</v>
      </c>
      <c r="B123" s="315" t="s">
        <v>670</v>
      </c>
      <c r="C123" s="315" t="s">
        <v>664</v>
      </c>
      <c r="D123" s="315" t="s">
        <v>667</v>
      </c>
      <c r="E123" s="315">
        <v>2027</v>
      </c>
      <c r="F123" s="315" t="s">
        <v>220</v>
      </c>
      <c r="G123" s="315">
        <v>50</v>
      </c>
      <c r="J123" s="315">
        <v>93.377810010258301</v>
      </c>
      <c r="K123" s="315">
        <v>202503</v>
      </c>
      <c r="L123" s="315" t="s">
        <v>665</v>
      </c>
      <c r="M123" s="315" t="s">
        <v>666</v>
      </c>
    </row>
    <row r="124" spans="1:13">
      <c r="A124" s="315" t="s">
        <v>662</v>
      </c>
      <c r="B124" s="315" t="s">
        <v>670</v>
      </c>
      <c r="C124" s="315" t="s">
        <v>664</v>
      </c>
      <c r="D124" s="315" t="s">
        <v>667</v>
      </c>
      <c r="E124" s="315">
        <v>2028</v>
      </c>
      <c r="F124" s="315" t="s">
        <v>220</v>
      </c>
      <c r="G124" s="315">
        <v>10</v>
      </c>
      <c r="J124" s="315">
        <v>120.396528115943</v>
      </c>
      <c r="K124" s="315">
        <v>202503</v>
      </c>
      <c r="L124" s="315" t="s">
        <v>665</v>
      </c>
      <c r="M124" s="315" t="s">
        <v>666</v>
      </c>
    </row>
    <row r="125" spans="1:13">
      <c r="A125" s="315" t="s">
        <v>662</v>
      </c>
      <c r="B125" s="315" t="s">
        <v>670</v>
      </c>
      <c r="C125" s="315" t="s">
        <v>664</v>
      </c>
      <c r="D125" s="315" t="s">
        <v>667</v>
      </c>
      <c r="E125" s="315">
        <v>2028</v>
      </c>
      <c r="F125" s="315" t="s">
        <v>220</v>
      </c>
      <c r="G125" s="315">
        <v>50</v>
      </c>
      <c r="J125" s="315">
        <v>109.836196064776</v>
      </c>
      <c r="K125" s="315">
        <v>202503</v>
      </c>
      <c r="L125" s="315" t="s">
        <v>665</v>
      </c>
      <c r="M125" s="315" t="s">
        <v>666</v>
      </c>
    </row>
    <row r="126" spans="1:13">
      <c r="A126" s="315" t="s">
        <v>662</v>
      </c>
      <c r="B126" s="315" t="s">
        <v>670</v>
      </c>
      <c r="C126" s="315" t="s">
        <v>664</v>
      </c>
      <c r="D126" s="315" t="s">
        <v>667</v>
      </c>
      <c r="E126" s="315">
        <v>2029</v>
      </c>
      <c r="F126" s="315" t="s">
        <v>220</v>
      </c>
      <c r="G126" s="315">
        <v>10</v>
      </c>
      <c r="J126" s="315">
        <v>129.721103470825</v>
      </c>
      <c r="K126" s="315">
        <v>202503</v>
      </c>
      <c r="L126" s="315" t="s">
        <v>665</v>
      </c>
      <c r="M126" s="315" t="s">
        <v>666</v>
      </c>
    </row>
    <row r="127" spans="1:13">
      <c r="A127" s="315" t="s">
        <v>662</v>
      </c>
      <c r="B127" s="315" t="s">
        <v>670</v>
      </c>
      <c r="C127" s="315" t="s">
        <v>664</v>
      </c>
      <c r="D127" s="315" t="s">
        <v>667</v>
      </c>
      <c r="E127" s="315">
        <v>2029</v>
      </c>
      <c r="F127" s="315" t="s">
        <v>220</v>
      </c>
      <c r="G127" s="315">
        <v>50</v>
      </c>
      <c r="J127" s="315">
        <v>118.63005471723299</v>
      </c>
      <c r="K127" s="315">
        <v>202503</v>
      </c>
      <c r="L127" s="315" t="s">
        <v>665</v>
      </c>
      <c r="M127" s="315" t="s">
        <v>666</v>
      </c>
    </row>
    <row r="128" spans="1:13">
      <c r="A128" s="315" t="s">
        <v>662</v>
      </c>
      <c r="B128" s="315" t="s">
        <v>670</v>
      </c>
      <c r="C128" s="315" t="s">
        <v>664</v>
      </c>
      <c r="D128" s="315" t="s">
        <v>667</v>
      </c>
      <c r="E128" s="315">
        <v>2030</v>
      </c>
      <c r="F128" s="315" t="s">
        <v>220</v>
      </c>
      <c r="G128" s="315">
        <v>10</v>
      </c>
      <c r="J128" s="315">
        <v>142.570717379478</v>
      </c>
      <c r="K128" s="315">
        <v>202503</v>
      </c>
      <c r="L128" s="315" t="s">
        <v>665</v>
      </c>
      <c r="M128" s="315" t="s">
        <v>666</v>
      </c>
    </row>
    <row r="129" spans="1:13">
      <c r="A129" s="315" t="s">
        <v>662</v>
      </c>
      <c r="B129" s="315" t="s">
        <v>670</v>
      </c>
      <c r="C129" s="315" t="s">
        <v>664</v>
      </c>
      <c r="D129" s="315" t="s">
        <v>667</v>
      </c>
      <c r="E129" s="315">
        <v>2030</v>
      </c>
      <c r="F129" s="315" t="s">
        <v>220</v>
      </c>
      <c r="G129" s="315">
        <v>50</v>
      </c>
      <c r="J129" s="315">
        <v>129.81670345626799</v>
      </c>
      <c r="K129" s="315">
        <v>202503</v>
      </c>
      <c r="L129" s="315" t="s">
        <v>665</v>
      </c>
      <c r="M129" s="315" t="s">
        <v>666</v>
      </c>
    </row>
    <row r="130" spans="1:13">
      <c r="A130" s="315" t="s">
        <v>662</v>
      </c>
      <c r="B130" s="315" t="s">
        <v>670</v>
      </c>
      <c r="C130" s="315" t="s">
        <v>664</v>
      </c>
      <c r="D130" s="315" t="s">
        <v>667</v>
      </c>
      <c r="E130" s="315">
        <v>2031</v>
      </c>
      <c r="F130" s="315" t="s">
        <v>220</v>
      </c>
      <c r="G130" s="315">
        <v>10</v>
      </c>
      <c r="J130" s="315">
        <v>159.402680719019</v>
      </c>
      <c r="K130" s="315">
        <v>202503</v>
      </c>
      <c r="L130" s="315" t="s">
        <v>665</v>
      </c>
      <c r="M130" s="315" t="s">
        <v>666</v>
      </c>
    </row>
    <row r="131" spans="1:13">
      <c r="A131" s="315" t="s">
        <v>662</v>
      </c>
      <c r="B131" s="315" t="s">
        <v>670</v>
      </c>
      <c r="C131" s="315" t="s">
        <v>664</v>
      </c>
      <c r="D131" s="315" t="s">
        <v>667</v>
      </c>
      <c r="E131" s="315">
        <v>2031</v>
      </c>
      <c r="F131" s="315" t="s">
        <v>220</v>
      </c>
      <c r="G131" s="315">
        <v>50</v>
      </c>
      <c r="J131" s="315">
        <v>143.849667792676</v>
      </c>
      <c r="K131" s="315">
        <v>202503</v>
      </c>
      <c r="L131" s="315" t="s">
        <v>665</v>
      </c>
      <c r="M131" s="315" t="s">
        <v>666</v>
      </c>
    </row>
    <row r="132" spans="1:13">
      <c r="A132" s="315" t="s">
        <v>662</v>
      </c>
      <c r="B132" s="315" t="s">
        <v>670</v>
      </c>
      <c r="C132" s="315" t="s">
        <v>664</v>
      </c>
      <c r="D132" s="315" t="s">
        <v>667</v>
      </c>
      <c r="E132" s="315">
        <v>2032</v>
      </c>
      <c r="F132" s="315" t="s">
        <v>220</v>
      </c>
      <c r="G132" s="315">
        <v>10</v>
      </c>
      <c r="J132" s="315">
        <v>178.856796931508</v>
      </c>
      <c r="K132" s="315">
        <v>202503</v>
      </c>
      <c r="L132" s="315" t="s">
        <v>665</v>
      </c>
      <c r="M132" s="315" t="s">
        <v>666</v>
      </c>
    </row>
    <row r="133" spans="1:13">
      <c r="A133" s="315" t="s">
        <v>662</v>
      </c>
      <c r="B133" s="315" t="s">
        <v>670</v>
      </c>
      <c r="C133" s="315" t="s">
        <v>664</v>
      </c>
      <c r="D133" s="315" t="s">
        <v>667</v>
      </c>
      <c r="E133" s="315">
        <v>2032</v>
      </c>
      <c r="F133" s="315" t="s">
        <v>220</v>
      </c>
      <c r="G133" s="315">
        <v>50</v>
      </c>
      <c r="J133" s="315">
        <v>161.74296121531199</v>
      </c>
      <c r="K133" s="315">
        <v>202503</v>
      </c>
      <c r="L133" s="315" t="s">
        <v>665</v>
      </c>
      <c r="M133" s="315" t="s">
        <v>666</v>
      </c>
    </row>
    <row r="134" spans="1:13">
      <c r="A134" s="315" t="s">
        <v>662</v>
      </c>
      <c r="B134" s="315" t="s">
        <v>670</v>
      </c>
      <c r="C134" s="315" t="s">
        <v>664</v>
      </c>
      <c r="D134" s="315" t="s">
        <v>667</v>
      </c>
      <c r="E134" s="315">
        <v>2033</v>
      </c>
      <c r="F134" s="315" t="s">
        <v>220</v>
      </c>
      <c r="G134" s="315">
        <v>10</v>
      </c>
      <c r="J134" s="315">
        <v>196.865837283004</v>
      </c>
      <c r="K134" s="315">
        <v>202503</v>
      </c>
      <c r="L134" s="315" t="s">
        <v>665</v>
      </c>
      <c r="M134" s="315" t="s">
        <v>666</v>
      </c>
    </row>
    <row r="135" spans="1:13">
      <c r="A135" s="315" t="s">
        <v>662</v>
      </c>
      <c r="B135" s="315" t="s">
        <v>670</v>
      </c>
      <c r="C135" s="315" t="s">
        <v>664</v>
      </c>
      <c r="D135" s="315" t="s">
        <v>667</v>
      </c>
      <c r="E135" s="315">
        <v>2033</v>
      </c>
      <c r="F135" s="315" t="s">
        <v>220</v>
      </c>
      <c r="G135" s="315">
        <v>50</v>
      </c>
      <c r="J135" s="315">
        <v>178.863506386761</v>
      </c>
      <c r="K135" s="315">
        <v>202503</v>
      </c>
      <c r="L135" s="315" t="s">
        <v>665</v>
      </c>
      <c r="M135" s="315" t="s">
        <v>666</v>
      </c>
    </row>
    <row r="136" spans="1:13">
      <c r="A136" s="315" t="s">
        <v>662</v>
      </c>
      <c r="B136" s="315" t="s">
        <v>670</v>
      </c>
      <c r="C136" s="315" t="s">
        <v>664</v>
      </c>
      <c r="D136" s="315" t="s">
        <v>667</v>
      </c>
      <c r="E136" s="315">
        <v>2034</v>
      </c>
      <c r="F136" s="315" t="s">
        <v>220</v>
      </c>
      <c r="G136" s="315">
        <v>10</v>
      </c>
      <c r="J136" s="315">
        <v>214.353584256499</v>
      </c>
      <c r="K136" s="315">
        <v>202503</v>
      </c>
      <c r="L136" s="315" t="s">
        <v>665</v>
      </c>
      <c r="M136" s="315" t="s">
        <v>666</v>
      </c>
    </row>
    <row r="137" spans="1:13">
      <c r="A137" s="315" t="s">
        <v>662</v>
      </c>
      <c r="B137" s="315" t="s">
        <v>670</v>
      </c>
      <c r="C137" s="315" t="s">
        <v>664</v>
      </c>
      <c r="D137" s="315" t="s">
        <v>667</v>
      </c>
      <c r="E137" s="315">
        <v>2034</v>
      </c>
      <c r="F137" s="315" t="s">
        <v>220</v>
      </c>
      <c r="G137" s="315">
        <v>50</v>
      </c>
      <c r="J137" s="315">
        <v>194.872933114441</v>
      </c>
      <c r="K137" s="315">
        <v>202503</v>
      </c>
      <c r="L137" s="315" t="s">
        <v>665</v>
      </c>
      <c r="M137" s="315" t="s">
        <v>666</v>
      </c>
    </row>
    <row r="138" spans="1:13">
      <c r="A138" s="315" t="s">
        <v>662</v>
      </c>
      <c r="B138" s="315" t="s">
        <v>670</v>
      </c>
      <c r="C138" s="315" t="s">
        <v>664</v>
      </c>
      <c r="D138" s="315" t="s">
        <v>667</v>
      </c>
      <c r="E138" s="315">
        <v>2035</v>
      </c>
      <c r="F138" s="315" t="s">
        <v>220</v>
      </c>
      <c r="G138" s="315">
        <v>10</v>
      </c>
      <c r="J138" s="315">
        <v>235.094640396046</v>
      </c>
      <c r="K138" s="315">
        <v>202503</v>
      </c>
      <c r="L138" s="315" t="s">
        <v>665</v>
      </c>
      <c r="M138" s="315" t="s">
        <v>666</v>
      </c>
    </row>
    <row r="139" spans="1:13">
      <c r="A139" s="315" t="s">
        <v>662</v>
      </c>
      <c r="B139" s="315" t="s">
        <v>670</v>
      </c>
      <c r="C139" s="315" t="s">
        <v>664</v>
      </c>
      <c r="D139" s="315" t="s">
        <v>667</v>
      </c>
      <c r="E139" s="315">
        <v>2035</v>
      </c>
      <c r="F139" s="315" t="s">
        <v>220</v>
      </c>
      <c r="G139" s="315">
        <v>50</v>
      </c>
      <c r="J139" s="315">
        <v>213.02433786553399</v>
      </c>
      <c r="K139" s="315">
        <v>202503</v>
      </c>
      <c r="L139" s="315" t="s">
        <v>665</v>
      </c>
      <c r="M139" s="315" t="s">
        <v>666</v>
      </c>
    </row>
    <row r="140" spans="1:13">
      <c r="A140" s="315" t="s">
        <v>662</v>
      </c>
      <c r="B140" s="315" t="s">
        <v>670</v>
      </c>
      <c r="C140" s="315" t="s">
        <v>664</v>
      </c>
      <c r="D140" s="315" t="s">
        <v>667</v>
      </c>
      <c r="E140" s="315">
        <v>2036</v>
      </c>
      <c r="F140" s="315" t="s">
        <v>220</v>
      </c>
      <c r="G140" s="315">
        <v>10</v>
      </c>
      <c r="J140" s="315">
        <v>246.55835353905599</v>
      </c>
      <c r="K140" s="315">
        <v>202503</v>
      </c>
      <c r="L140" s="315" t="s">
        <v>665</v>
      </c>
      <c r="M140" s="315" t="s">
        <v>666</v>
      </c>
    </row>
    <row r="141" spans="1:13">
      <c r="A141" s="315" t="s">
        <v>662</v>
      </c>
      <c r="B141" s="315" t="s">
        <v>670</v>
      </c>
      <c r="C141" s="315" t="s">
        <v>664</v>
      </c>
      <c r="D141" s="315" t="s">
        <v>667</v>
      </c>
      <c r="E141" s="315">
        <v>2036</v>
      </c>
      <c r="F141" s="315" t="s">
        <v>220</v>
      </c>
      <c r="G141" s="315">
        <v>50</v>
      </c>
      <c r="J141" s="315">
        <v>225.065667739773</v>
      </c>
      <c r="K141" s="315">
        <v>202503</v>
      </c>
      <c r="L141" s="315" t="s">
        <v>665</v>
      </c>
      <c r="M141" s="315" t="s">
        <v>666</v>
      </c>
    </row>
    <row r="142" spans="1:13">
      <c r="A142" s="315" t="s">
        <v>662</v>
      </c>
      <c r="B142" s="315" t="s">
        <v>670</v>
      </c>
      <c r="C142" s="315" t="s">
        <v>664</v>
      </c>
      <c r="D142" s="315" t="s">
        <v>667</v>
      </c>
      <c r="E142" s="315">
        <v>2037</v>
      </c>
      <c r="F142" s="315" t="s">
        <v>220</v>
      </c>
      <c r="G142" s="315">
        <v>10</v>
      </c>
      <c r="J142" s="315">
        <v>273.25034827062899</v>
      </c>
      <c r="K142" s="315">
        <v>202503</v>
      </c>
      <c r="L142" s="315" t="s">
        <v>665</v>
      </c>
      <c r="M142" s="315" t="s">
        <v>666</v>
      </c>
    </row>
    <row r="143" spans="1:13">
      <c r="A143" s="315" t="s">
        <v>662</v>
      </c>
      <c r="B143" s="315" t="s">
        <v>670</v>
      </c>
      <c r="C143" s="315" t="s">
        <v>664</v>
      </c>
      <c r="D143" s="315" t="s">
        <v>667</v>
      </c>
      <c r="E143" s="315">
        <v>2037</v>
      </c>
      <c r="F143" s="315" t="s">
        <v>220</v>
      </c>
      <c r="G143" s="315">
        <v>50</v>
      </c>
      <c r="J143" s="315">
        <v>249.81529309887301</v>
      </c>
      <c r="K143" s="315">
        <v>202503</v>
      </c>
      <c r="L143" s="315" t="s">
        <v>665</v>
      </c>
      <c r="M143" s="315" t="s">
        <v>666</v>
      </c>
    </row>
    <row r="144" spans="1:13">
      <c r="A144" s="315" t="s">
        <v>662</v>
      </c>
      <c r="B144" s="315" t="s">
        <v>670</v>
      </c>
      <c r="C144" s="315" t="s">
        <v>664</v>
      </c>
      <c r="D144" s="315" t="s">
        <v>667</v>
      </c>
      <c r="E144" s="315">
        <v>2038</v>
      </c>
      <c r="F144" s="315" t="s">
        <v>220</v>
      </c>
      <c r="G144" s="315">
        <v>10</v>
      </c>
      <c r="J144" s="315">
        <v>298.887834892645</v>
      </c>
      <c r="K144" s="315">
        <v>202503</v>
      </c>
      <c r="L144" s="315" t="s">
        <v>665</v>
      </c>
      <c r="M144" s="315" t="s">
        <v>666</v>
      </c>
    </row>
    <row r="145" spans="1:13">
      <c r="A145" s="315" t="s">
        <v>662</v>
      </c>
      <c r="B145" s="315" t="s">
        <v>670</v>
      </c>
      <c r="C145" s="315" t="s">
        <v>664</v>
      </c>
      <c r="D145" s="315" t="s">
        <v>667</v>
      </c>
      <c r="E145" s="315">
        <v>2038</v>
      </c>
      <c r="F145" s="315" t="s">
        <v>220</v>
      </c>
      <c r="G145" s="315">
        <v>50</v>
      </c>
      <c r="J145" s="315">
        <v>271.72759350687397</v>
      </c>
      <c r="K145" s="315">
        <v>202503</v>
      </c>
      <c r="L145" s="315" t="s">
        <v>665</v>
      </c>
      <c r="M145" s="315" t="s">
        <v>666</v>
      </c>
    </row>
    <row r="146" spans="1:13">
      <c r="A146" s="315" t="s">
        <v>662</v>
      </c>
      <c r="B146" s="315" t="s">
        <v>670</v>
      </c>
      <c r="C146" s="315" t="s">
        <v>664</v>
      </c>
      <c r="D146" s="315" t="s">
        <v>667</v>
      </c>
      <c r="E146" s="315">
        <v>2039</v>
      </c>
      <c r="F146" s="315" t="s">
        <v>220</v>
      </c>
      <c r="G146" s="315">
        <v>10</v>
      </c>
      <c r="J146" s="315">
        <v>252.41106876155999</v>
      </c>
      <c r="K146" s="315">
        <v>202503</v>
      </c>
      <c r="L146" s="315" t="s">
        <v>665</v>
      </c>
      <c r="M146" s="315" t="s">
        <v>666</v>
      </c>
    </row>
    <row r="147" spans="1:13">
      <c r="A147" s="315" t="s">
        <v>662</v>
      </c>
      <c r="B147" s="315" t="s">
        <v>670</v>
      </c>
      <c r="C147" s="315" t="s">
        <v>664</v>
      </c>
      <c r="D147" s="315" t="s">
        <v>667</v>
      </c>
      <c r="E147" s="315">
        <v>2039</v>
      </c>
      <c r="F147" s="315" t="s">
        <v>220</v>
      </c>
      <c r="G147" s="315">
        <v>50</v>
      </c>
      <c r="J147" s="315">
        <v>227.070233896898</v>
      </c>
      <c r="K147" s="315">
        <v>202503</v>
      </c>
      <c r="L147" s="315" t="s">
        <v>665</v>
      </c>
      <c r="M147" s="315" t="s">
        <v>666</v>
      </c>
    </row>
    <row r="148" spans="1:13">
      <c r="A148" s="315" t="s">
        <v>662</v>
      </c>
      <c r="B148" s="315" t="s">
        <v>673</v>
      </c>
      <c r="C148" s="315" t="s">
        <v>664</v>
      </c>
      <c r="E148" s="315">
        <v>2022</v>
      </c>
      <c r="F148" s="315" t="s">
        <v>220</v>
      </c>
      <c r="G148" s="315">
        <v>10</v>
      </c>
      <c r="H148" s="315">
        <v>7174</v>
      </c>
      <c r="I148" s="315">
        <v>11.513389999999999</v>
      </c>
      <c r="J148" s="315">
        <v>22.425952939006201</v>
      </c>
      <c r="K148" s="315">
        <v>202503</v>
      </c>
      <c r="L148" s="315" t="s">
        <v>665</v>
      </c>
      <c r="M148" s="315" t="s">
        <v>666</v>
      </c>
    </row>
    <row r="149" spans="1:13">
      <c r="A149" s="315" t="s">
        <v>662</v>
      </c>
      <c r="B149" s="315" t="s">
        <v>673</v>
      </c>
      <c r="C149" s="315" t="s">
        <v>664</v>
      </c>
      <c r="E149" s="315">
        <v>2022</v>
      </c>
      <c r="F149" s="315" t="s">
        <v>220</v>
      </c>
      <c r="G149" s="315">
        <v>50</v>
      </c>
      <c r="H149" s="315">
        <v>7174</v>
      </c>
      <c r="I149" s="315">
        <v>11.513389999999999</v>
      </c>
      <c r="J149" s="315">
        <v>20.232240372612502</v>
      </c>
      <c r="K149" s="315">
        <v>202503</v>
      </c>
      <c r="L149" s="315" t="s">
        <v>665</v>
      </c>
      <c r="M149" s="315" t="s">
        <v>666</v>
      </c>
    </row>
    <row r="150" spans="1:13">
      <c r="A150" s="315" t="s">
        <v>662</v>
      </c>
      <c r="B150" s="315" t="s">
        <v>673</v>
      </c>
      <c r="C150" s="315" t="s">
        <v>664</v>
      </c>
      <c r="E150" s="315">
        <v>2023</v>
      </c>
      <c r="F150" s="315" t="s">
        <v>220</v>
      </c>
      <c r="G150" s="315">
        <v>10</v>
      </c>
      <c r="H150" s="315">
        <v>7235</v>
      </c>
      <c r="I150" s="315">
        <v>12.734909999999999</v>
      </c>
      <c r="J150" s="315">
        <v>22.598244519563199</v>
      </c>
      <c r="K150" s="315">
        <v>202503</v>
      </c>
      <c r="L150" s="315" t="s">
        <v>665</v>
      </c>
      <c r="M150" s="315" t="s">
        <v>666</v>
      </c>
    </row>
    <row r="151" spans="1:13">
      <c r="A151" s="315" t="s">
        <v>662</v>
      </c>
      <c r="B151" s="315" t="s">
        <v>673</v>
      </c>
      <c r="C151" s="315" t="s">
        <v>664</v>
      </c>
      <c r="E151" s="315">
        <v>2023</v>
      </c>
      <c r="F151" s="315" t="s">
        <v>220</v>
      </c>
      <c r="G151" s="315">
        <v>50</v>
      </c>
      <c r="H151" s="315">
        <v>7235</v>
      </c>
      <c r="I151" s="315">
        <v>12.734909999999999</v>
      </c>
      <c r="J151" s="315">
        <v>20.4035302579336</v>
      </c>
      <c r="K151" s="315">
        <v>202503</v>
      </c>
      <c r="L151" s="315" t="s">
        <v>665</v>
      </c>
      <c r="M151" s="315" t="s">
        <v>666</v>
      </c>
    </row>
    <row r="152" spans="1:13">
      <c r="A152" s="315" t="s">
        <v>662</v>
      </c>
      <c r="B152" s="315" t="s">
        <v>673</v>
      </c>
      <c r="C152" s="315" t="s">
        <v>664</v>
      </c>
      <c r="E152" s="315">
        <v>2024</v>
      </c>
      <c r="F152" s="315" t="s">
        <v>220</v>
      </c>
      <c r="G152" s="315">
        <v>10</v>
      </c>
      <c r="H152" s="315">
        <v>7295</v>
      </c>
      <c r="I152" s="315">
        <v>13.75381</v>
      </c>
      <c r="J152" s="315">
        <v>22.770536100120101</v>
      </c>
      <c r="K152" s="315">
        <v>202503</v>
      </c>
      <c r="L152" s="315" t="s">
        <v>665</v>
      </c>
      <c r="M152" s="315" t="s">
        <v>666</v>
      </c>
    </row>
    <row r="153" spans="1:13">
      <c r="A153" s="315" t="s">
        <v>662</v>
      </c>
      <c r="B153" s="315" t="s">
        <v>673</v>
      </c>
      <c r="C153" s="315" t="s">
        <v>664</v>
      </c>
      <c r="E153" s="315">
        <v>2024</v>
      </c>
      <c r="F153" s="315" t="s">
        <v>220</v>
      </c>
      <c r="G153" s="315">
        <v>50</v>
      </c>
      <c r="H153" s="315">
        <v>7295</v>
      </c>
      <c r="I153" s="315">
        <v>13.75381</v>
      </c>
      <c r="J153" s="315">
        <v>20.573818448019001</v>
      </c>
      <c r="K153" s="315">
        <v>202503</v>
      </c>
      <c r="L153" s="315" t="s">
        <v>665</v>
      </c>
      <c r="M153" s="315" t="s">
        <v>666</v>
      </c>
    </row>
    <row r="154" spans="1:13">
      <c r="A154" s="315" t="s">
        <v>662</v>
      </c>
      <c r="B154" s="315" t="s">
        <v>673</v>
      </c>
      <c r="C154" s="315" t="s">
        <v>664</v>
      </c>
      <c r="D154" s="315" t="s">
        <v>667</v>
      </c>
      <c r="E154" s="315">
        <v>2025</v>
      </c>
      <c r="F154" s="315" t="s">
        <v>220</v>
      </c>
      <c r="G154" s="315">
        <v>10</v>
      </c>
      <c r="J154" s="315">
        <v>26.122485990805</v>
      </c>
      <c r="K154" s="315">
        <v>202503</v>
      </c>
      <c r="L154" s="315" t="s">
        <v>665</v>
      </c>
      <c r="M154" s="315" t="s">
        <v>666</v>
      </c>
    </row>
    <row r="155" spans="1:13">
      <c r="A155" s="315" t="s">
        <v>662</v>
      </c>
      <c r="B155" s="315" t="s">
        <v>673</v>
      </c>
      <c r="C155" s="315" t="s">
        <v>664</v>
      </c>
      <c r="D155" s="315" t="s">
        <v>667</v>
      </c>
      <c r="E155" s="315">
        <v>2025</v>
      </c>
      <c r="F155" s="315" t="s">
        <v>220</v>
      </c>
      <c r="G155" s="315">
        <v>50</v>
      </c>
      <c r="J155" s="315">
        <v>23.915922076927401</v>
      </c>
      <c r="K155" s="315">
        <v>202503</v>
      </c>
      <c r="L155" s="315" t="s">
        <v>665</v>
      </c>
      <c r="M155" s="315" t="s">
        <v>666</v>
      </c>
    </row>
    <row r="156" spans="1:13">
      <c r="A156" s="315" t="s">
        <v>662</v>
      </c>
      <c r="B156" s="315" t="s">
        <v>673</v>
      </c>
      <c r="C156" s="315" t="s">
        <v>664</v>
      </c>
      <c r="D156" s="315" t="s">
        <v>667</v>
      </c>
      <c r="E156" s="315">
        <v>2026</v>
      </c>
      <c r="F156" s="315" t="s">
        <v>220</v>
      </c>
      <c r="G156" s="315">
        <v>10</v>
      </c>
      <c r="J156" s="315">
        <v>30.6828745017336</v>
      </c>
      <c r="K156" s="315">
        <v>202503</v>
      </c>
      <c r="L156" s="315" t="s">
        <v>665</v>
      </c>
      <c r="M156" s="315" t="s">
        <v>666</v>
      </c>
    </row>
    <row r="157" spans="1:13">
      <c r="A157" s="315" t="s">
        <v>662</v>
      </c>
      <c r="B157" s="315" t="s">
        <v>673</v>
      </c>
      <c r="C157" s="315" t="s">
        <v>664</v>
      </c>
      <c r="D157" s="315" t="s">
        <v>667</v>
      </c>
      <c r="E157" s="315">
        <v>2026</v>
      </c>
      <c r="F157" s="315" t="s">
        <v>220</v>
      </c>
      <c r="G157" s="315">
        <v>50</v>
      </c>
      <c r="J157" s="315">
        <v>28.439775491855901</v>
      </c>
      <c r="K157" s="315">
        <v>202503</v>
      </c>
      <c r="L157" s="315" t="s">
        <v>665</v>
      </c>
      <c r="M157" s="315" t="s">
        <v>666</v>
      </c>
    </row>
    <row r="158" spans="1:13">
      <c r="A158" s="315" t="s">
        <v>662</v>
      </c>
      <c r="B158" s="315" t="s">
        <v>673</v>
      </c>
      <c r="C158" s="315" t="s">
        <v>664</v>
      </c>
      <c r="D158" s="315" t="s">
        <v>667</v>
      </c>
      <c r="E158" s="315">
        <v>2027</v>
      </c>
      <c r="F158" s="315" t="s">
        <v>220</v>
      </c>
      <c r="G158" s="315">
        <v>10</v>
      </c>
      <c r="J158" s="315">
        <v>31.049022457538001</v>
      </c>
      <c r="K158" s="315">
        <v>202503</v>
      </c>
      <c r="L158" s="315" t="s">
        <v>665</v>
      </c>
      <c r="M158" s="315" t="s">
        <v>666</v>
      </c>
    </row>
    <row r="159" spans="1:13">
      <c r="A159" s="315" t="s">
        <v>662</v>
      </c>
      <c r="B159" s="315" t="s">
        <v>673</v>
      </c>
      <c r="C159" s="315" t="s">
        <v>664</v>
      </c>
      <c r="D159" s="315" t="s">
        <v>667</v>
      </c>
      <c r="E159" s="315">
        <v>2027</v>
      </c>
      <c r="F159" s="315" t="s">
        <v>220</v>
      </c>
      <c r="G159" s="315">
        <v>50</v>
      </c>
      <c r="J159" s="315">
        <v>28.840208654984</v>
      </c>
      <c r="K159" s="315">
        <v>202503</v>
      </c>
      <c r="L159" s="315" t="s">
        <v>665</v>
      </c>
      <c r="M159" s="315" t="s">
        <v>666</v>
      </c>
    </row>
    <row r="160" spans="1:13">
      <c r="A160" s="315" t="s">
        <v>662</v>
      </c>
      <c r="B160" s="315" t="s">
        <v>673</v>
      </c>
      <c r="C160" s="315" t="s">
        <v>664</v>
      </c>
      <c r="D160" s="315" t="s">
        <v>667</v>
      </c>
      <c r="E160" s="315">
        <v>2028</v>
      </c>
      <c r="F160" s="315" t="s">
        <v>220</v>
      </c>
      <c r="G160" s="315">
        <v>10</v>
      </c>
      <c r="J160" s="315">
        <v>31.306377350824999</v>
      </c>
      <c r="K160" s="315">
        <v>202503</v>
      </c>
      <c r="L160" s="315" t="s">
        <v>665</v>
      </c>
      <c r="M160" s="315" t="s">
        <v>666</v>
      </c>
    </row>
    <row r="161" spans="1:13">
      <c r="A161" s="315" t="s">
        <v>662</v>
      </c>
      <c r="B161" s="315" t="s">
        <v>673</v>
      </c>
      <c r="C161" s="315" t="s">
        <v>664</v>
      </c>
      <c r="D161" s="315" t="s">
        <v>667</v>
      </c>
      <c r="E161" s="315">
        <v>2028</v>
      </c>
      <c r="F161" s="315" t="s">
        <v>220</v>
      </c>
      <c r="G161" s="315">
        <v>50</v>
      </c>
      <c r="J161" s="315">
        <v>29.108037669993699</v>
      </c>
      <c r="K161" s="315">
        <v>202503</v>
      </c>
      <c r="L161" s="315" t="s">
        <v>665</v>
      </c>
      <c r="M161" s="315" t="s">
        <v>666</v>
      </c>
    </row>
    <row r="162" spans="1:13">
      <c r="A162" s="315" t="s">
        <v>662</v>
      </c>
      <c r="B162" s="315" t="s">
        <v>673</v>
      </c>
      <c r="C162" s="315" t="s">
        <v>664</v>
      </c>
      <c r="D162" s="315" t="s">
        <v>667</v>
      </c>
      <c r="E162" s="315">
        <v>2029</v>
      </c>
      <c r="F162" s="315" t="s">
        <v>220</v>
      </c>
      <c r="G162" s="315">
        <v>10</v>
      </c>
      <c r="J162" s="315">
        <v>31.571364377857901</v>
      </c>
      <c r="K162" s="315">
        <v>202503</v>
      </c>
      <c r="L162" s="315" t="s">
        <v>665</v>
      </c>
      <c r="M162" s="315" t="s">
        <v>666</v>
      </c>
    </row>
    <row r="163" spans="1:13">
      <c r="A163" s="315" t="s">
        <v>662</v>
      </c>
      <c r="B163" s="315" t="s">
        <v>673</v>
      </c>
      <c r="C163" s="315" t="s">
        <v>664</v>
      </c>
      <c r="D163" s="315" t="s">
        <v>667</v>
      </c>
      <c r="E163" s="315">
        <v>2029</v>
      </c>
      <c r="F163" s="315" t="s">
        <v>220</v>
      </c>
      <c r="G163" s="315">
        <v>50</v>
      </c>
      <c r="J163" s="315">
        <v>29.4845610756384</v>
      </c>
      <c r="K163" s="315">
        <v>202503</v>
      </c>
      <c r="L163" s="315" t="s">
        <v>665</v>
      </c>
      <c r="M163" s="315" t="s">
        <v>666</v>
      </c>
    </row>
    <row r="164" spans="1:13">
      <c r="A164" s="315" t="s">
        <v>662</v>
      </c>
      <c r="B164" s="315" t="s">
        <v>673</v>
      </c>
      <c r="C164" s="315" t="s">
        <v>664</v>
      </c>
      <c r="D164" s="315" t="s">
        <v>667</v>
      </c>
      <c r="E164" s="315">
        <v>2030</v>
      </c>
      <c r="F164" s="315" t="s">
        <v>220</v>
      </c>
      <c r="G164" s="315">
        <v>10</v>
      </c>
      <c r="J164" s="315">
        <v>32.593209577405197</v>
      </c>
      <c r="K164" s="315">
        <v>202503</v>
      </c>
      <c r="L164" s="315" t="s">
        <v>665</v>
      </c>
      <c r="M164" s="315" t="s">
        <v>666</v>
      </c>
    </row>
    <row r="165" spans="1:13">
      <c r="A165" s="315" t="s">
        <v>662</v>
      </c>
      <c r="B165" s="315" t="s">
        <v>673</v>
      </c>
      <c r="C165" s="315" t="s">
        <v>664</v>
      </c>
      <c r="D165" s="315" t="s">
        <v>667</v>
      </c>
      <c r="E165" s="315">
        <v>2030</v>
      </c>
      <c r="F165" s="315" t="s">
        <v>220</v>
      </c>
      <c r="G165" s="315">
        <v>50</v>
      </c>
      <c r="J165" s="315">
        <v>30.3425786850385</v>
      </c>
      <c r="K165" s="315">
        <v>202503</v>
      </c>
      <c r="L165" s="315" t="s">
        <v>665</v>
      </c>
      <c r="M165" s="315" t="s">
        <v>666</v>
      </c>
    </row>
    <row r="166" spans="1:13">
      <c r="A166" s="315" t="s">
        <v>662</v>
      </c>
      <c r="B166" s="315" t="s">
        <v>673</v>
      </c>
      <c r="C166" s="315" t="s">
        <v>664</v>
      </c>
      <c r="D166" s="315" t="s">
        <v>667</v>
      </c>
      <c r="E166" s="315">
        <v>2031</v>
      </c>
      <c r="F166" s="315" t="s">
        <v>220</v>
      </c>
      <c r="G166" s="315">
        <v>10</v>
      </c>
      <c r="J166" s="315">
        <v>33.190509673620802</v>
      </c>
      <c r="K166" s="315">
        <v>202503</v>
      </c>
      <c r="L166" s="315" t="s">
        <v>665</v>
      </c>
      <c r="M166" s="315" t="s">
        <v>666</v>
      </c>
    </row>
    <row r="167" spans="1:13">
      <c r="A167" s="315" t="s">
        <v>662</v>
      </c>
      <c r="B167" s="315" t="s">
        <v>673</v>
      </c>
      <c r="C167" s="315" t="s">
        <v>664</v>
      </c>
      <c r="D167" s="315" t="s">
        <v>667</v>
      </c>
      <c r="E167" s="315">
        <v>2031</v>
      </c>
      <c r="F167" s="315" t="s">
        <v>220</v>
      </c>
      <c r="G167" s="315">
        <v>50</v>
      </c>
      <c r="J167" s="315">
        <v>31.016298218457901</v>
      </c>
      <c r="K167" s="315">
        <v>202503</v>
      </c>
      <c r="L167" s="315" t="s">
        <v>665</v>
      </c>
      <c r="M167" s="315" t="s">
        <v>666</v>
      </c>
    </row>
    <row r="168" spans="1:13">
      <c r="A168" s="315" t="s">
        <v>662</v>
      </c>
      <c r="B168" s="315" t="s">
        <v>673</v>
      </c>
      <c r="C168" s="315" t="s">
        <v>664</v>
      </c>
      <c r="D168" s="315" t="s">
        <v>667</v>
      </c>
      <c r="E168" s="315">
        <v>2032</v>
      </c>
      <c r="F168" s="315" t="s">
        <v>220</v>
      </c>
      <c r="G168" s="315">
        <v>10</v>
      </c>
      <c r="J168" s="315">
        <v>33.801402479914302</v>
      </c>
      <c r="K168" s="315">
        <v>202503</v>
      </c>
      <c r="L168" s="315" t="s">
        <v>665</v>
      </c>
      <c r="M168" s="315" t="s">
        <v>666</v>
      </c>
    </row>
    <row r="169" spans="1:13">
      <c r="A169" s="315" t="s">
        <v>662</v>
      </c>
      <c r="B169" s="315" t="s">
        <v>673</v>
      </c>
      <c r="C169" s="315" t="s">
        <v>664</v>
      </c>
      <c r="D169" s="315" t="s">
        <v>667</v>
      </c>
      <c r="E169" s="315">
        <v>2032</v>
      </c>
      <c r="F169" s="315" t="s">
        <v>220</v>
      </c>
      <c r="G169" s="315">
        <v>50</v>
      </c>
      <c r="J169" s="315">
        <v>31.6153537063973</v>
      </c>
      <c r="K169" s="315">
        <v>202503</v>
      </c>
      <c r="L169" s="315" t="s">
        <v>665</v>
      </c>
      <c r="M169" s="315" t="s">
        <v>666</v>
      </c>
    </row>
    <row r="170" spans="1:13">
      <c r="A170" s="315" t="s">
        <v>662</v>
      </c>
      <c r="B170" s="315" t="s">
        <v>673</v>
      </c>
      <c r="C170" s="315" t="s">
        <v>664</v>
      </c>
      <c r="D170" s="315" t="s">
        <v>667</v>
      </c>
      <c r="E170" s="315">
        <v>2033</v>
      </c>
      <c r="F170" s="315" t="s">
        <v>220</v>
      </c>
      <c r="G170" s="315">
        <v>10</v>
      </c>
      <c r="J170" s="315">
        <v>34.079287616971399</v>
      </c>
      <c r="K170" s="315">
        <v>202503</v>
      </c>
      <c r="L170" s="315" t="s">
        <v>665</v>
      </c>
      <c r="M170" s="315" t="s">
        <v>666</v>
      </c>
    </row>
    <row r="171" spans="1:13">
      <c r="A171" s="315" t="s">
        <v>662</v>
      </c>
      <c r="B171" s="315" t="s">
        <v>673</v>
      </c>
      <c r="C171" s="315" t="s">
        <v>664</v>
      </c>
      <c r="D171" s="315" t="s">
        <v>667</v>
      </c>
      <c r="E171" s="315">
        <v>2033</v>
      </c>
      <c r="F171" s="315" t="s">
        <v>220</v>
      </c>
      <c r="G171" s="315">
        <v>50</v>
      </c>
      <c r="J171" s="315">
        <v>31.825497030378099</v>
      </c>
      <c r="K171" s="315">
        <v>202503</v>
      </c>
      <c r="L171" s="315" t="s">
        <v>665</v>
      </c>
      <c r="M171" s="315" t="s">
        <v>666</v>
      </c>
    </row>
    <row r="172" spans="1:13">
      <c r="A172" s="315" t="s">
        <v>662</v>
      </c>
      <c r="B172" s="315" t="s">
        <v>673</v>
      </c>
      <c r="C172" s="315" t="s">
        <v>664</v>
      </c>
      <c r="D172" s="315" t="s">
        <v>667</v>
      </c>
      <c r="E172" s="315">
        <v>2034</v>
      </c>
      <c r="F172" s="315" t="s">
        <v>220</v>
      </c>
      <c r="G172" s="315">
        <v>10</v>
      </c>
      <c r="J172" s="315">
        <v>34.225343157148899</v>
      </c>
      <c r="K172" s="315">
        <v>202503</v>
      </c>
      <c r="L172" s="315" t="s">
        <v>665</v>
      </c>
      <c r="M172" s="315" t="s">
        <v>666</v>
      </c>
    </row>
    <row r="173" spans="1:13">
      <c r="A173" s="315" t="s">
        <v>662</v>
      </c>
      <c r="B173" s="315" t="s">
        <v>673</v>
      </c>
      <c r="C173" s="315" t="s">
        <v>664</v>
      </c>
      <c r="D173" s="315" t="s">
        <v>667</v>
      </c>
      <c r="E173" s="315">
        <v>2034</v>
      </c>
      <c r="F173" s="315" t="s">
        <v>220</v>
      </c>
      <c r="G173" s="315">
        <v>50</v>
      </c>
      <c r="J173" s="315">
        <v>32.065591290999301</v>
      </c>
      <c r="K173" s="315">
        <v>202503</v>
      </c>
      <c r="L173" s="315" t="s">
        <v>665</v>
      </c>
      <c r="M173" s="315" t="s">
        <v>666</v>
      </c>
    </row>
    <row r="174" spans="1:13">
      <c r="A174" s="315" t="s">
        <v>662</v>
      </c>
      <c r="B174" s="315" t="s">
        <v>673</v>
      </c>
      <c r="C174" s="315" t="s">
        <v>664</v>
      </c>
      <c r="D174" s="315" t="s">
        <v>667</v>
      </c>
      <c r="E174" s="315">
        <v>2035</v>
      </c>
      <c r="F174" s="315" t="s">
        <v>220</v>
      </c>
      <c r="G174" s="315">
        <v>10</v>
      </c>
      <c r="J174" s="315">
        <v>33.718536514954799</v>
      </c>
      <c r="K174" s="315">
        <v>202503</v>
      </c>
      <c r="L174" s="315" t="s">
        <v>665</v>
      </c>
      <c r="M174" s="315" t="s">
        <v>666</v>
      </c>
    </row>
    <row r="175" spans="1:13">
      <c r="A175" s="315" t="s">
        <v>662</v>
      </c>
      <c r="B175" s="315" t="s">
        <v>673</v>
      </c>
      <c r="C175" s="315" t="s">
        <v>664</v>
      </c>
      <c r="D175" s="315" t="s">
        <v>667</v>
      </c>
      <c r="E175" s="315">
        <v>2035</v>
      </c>
      <c r="F175" s="315" t="s">
        <v>220</v>
      </c>
      <c r="G175" s="315">
        <v>50</v>
      </c>
      <c r="J175" s="315">
        <v>31.729922246094201</v>
      </c>
      <c r="K175" s="315">
        <v>202503</v>
      </c>
      <c r="L175" s="315" t="s">
        <v>665</v>
      </c>
      <c r="M175" s="315" t="s">
        <v>666</v>
      </c>
    </row>
    <row r="176" spans="1:13">
      <c r="A176" s="315" t="s">
        <v>662</v>
      </c>
      <c r="B176" s="315" t="s">
        <v>673</v>
      </c>
      <c r="C176" s="315" t="s">
        <v>664</v>
      </c>
      <c r="D176" s="315" t="s">
        <v>667</v>
      </c>
      <c r="E176" s="315">
        <v>2036</v>
      </c>
      <c r="F176" s="315" t="s">
        <v>220</v>
      </c>
      <c r="G176" s="315">
        <v>10</v>
      </c>
      <c r="J176" s="315">
        <v>33.9831581110328</v>
      </c>
      <c r="K176" s="315">
        <v>202503</v>
      </c>
      <c r="L176" s="315" t="s">
        <v>665</v>
      </c>
      <c r="M176" s="315" t="s">
        <v>666</v>
      </c>
    </row>
    <row r="177" spans="1:13">
      <c r="A177" s="315" t="s">
        <v>662</v>
      </c>
      <c r="B177" s="315" t="s">
        <v>673</v>
      </c>
      <c r="C177" s="315" t="s">
        <v>664</v>
      </c>
      <c r="D177" s="315" t="s">
        <v>667</v>
      </c>
      <c r="E177" s="315">
        <v>2036</v>
      </c>
      <c r="F177" s="315" t="s">
        <v>220</v>
      </c>
      <c r="G177" s="315">
        <v>50</v>
      </c>
      <c r="J177" s="315">
        <v>31.906931826896798</v>
      </c>
      <c r="K177" s="315">
        <v>202503</v>
      </c>
      <c r="L177" s="315" t="s">
        <v>665</v>
      </c>
      <c r="M177" s="315" t="s">
        <v>666</v>
      </c>
    </row>
    <row r="178" spans="1:13">
      <c r="A178" s="315" t="s">
        <v>662</v>
      </c>
      <c r="B178" s="315" t="s">
        <v>673</v>
      </c>
      <c r="C178" s="315" t="s">
        <v>664</v>
      </c>
      <c r="D178" s="315" t="s">
        <v>667</v>
      </c>
      <c r="E178" s="315">
        <v>2037</v>
      </c>
      <c r="F178" s="315" t="s">
        <v>220</v>
      </c>
      <c r="G178" s="315">
        <v>10</v>
      </c>
      <c r="J178" s="315">
        <v>34.998678547023502</v>
      </c>
      <c r="K178" s="315">
        <v>202503</v>
      </c>
      <c r="L178" s="315" t="s">
        <v>665</v>
      </c>
      <c r="M178" s="315" t="s">
        <v>666</v>
      </c>
    </row>
    <row r="179" spans="1:13">
      <c r="A179" s="315" t="s">
        <v>662</v>
      </c>
      <c r="B179" s="315" t="s">
        <v>673</v>
      </c>
      <c r="C179" s="315" t="s">
        <v>664</v>
      </c>
      <c r="D179" s="315" t="s">
        <v>667</v>
      </c>
      <c r="E179" s="315">
        <v>2037</v>
      </c>
      <c r="F179" s="315" t="s">
        <v>220</v>
      </c>
      <c r="G179" s="315">
        <v>50</v>
      </c>
      <c r="J179" s="315">
        <v>32.7389393182684</v>
      </c>
      <c r="K179" s="315">
        <v>202503</v>
      </c>
      <c r="L179" s="315" t="s">
        <v>665</v>
      </c>
      <c r="M179" s="315" t="s">
        <v>666</v>
      </c>
    </row>
    <row r="180" spans="1:13">
      <c r="A180" s="315" t="s">
        <v>662</v>
      </c>
      <c r="B180" s="315" t="s">
        <v>673</v>
      </c>
      <c r="C180" s="315" t="s">
        <v>664</v>
      </c>
      <c r="D180" s="315" t="s">
        <v>667</v>
      </c>
      <c r="E180" s="315">
        <v>2038</v>
      </c>
      <c r="F180" s="315" t="s">
        <v>220</v>
      </c>
      <c r="G180" s="315">
        <v>10</v>
      </c>
      <c r="J180" s="315">
        <v>34.5208789450231</v>
      </c>
      <c r="K180" s="315">
        <v>202503</v>
      </c>
      <c r="L180" s="315" t="s">
        <v>665</v>
      </c>
      <c r="M180" s="315" t="s">
        <v>666</v>
      </c>
    </row>
    <row r="181" spans="1:13">
      <c r="A181" s="315" t="s">
        <v>662</v>
      </c>
      <c r="B181" s="315" t="s">
        <v>673</v>
      </c>
      <c r="C181" s="315" t="s">
        <v>664</v>
      </c>
      <c r="D181" s="315" t="s">
        <v>667</v>
      </c>
      <c r="E181" s="315">
        <v>2038</v>
      </c>
      <c r="F181" s="315" t="s">
        <v>220</v>
      </c>
      <c r="G181" s="315">
        <v>50</v>
      </c>
      <c r="J181" s="315">
        <v>32.370932859232198</v>
      </c>
      <c r="K181" s="315">
        <v>202503</v>
      </c>
      <c r="L181" s="315" t="s">
        <v>665</v>
      </c>
      <c r="M181" s="315" t="s">
        <v>666</v>
      </c>
    </row>
    <row r="182" spans="1:13">
      <c r="A182" s="315" t="s">
        <v>662</v>
      </c>
      <c r="B182" s="315" t="s">
        <v>673</v>
      </c>
      <c r="C182" s="315" t="s">
        <v>664</v>
      </c>
      <c r="D182" s="315" t="s">
        <v>667</v>
      </c>
      <c r="E182" s="315">
        <v>2039</v>
      </c>
      <c r="F182" s="315" t="s">
        <v>220</v>
      </c>
      <c r="G182" s="315">
        <v>10</v>
      </c>
      <c r="J182" s="315">
        <v>28.327742392156701</v>
      </c>
      <c r="K182" s="315">
        <v>202503</v>
      </c>
      <c r="L182" s="315" t="s">
        <v>665</v>
      </c>
      <c r="M182" s="315" t="s">
        <v>666</v>
      </c>
    </row>
    <row r="183" spans="1:13">
      <c r="A183" s="315" t="s">
        <v>662</v>
      </c>
      <c r="B183" s="315" t="s">
        <v>673</v>
      </c>
      <c r="C183" s="315" t="s">
        <v>664</v>
      </c>
      <c r="D183" s="315" t="s">
        <v>667</v>
      </c>
      <c r="E183" s="315">
        <v>2039</v>
      </c>
      <c r="F183" s="315" t="s">
        <v>220</v>
      </c>
      <c r="G183" s="315">
        <v>50</v>
      </c>
      <c r="J183" s="315">
        <v>26.284724455212</v>
      </c>
      <c r="K183" s="315">
        <v>202503</v>
      </c>
      <c r="L183" s="315" t="s">
        <v>665</v>
      </c>
      <c r="M183" s="315" t="s">
        <v>666</v>
      </c>
    </row>
    <row r="184" spans="1:13">
      <c r="A184" s="315" t="s">
        <v>662</v>
      </c>
      <c r="B184" s="315" t="s">
        <v>671</v>
      </c>
      <c r="C184" s="315" t="s">
        <v>664</v>
      </c>
      <c r="E184" s="315">
        <v>2022</v>
      </c>
      <c r="F184" s="315" t="s">
        <v>220</v>
      </c>
      <c r="G184" s="315">
        <v>10</v>
      </c>
      <c r="H184" s="315">
        <v>23246</v>
      </c>
      <c r="I184" s="315">
        <v>35.511890000000001</v>
      </c>
      <c r="J184" s="315">
        <v>49.8939193273416</v>
      </c>
      <c r="K184" s="315">
        <v>202503</v>
      </c>
      <c r="L184" s="315" t="s">
        <v>665</v>
      </c>
      <c r="M184" s="315" t="s">
        <v>666</v>
      </c>
    </row>
    <row r="185" spans="1:13">
      <c r="A185" s="315" t="s">
        <v>662</v>
      </c>
      <c r="B185" s="315" t="s">
        <v>671</v>
      </c>
      <c r="C185" s="315" t="s">
        <v>664</v>
      </c>
      <c r="E185" s="315">
        <v>2022</v>
      </c>
      <c r="F185" s="315" t="s">
        <v>220</v>
      </c>
      <c r="G185" s="315">
        <v>50</v>
      </c>
      <c r="H185" s="315">
        <v>23246</v>
      </c>
      <c r="I185" s="315">
        <v>35.511890000000001</v>
      </c>
      <c r="J185" s="315">
        <v>46.876429142234997</v>
      </c>
      <c r="K185" s="315">
        <v>202503</v>
      </c>
      <c r="L185" s="315" t="s">
        <v>665</v>
      </c>
      <c r="M185" s="315" t="s">
        <v>666</v>
      </c>
    </row>
    <row r="186" spans="1:13">
      <c r="A186" s="315" t="s">
        <v>662</v>
      </c>
      <c r="B186" s="315" t="s">
        <v>671</v>
      </c>
      <c r="C186" s="315" t="s">
        <v>664</v>
      </c>
      <c r="E186" s="315">
        <v>2023</v>
      </c>
      <c r="F186" s="315" t="s">
        <v>220</v>
      </c>
      <c r="G186" s="315">
        <v>10</v>
      </c>
      <c r="H186" s="315">
        <v>24109</v>
      </c>
      <c r="I186" s="315">
        <v>39.574829999999999</v>
      </c>
      <c r="J186" s="315">
        <v>51.743737113690102</v>
      </c>
      <c r="K186" s="315">
        <v>202503</v>
      </c>
      <c r="L186" s="315" t="s">
        <v>665</v>
      </c>
      <c r="M186" s="315" t="s">
        <v>666</v>
      </c>
    </row>
    <row r="187" spans="1:13">
      <c r="A187" s="315" t="s">
        <v>662</v>
      </c>
      <c r="B187" s="315" t="s">
        <v>671</v>
      </c>
      <c r="C187" s="315" t="s">
        <v>664</v>
      </c>
      <c r="E187" s="315">
        <v>2023</v>
      </c>
      <c r="F187" s="315" t="s">
        <v>220</v>
      </c>
      <c r="G187" s="315">
        <v>50</v>
      </c>
      <c r="H187" s="315">
        <v>24109</v>
      </c>
      <c r="I187" s="315">
        <v>39.574829999999999</v>
      </c>
      <c r="J187" s="315">
        <v>48.614896725609199</v>
      </c>
      <c r="K187" s="315">
        <v>202503</v>
      </c>
      <c r="L187" s="315" t="s">
        <v>665</v>
      </c>
      <c r="M187" s="315" t="s">
        <v>666</v>
      </c>
    </row>
    <row r="188" spans="1:13">
      <c r="A188" s="315" t="s">
        <v>662</v>
      </c>
      <c r="B188" s="315" t="s">
        <v>671</v>
      </c>
      <c r="C188" s="315" t="s">
        <v>664</v>
      </c>
      <c r="E188" s="315">
        <v>2024</v>
      </c>
      <c r="F188" s="315" t="s">
        <v>220</v>
      </c>
      <c r="G188" s="315">
        <v>10</v>
      </c>
      <c r="H188" s="315">
        <v>24997</v>
      </c>
      <c r="I188" s="315">
        <v>44.466880000000003</v>
      </c>
      <c r="J188" s="315">
        <v>53.649731579016702</v>
      </c>
      <c r="K188" s="315">
        <v>202503</v>
      </c>
      <c r="L188" s="315" t="s">
        <v>665</v>
      </c>
      <c r="M188" s="315" t="s">
        <v>666</v>
      </c>
    </row>
    <row r="189" spans="1:13">
      <c r="A189" s="315" t="s">
        <v>662</v>
      </c>
      <c r="B189" s="315" t="s">
        <v>671</v>
      </c>
      <c r="C189" s="315" t="s">
        <v>664</v>
      </c>
      <c r="E189" s="315">
        <v>2024</v>
      </c>
      <c r="F189" s="315" t="s">
        <v>220</v>
      </c>
      <c r="G189" s="315">
        <v>50</v>
      </c>
      <c r="H189" s="315">
        <v>24997</v>
      </c>
      <c r="I189" s="315">
        <v>44.466880000000003</v>
      </c>
      <c r="J189" s="315">
        <v>50.406531523016199</v>
      </c>
      <c r="K189" s="315">
        <v>202503</v>
      </c>
      <c r="L189" s="315" t="s">
        <v>665</v>
      </c>
      <c r="M189" s="315" t="s">
        <v>666</v>
      </c>
    </row>
    <row r="190" spans="1:13">
      <c r="A190" s="315" t="s">
        <v>662</v>
      </c>
      <c r="B190" s="315" t="s">
        <v>671</v>
      </c>
      <c r="C190" s="315" t="s">
        <v>664</v>
      </c>
      <c r="D190" s="315" t="s">
        <v>667</v>
      </c>
      <c r="E190" s="315">
        <v>2025</v>
      </c>
      <c r="F190" s="315" t="s">
        <v>220</v>
      </c>
      <c r="G190" s="315">
        <v>10</v>
      </c>
      <c r="J190" s="315">
        <v>59.453561188249601</v>
      </c>
      <c r="K190" s="315">
        <v>202503</v>
      </c>
      <c r="L190" s="315" t="s">
        <v>665</v>
      </c>
      <c r="M190" s="315" t="s">
        <v>666</v>
      </c>
    </row>
    <row r="191" spans="1:13">
      <c r="A191" s="315" t="s">
        <v>662</v>
      </c>
      <c r="B191" s="315" t="s">
        <v>671</v>
      </c>
      <c r="C191" s="315" t="s">
        <v>664</v>
      </c>
      <c r="D191" s="315" t="s">
        <v>667</v>
      </c>
      <c r="E191" s="315">
        <v>2025</v>
      </c>
      <c r="F191" s="315" t="s">
        <v>220</v>
      </c>
      <c r="G191" s="315">
        <v>50</v>
      </c>
      <c r="J191" s="315">
        <v>56.118292543728003</v>
      </c>
      <c r="K191" s="315">
        <v>202503</v>
      </c>
      <c r="L191" s="315" t="s">
        <v>665</v>
      </c>
      <c r="M191" s="315" t="s">
        <v>666</v>
      </c>
    </row>
    <row r="192" spans="1:13">
      <c r="A192" s="315" t="s">
        <v>662</v>
      </c>
      <c r="B192" s="315" t="s">
        <v>671</v>
      </c>
      <c r="C192" s="315" t="s">
        <v>664</v>
      </c>
      <c r="D192" s="315" t="s">
        <v>667</v>
      </c>
      <c r="E192" s="315">
        <v>2026</v>
      </c>
      <c r="F192" s="315" t="s">
        <v>220</v>
      </c>
      <c r="G192" s="315">
        <v>10</v>
      </c>
      <c r="J192" s="315">
        <v>66.559451814760493</v>
      </c>
      <c r="K192" s="315">
        <v>202503</v>
      </c>
      <c r="L192" s="315" t="s">
        <v>665</v>
      </c>
      <c r="M192" s="315" t="s">
        <v>666</v>
      </c>
    </row>
    <row r="193" spans="1:13">
      <c r="A193" s="315" t="s">
        <v>662</v>
      </c>
      <c r="B193" s="315" t="s">
        <v>671</v>
      </c>
      <c r="C193" s="315" t="s">
        <v>664</v>
      </c>
      <c r="D193" s="315" t="s">
        <v>667</v>
      </c>
      <c r="E193" s="315">
        <v>2026</v>
      </c>
      <c r="F193" s="315" t="s">
        <v>220</v>
      </c>
      <c r="G193" s="315">
        <v>50</v>
      </c>
      <c r="J193" s="315">
        <v>63.280227205684</v>
      </c>
      <c r="K193" s="315">
        <v>202503</v>
      </c>
      <c r="L193" s="315" t="s">
        <v>665</v>
      </c>
      <c r="M193" s="315" t="s">
        <v>666</v>
      </c>
    </row>
    <row r="194" spans="1:13">
      <c r="A194" s="315" t="s">
        <v>662</v>
      </c>
      <c r="B194" s="315" t="s">
        <v>671</v>
      </c>
      <c r="C194" s="315" t="s">
        <v>664</v>
      </c>
      <c r="D194" s="315" t="s">
        <v>667</v>
      </c>
      <c r="E194" s="315">
        <v>2027</v>
      </c>
      <c r="F194" s="315" t="s">
        <v>220</v>
      </c>
      <c r="G194" s="315">
        <v>10</v>
      </c>
      <c r="J194" s="315">
        <v>72.812887950822798</v>
      </c>
      <c r="K194" s="315">
        <v>202503</v>
      </c>
      <c r="L194" s="315" t="s">
        <v>665</v>
      </c>
      <c r="M194" s="315" t="s">
        <v>666</v>
      </c>
    </row>
    <row r="195" spans="1:13">
      <c r="A195" s="315" t="s">
        <v>662</v>
      </c>
      <c r="B195" s="315" t="s">
        <v>671</v>
      </c>
      <c r="C195" s="315" t="s">
        <v>664</v>
      </c>
      <c r="D195" s="315" t="s">
        <v>667</v>
      </c>
      <c r="E195" s="315">
        <v>2027</v>
      </c>
      <c r="F195" s="315" t="s">
        <v>220</v>
      </c>
      <c r="G195" s="315">
        <v>50</v>
      </c>
      <c r="J195" s="315">
        <v>69.303899096366607</v>
      </c>
      <c r="K195" s="315">
        <v>202503</v>
      </c>
      <c r="L195" s="315" t="s">
        <v>665</v>
      </c>
      <c r="M195" s="315" t="s">
        <v>666</v>
      </c>
    </row>
    <row r="196" spans="1:13">
      <c r="A196" s="315" t="s">
        <v>662</v>
      </c>
      <c r="B196" s="315" t="s">
        <v>671</v>
      </c>
      <c r="C196" s="315" t="s">
        <v>664</v>
      </c>
      <c r="D196" s="315" t="s">
        <v>667</v>
      </c>
      <c r="E196" s="315">
        <v>2028</v>
      </c>
      <c r="F196" s="315" t="s">
        <v>220</v>
      </c>
      <c r="G196" s="315">
        <v>10</v>
      </c>
      <c r="J196" s="315">
        <v>76.050931050436304</v>
      </c>
      <c r="K196" s="315">
        <v>202503</v>
      </c>
      <c r="L196" s="315" t="s">
        <v>665</v>
      </c>
      <c r="M196" s="315" t="s">
        <v>666</v>
      </c>
    </row>
    <row r="197" spans="1:13">
      <c r="A197" s="315" t="s">
        <v>662</v>
      </c>
      <c r="B197" s="315" t="s">
        <v>671</v>
      </c>
      <c r="C197" s="315" t="s">
        <v>664</v>
      </c>
      <c r="D197" s="315" t="s">
        <v>667</v>
      </c>
      <c r="E197" s="315">
        <v>2028</v>
      </c>
      <c r="F197" s="315" t="s">
        <v>220</v>
      </c>
      <c r="G197" s="315">
        <v>50</v>
      </c>
      <c r="J197" s="315">
        <v>72.530535760579596</v>
      </c>
      <c r="K197" s="315">
        <v>202503</v>
      </c>
      <c r="L197" s="315" t="s">
        <v>665</v>
      </c>
      <c r="M197" s="315" t="s">
        <v>666</v>
      </c>
    </row>
    <row r="198" spans="1:13">
      <c r="A198" s="315" t="s">
        <v>662</v>
      </c>
      <c r="B198" s="315" t="s">
        <v>671</v>
      </c>
      <c r="C198" s="315" t="s">
        <v>664</v>
      </c>
      <c r="D198" s="315" t="s">
        <v>667</v>
      </c>
      <c r="E198" s="315">
        <v>2029</v>
      </c>
      <c r="F198" s="315" t="s">
        <v>220</v>
      </c>
      <c r="G198" s="315">
        <v>10</v>
      </c>
      <c r="J198" s="315">
        <v>78.677284862515094</v>
      </c>
      <c r="K198" s="315">
        <v>202503</v>
      </c>
      <c r="L198" s="315" t="s">
        <v>665</v>
      </c>
      <c r="M198" s="315" t="s">
        <v>666</v>
      </c>
    </row>
    <row r="199" spans="1:13">
      <c r="A199" s="315" t="s">
        <v>662</v>
      </c>
      <c r="B199" s="315" t="s">
        <v>671</v>
      </c>
      <c r="C199" s="315" t="s">
        <v>664</v>
      </c>
      <c r="D199" s="315" t="s">
        <v>667</v>
      </c>
      <c r="E199" s="315">
        <v>2029</v>
      </c>
      <c r="F199" s="315" t="s">
        <v>220</v>
      </c>
      <c r="G199" s="315">
        <v>50</v>
      </c>
      <c r="J199" s="315">
        <v>74.858182251918294</v>
      </c>
      <c r="K199" s="315">
        <v>202503</v>
      </c>
      <c r="L199" s="315" t="s">
        <v>665</v>
      </c>
      <c r="M199" s="315" t="s">
        <v>666</v>
      </c>
    </row>
    <row r="200" spans="1:13">
      <c r="A200" s="315" t="s">
        <v>662</v>
      </c>
      <c r="B200" s="315" t="s">
        <v>671</v>
      </c>
      <c r="C200" s="315" t="s">
        <v>664</v>
      </c>
      <c r="D200" s="315" t="s">
        <v>667</v>
      </c>
      <c r="E200" s="315">
        <v>2030</v>
      </c>
      <c r="F200" s="315" t="s">
        <v>220</v>
      </c>
      <c r="G200" s="315">
        <v>10</v>
      </c>
      <c r="J200" s="315">
        <v>81.162938046854194</v>
      </c>
      <c r="K200" s="315">
        <v>202503</v>
      </c>
      <c r="L200" s="315" t="s">
        <v>665</v>
      </c>
      <c r="M200" s="315" t="s">
        <v>666</v>
      </c>
    </row>
    <row r="201" spans="1:13">
      <c r="A201" s="315" t="s">
        <v>662</v>
      </c>
      <c r="B201" s="315" t="s">
        <v>671</v>
      </c>
      <c r="C201" s="315" t="s">
        <v>664</v>
      </c>
      <c r="D201" s="315" t="s">
        <v>667</v>
      </c>
      <c r="E201" s="315">
        <v>2030</v>
      </c>
      <c r="F201" s="315" t="s">
        <v>220</v>
      </c>
      <c r="G201" s="315">
        <v>50</v>
      </c>
      <c r="J201" s="315">
        <v>77.537347297670394</v>
      </c>
      <c r="K201" s="315">
        <v>202503</v>
      </c>
      <c r="L201" s="315" t="s">
        <v>665</v>
      </c>
      <c r="M201" s="315" t="s">
        <v>666</v>
      </c>
    </row>
    <row r="202" spans="1:13">
      <c r="A202" s="315" t="s">
        <v>662</v>
      </c>
      <c r="B202" s="315" t="s">
        <v>671</v>
      </c>
      <c r="C202" s="315" t="s">
        <v>664</v>
      </c>
      <c r="D202" s="315" t="s">
        <v>667</v>
      </c>
      <c r="E202" s="315">
        <v>2031</v>
      </c>
      <c r="F202" s="315" t="s">
        <v>220</v>
      </c>
      <c r="G202" s="315">
        <v>10</v>
      </c>
      <c r="J202" s="315">
        <v>83.273249692424201</v>
      </c>
      <c r="K202" s="315">
        <v>202503</v>
      </c>
      <c r="L202" s="315" t="s">
        <v>665</v>
      </c>
      <c r="M202" s="315" t="s">
        <v>666</v>
      </c>
    </row>
    <row r="203" spans="1:13">
      <c r="A203" s="315" t="s">
        <v>662</v>
      </c>
      <c r="B203" s="315" t="s">
        <v>671</v>
      </c>
      <c r="C203" s="315" t="s">
        <v>664</v>
      </c>
      <c r="D203" s="315" t="s">
        <v>667</v>
      </c>
      <c r="E203" s="315">
        <v>2031</v>
      </c>
      <c r="F203" s="315" t="s">
        <v>220</v>
      </c>
      <c r="G203" s="315">
        <v>50</v>
      </c>
      <c r="J203" s="315">
        <v>79.529388370840195</v>
      </c>
      <c r="K203" s="315">
        <v>202503</v>
      </c>
      <c r="L203" s="315" t="s">
        <v>665</v>
      </c>
      <c r="M203" s="315" t="s">
        <v>666</v>
      </c>
    </row>
    <row r="204" spans="1:13">
      <c r="A204" s="315" t="s">
        <v>662</v>
      </c>
      <c r="B204" s="315" t="s">
        <v>671</v>
      </c>
      <c r="C204" s="315" t="s">
        <v>664</v>
      </c>
      <c r="D204" s="315" t="s">
        <v>667</v>
      </c>
      <c r="E204" s="315">
        <v>2032</v>
      </c>
      <c r="F204" s="315" t="s">
        <v>220</v>
      </c>
      <c r="G204" s="315">
        <v>10</v>
      </c>
      <c r="J204" s="315">
        <v>85.483447846236501</v>
      </c>
      <c r="K204" s="315">
        <v>202503</v>
      </c>
      <c r="L204" s="315" t="s">
        <v>665</v>
      </c>
      <c r="M204" s="315" t="s">
        <v>666</v>
      </c>
    </row>
    <row r="205" spans="1:13">
      <c r="A205" s="315" t="s">
        <v>662</v>
      </c>
      <c r="B205" s="315" t="s">
        <v>671</v>
      </c>
      <c r="C205" s="315" t="s">
        <v>664</v>
      </c>
      <c r="D205" s="315" t="s">
        <v>667</v>
      </c>
      <c r="E205" s="315">
        <v>2032</v>
      </c>
      <c r="F205" s="315" t="s">
        <v>220</v>
      </c>
      <c r="G205" s="315">
        <v>50</v>
      </c>
      <c r="J205" s="315">
        <v>81.740653432546296</v>
      </c>
      <c r="K205" s="315">
        <v>202503</v>
      </c>
      <c r="L205" s="315" t="s">
        <v>665</v>
      </c>
      <c r="M205" s="315" t="s">
        <v>666</v>
      </c>
    </row>
    <row r="206" spans="1:13">
      <c r="A206" s="315" t="s">
        <v>662</v>
      </c>
      <c r="B206" s="315" t="s">
        <v>671</v>
      </c>
      <c r="C206" s="315" t="s">
        <v>664</v>
      </c>
      <c r="D206" s="315" t="s">
        <v>667</v>
      </c>
      <c r="E206" s="315">
        <v>2033</v>
      </c>
      <c r="F206" s="315" t="s">
        <v>220</v>
      </c>
      <c r="G206" s="315">
        <v>10</v>
      </c>
      <c r="J206" s="315">
        <v>86.419721536265598</v>
      </c>
      <c r="K206" s="315">
        <v>202503</v>
      </c>
      <c r="L206" s="315" t="s">
        <v>665</v>
      </c>
      <c r="M206" s="315" t="s">
        <v>666</v>
      </c>
    </row>
    <row r="207" spans="1:13">
      <c r="A207" s="315" t="s">
        <v>662</v>
      </c>
      <c r="B207" s="315" t="s">
        <v>671</v>
      </c>
      <c r="C207" s="315" t="s">
        <v>664</v>
      </c>
      <c r="D207" s="315" t="s">
        <v>667</v>
      </c>
      <c r="E207" s="315">
        <v>2033</v>
      </c>
      <c r="F207" s="315" t="s">
        <v>220</v>
      </c>
      <c r="G207" s="315">
        <v>50</v>
      </c>
      <c r="J207" s="315">
        <v>82.870613657685297</v>
      </c>
      <c r="K207" s="315">
        <v>202503</v>
      </c>
      <c r="L207" s="315" t="s">
        <v>665</v>
      </c>
      <c r="M207" s="315" t="s">
        <v>666</v>
      </c>
    </row>
    <row r="208" spans="1:13">
      <c r="A208" s="315" t="s">
        <v>662</v>
      </c>
      <c r="B208" s="315" t="s">
        <v>671</v>
      </c>
      <c r="C208" s="315" t="s">
        <v>664</v>
      </c>
      <c r="D208" s="315" t="s">
        <v>667</v>
      </c>
      <c r="E208" s="315">
        <v>2034</v>
      </c>
      <c r="F208" s="315" t="s">
        <v>220</v>
      </c>
      <c r="G208" s="315">
        <v>10</v>
      </c>
      <c r="J208" s="315">
        <v>87.725854591800996</v>
      </c>
      <c r="K208" s="315">
        <v>202503</v>
      </c>
      <c r="L208" s="315" t="s">
        <v>665</v>
      </c>
      <c r="M208" s="315" t="s">
        <v>666</v>
      </c>
    </row>
    <row r="209" spans="1:13">
      <c r="A209" s="315" t="s">
        <v>662</v>
      </c>
      <c r="B209" s="315" t="s">
        <v>671</v>
      </c>
      <c r="C209" s="315" t="s">
        <v>664</v>
      </c>
      <c r="D209" s="315" t="s">
        <v>667</v>
      </c>
      <c r="E209" s="315">
        <v>2034</v>
      </c>
      <c r="F209" s="315" t="s">
        <v>220</v>
      </c>
      <c r="G209" s="315">
        <v>50</v>
      </c>
      <c r="J209" s="315">
        <v>83.852605539006504</v>
      </c>
      <c r="K209" s="315">
        <v>202503</v>
      </c>
      <c r="L209" s="315" t="s">
        <v>665</v>
      </c>
      <c r="M209" s="315" t="s">
        <v>666</v>
      </c>
    </row>
    <row r="210" spans="1:13">
      <c r="A210" s="315" t="s">
        <v>662</v>
      </c>
      <c r="B210" s="315" t="s">
        <v>671</v>
      </c>
      <c r="C210" s="315" t="s">
        <v>664</v>
      </c>
      <c r="D210" s="315" t="s">
        <v>667</v>
      </c>
      <c r="E210" s="315">
        <v>2035</v>
      </c>
      <c r="F210" s="315" t="s">
        <v>220</v>
      </c>
      <c r="G210" s="315">
        <v>10</v>
      </c>
      <c r="J210" s="315">
        <v>90.181476995474497</v>
      </c>
      <c r="K210" s="315">
        <v>202503</v>
      </c>
      <c r="L210" s="315" t="s">
        <v>665</v>
      </c>
      <c r="M210" s="315" t="s">
        <v>666</v>
      </c>
    </row>
    <row r="211" spans="1:13">
      <c r="A211" s="315" t="s">
        <v>662</v>
      </c>
      <c r="B211" s="315" t="s">
        <v>671</v>
      </c>
      <c r="C211" s="315" t="s">
        <v>664</v>
      </c>
      <c r="D211" s="315" t="s">
        <v>667</v>
      </c>
      <c r="E211" s="315">
        <v>2035</v>
      </c>
      <c r="F211" s="315" t="s">
        <v>220</v>
      </c>
      <c r="G211" s="315">
        <v>50</v>
      </c>
      <c r="J211" s="315">
        <v>86.342475688076206</v>
      </c>
      <c r="K211" s="315">
        <v>202503</v>
      </c>
      <c r="L211" s="315" t="s">
        <v>665</v>
      </c>
      <c r="M211" s="315" t="s">
        <v>666</v>
      </c>
    </row>
    <row r="212" spans="1:13">
      <c r="A212" s="315" t="s">
        <v>662</v>
      </c>
      <c r="B212" s="315" t="s">
        <v>671</v>
      </c>
      <c r="C212" s="315" t="s">
        <v>664</v>
      </c>
      <c r="D212" s="315" t="s">
        <v>667</v>
      </c>
      <c r="E212" s="315">
        <v>2036</v>
      </c>
      <c r="F212" s="315" t="s">
        <v>220</v>
      </c>
      <c r="G212" s="315">
        <v>10</v>
      </c>
      <c r="J212" s="315">
        <v>89.315476875585802</v>
      </c>
      <c r="K212" s="315">
        <v>202503</v>
      </c>
      <c r="L212" s="315" t="s">
        <v>665</v>
      </c>
      <c r="M212" s="315" t="s">
        <v>666</v>
      </c>
    </row>
    <row r="213" spans="1:13">
      <c r="A213" s="315" t="s">
        <v>662</v>
      </c>
      <c r="B213" s="315" t="s">
        <v>671</v>
      </c>
      <c r="C213" s="315" t="s">
        <v>664</v>
      </c>
      <c r="D213" s="315" t="s">
        <v>667</v>
      </c>
      <c r="E213" s="315">
        <v>2036</v>
      </c>
      <c r="F213" s="315" t="s">
        <v>220</v>
      </c>
      <c r="G213" s="315">
        <v>50</v>
      </c>
      <c r="J213" s="315">
        <v>84.766751970537101</v>
      </c>
      <c r="K213" s="315">
        <v>202503</v>
      </c>
      <c r="L213" s="315" t="s">
        <v>665</v>
      </c>
      <c r="M213" s="315" t="s">
        <v>666</v>
      </c>
    </row>
    <row r="214" spans="1:13">
      <c r="A214" s="315" t="s">
        <v>662</v>
      </c>
      <c r="B214" s="315" t="s">
        <v>671</v>
      </c>
      <c r="C214" s="315" t="s">
        <v>664</v>
      </c>
      <c r="D214" s="315" t="s">
        <v>667</v>
      </c>
      <c r="E214" s="315">
        <v>2037</v>
      </c>
      <c r="F214" s="315" t="s">
        <v>220</v>
      </c>
      <c r="G214" s="315">
        <v>10</v>
      </c>
      <c r="J214" s="315">
        <v>92.535069884945401</v>
      </c>
      <c r="K214" s="315">
        <v>202503</v>
      </c>
      <c r="L214" s="315" t="s">
        <v>665</v>
      </c>
      <c r="M214" s="315" t="s">
        <v>666</v>
      </c>
    </row>
    <row r="215" spans="1:13">
      <c r="A215" s="315" t="s">
        <v>662</v>
      </c>
      <c r="B215" s="315" t="s">
        <v>671</v>
      </c>
      <c r="C215" s="315" t="s">
        <v>664</v>
      </c>
      <c r="D215" s="315" t="s">
        <v>667</v>
      </c>
      <c r="E215" s="315">
        <v>2037</v>
      </c>
      <c r="F215" s="315" t="s">
        <v>220</v>
      </c>
      <c r="G215" s="315">
        <v>50</v>
      </c>
      <c r="J215" s="315">
        <v>88.852360540388005</v>
      </c>
      <c r="K215" s="315">
        <v>202503</v>
      </c>
      <c r="L215" s="315" t="s">
        <v>665</v>
      </c>
      <c r="M215" s="315" t="s">
        <v>666</v>
      </c>
    </row>
    <row r="216" spans="1:13">
      <c r="A216" s="315" t="s">
        <v>662</v>
      </c>
      <c r="B216" s="315" t="s">
        <v>671</v>
      </c>
      <c r="C216" s="315" t="s">
        <v>664</v>
      </c>
      <c r="D216" s="315" t="s">
        <v>667</v>
      </c>
      <c r="E216" s="315">
        <v>2038</v>
      </c>
      <c r="F216" s="315" t="s">
        <v>220</v>
      </c>
      <c r="G216" s="315">
        <v>10</v>
      </c>
      <c r="J216" s="315">
        <v>94.375272157666402</v>
      </c>
      <c r="K216" s="315">
        <v>202503</v>
      </c>
      <c r="L216" s="315" t="s">
        <v>665</v>
      </c>
      <c r="M216" s="315" t="s">
        <v>666</v>
      </c>
    </row>
    <row r="217" spans="1:13">
      <c r="A217" s="315" t="s">
        <v>662</v>
      </c>
      <c r="B217" s="315" t="s">
        <v>671</v>
      </c>
      <c r="C217" s="315" t="s">
        <v>664</v>
      </c>
      <c r="D217" s="315" t="s">
        <v>667</v>
      </c>
      <c r="E217" s="315">
        <v>2038</v>
      </c>
      <c r="F217" s="315" t="s">
        <v>220</v>
      </c>
      <c r="G217" s="315">
        <v>50</v>
      </c>
      <c r="J217" s="315">
        <v>94.193887980605894</v>
      </c>
      <c r="K217" s="315">
        <v>202503</v>
      </c>
      <c r="L217" s="315" t="s">
        <v>665</v>
      </c>
      <c r="M217" s="315" t="s">
        <v>666</v>
      </c>
    </row>
    <row r="218" spans="1:13">
      <c r="A218" s="315" t="s">
        <v>662</v>
      </c>
      <c r="B218" s="315" t="s">
        <v>671</v>
      </c>
      <c r="C218" s="315" t="s">
        <v>664</v>
      </c>
      <c r="D218" s="315" t="s">
        <v>667</v>
      </c>
      <c r="E218" s="315">
        <v>2039</v>
      </c>
      <c r="F218" s="315" t="s">
        <v>220</v>
      </c>
      <c r="G218" s="315">
        <v>10</v>
      </c>
      <c r="J218" s="315">
        <v>80.671687615469196</v>
      </c>
      <c r="K218" s="315">
        <v>202503</v>
      </c>
      <c r="L218" s="315" t="s">
        <v>665</v>
      </c>
      <c r="M218" s="315" t="s">
        <v>666</v>
      </c>
    </row>
    <row r="219" spans="1:13">
      <c r="A219" s="315" t="s">
        <v>662</v>
      </c>
      <c r="B219" s="315" t="s">
        <v>671</v>
      </c>
      <c r="C219" s="315" t="s">
        <v>664</v>
      </c>
      <c r="D219" s="315" t="s">
        <v>667</v>
      </c>
      <c r="E219" s="315">
        <v>2039</v>
      </c>
      <c r="F219" s="315" t="s">
        <v>220</v>
      </c>
      <c r="G219" s="315">
        <v>50</v>
      </c>
      <c r="J219" s="315">
        <v>77.154863762841003</v>
      </c>
      <c r="K219" s="315">
        <v>202503</v>
      </c>
      <c r="L219" s="315" t="s">
        <v>665</v>
      </c>
      <c r="M219" s="315" t="s">
        <v>666</v>
      </c>
    </row>
    <row r="220" spans="1:13">
      <c r="A220" s="315" t="s">
        <v>662</v>
      </c>
      <c r="B220" s="315" t="s">
        <v>672</v>
      </c>
      <c r="C220" s="315" t="s">
        <v>664</v>
      </c>
      <c r="E220" s="315">
        <v>2022</v>
      </c>
      <c r="F220" s="315" t="s">
        <v>220</v>
      </c>
      <c r="G220" s="315">
        <v>10</v>
      </c>
      <c r="H220" s="315">
        <v>16270</v>
      </c>
      <c r="I220" s="315">
        <v>23.520969999999998</v>
      </c>
      <c r="J220" s="315">
        <v>48.165772396233997</v>
      </c>
      <c r="K220" s="315">
        <v>202503</v>
      </c>
      <c r="L220" s="315" t="s">
        <v>665</v>
      </c>
      <c r="M220" s="315" t="s">
        <v>666</v>
      </c>
    </row>
    <row r="221" spans="1:13">
      <c r="A221" s="315" t="s">
        <v>662</v>
      </c>
      <c r="B221" s="315" t="s">
        <v>672</v>
      </c>
      <c r="C221" s="315" t="s">
        <v>664</v>
      </c>
      <c r="E221" s="315">
        <v>2022</v>
      </c>
      <c r="F221" s="315" t="s">
        <v>220</v>
      </c>
      <c r="G221" s="315">
        <v>50</v>
      </c>
      <c r="H221" s="315">
        <v>16270</v>
      </c>
      <c r="I221" s="315">
        <v>23.520969999999998</v>
      </c>
      <c r="J221" s="315">
        <v>45.109233150220703</v>
      </c>
      <c r="K221" s="315">
        <v>202503</v>
      </c>
      <c r="L221" s="315" t="s">
        <v>665</v>
      </c>
      <c r="M221" s="315" t="s">
        <v>666</v>
      </c>
    </row>
    <row r="222" spans="1:13">
      <c r="A222" s="315" t="s">
        <v>662</v>
      </c>
      <c r="B222" s="315" t="s">
        <v>672</v>
      </c>
      <c r="C222" s="315" t="s">
        <v>664</v>
      </c>
      <c r="E222" s="315">
        <v>2023</v>
      </c>
      <c r="F222" s="315" t="s">
        <v>220</v>
      </c>
      <c r="G222" s="315">
        <v>10</v>
      </c>
      <c r="H222" s="315">
        <v>16562</v>
      </c>
      <c r="I222" s="315">
        <v>25.541219999999999</v>
      </c>
      <c r="J222" s="315">
        <v>49.031775163283399</v>
      </c>
      <c r="K222" s="315">
        <v>202503</v>
      </c>
      <c r="L222" s="315" t="s">
        <v>665</v>
      </c>
      <c r="M222" s="315" t="s">
        <v>666</v>
      </c>
    </row>
    <row r="223" spans="1:13">
      <c r="A223" s="315" t="s">
        <v>662</v>
      </c>
      <c r="B223" s="315" t="s">
        <v>672</v>
      </c>
      <c r="C223" s="315" t="s">
        <v>664</v>
      </c>
      <c r="E223" s="315">
        <v>2023</v>
      </c>
      <c r="F223" s="315" t="s">
        <v>220</v>
      </c>
      <c r="G223" s="315">
        <v>50</v>
      </c>
      <c r="H223" s="315">
        <v>16562</v>
      </c>
      <c r="I223" s="315">
        <v>25.541219999999999</v>
      </c>
      <c r="J223" s="315">
        <v>45.920172157515402</v>
      </c>
      <c r="K223" s="315">
        <v>202503</v>
      </c>
      <c r="L223" s="315" t="s">
        <v>665</v>
      </c>
      <c r="M223" s="315" t="s">
        <v>666</v>
      </c>
    </row>
    <row r="224" spans="1:13">
      <c r="A224" s="315" t="s">
        <v>662</v>
      </c>
      <c r="B224" s="315" t="s">
        <v>672</v>
      </c>
      <c r="C224" s="315" t="s">
        <v>664</v>
      </c>
      <c r="E224" s="315">
        <v>2024</v>
      </c>
      <c r="F224" s="315" t="s">
        <v>220</v>
      </c>
      <c r="G224" s="315">
        <v>10</v>
      </c>
      <c r="H224" s="315">
        <v>16854</v>
      </c>
      <c r="I224" s="315">
        <v>27.749649999999999</v>
      </c>
      <c r="J224" s="315">
        <v>49.897777930332701</v>
      </c>
      <c r="K224" s="315">
        <v>202503</v>
      </c>
      <c r="L224" s="315" t="s">
        <v>665</v>
      </c>
      <c r="M224" s="315" t="s">
        <v>666</v>
      </c>
    </row>
    <row r="225" spans="1:13">
      <c r="A225" s="315" t="s">
        <v>662</v>
      </c>
      <c r="B225" s="315" t="s">
        <v>672</v>
      </c>
      <c r="C225" s="315" t="s">
        <v>664</v>
      </c>
      <c r="E225" s="315">
        <v>2024</v>
      </c>
      <c r="F225" s="315" t="s">
        <v>220</v>
      </c>
      <c r="G225" s="315">
        <v>50</v>
      </c>
      <c r="H225" s="315">
        <v>16854</v>
      </c>
      <c r="I225" s="315">
        <v>27.749649999999999</v>
      </c>
      <c r="J225" s="315">
        <v>46.731111164810201</v>
      </c>
      <c r="K225" s="315">
        <v>202503</v>
      </c>
      <c r="L225" s="315" t="s">
        <v>665</v>
      </c>
      <c r="M225" s="315" t="s">
        <v>666</v>
      </c>
    </row>
    <row r="226" spans="1:13">
      <c r="A226" s="315" t="s">
        <v>662</v>
      </c>
      <c r="B226" s="315" t="s">
        <v>672</v>
      </c>
      <c r="C226" s="315" t="s">
        <v>664</v>
      </c>
      <c r="D226" s="315" t="s">
        <v>667</v>
      </c>
      <c r="E226" s="315">
        <v>2025</v>
      </c>
      <c r="F226" s="315" t="s">
        <v>220</v>
      </c>
      <c r="G226" s="315">
        <v>10</v>
      </c>
      <c r="J226" s="315">
        <v>67.084747835466104</v>
      </c>
      <c r="K226" s="315">
        <v>202503</v>
      </c>
      <c r="L226" s="315" t="s">
        <v>665</v>
      </c>
      <c r="M226" s="315" t="s">
        <v>666</v>
      </c>
    </row>
    <row r="227" spans="1:13">
      <c r="A227" s="315" t="s">
        <v>662</v>
      </c>
      <c r="B227" s="315" t="s">
        <v>672</v>
      </c>
      <c r="C227" s="315" t="s">
        <v>664</v>
      </c>
      <c r="D227" s="315" t="s">
        <v>667</v>
      </c>
      <c r="E227" s="315">
        <v>2025</v>
      </c>
      <c r="F227" s="315" t="s">
        <v>220</v>
      </c>
      <c r="G227" s="315">
        <v>50</v>
      </c>
      <c r="J227" s="315">
        <v>64.137612640434497</v>
      </c>
      <c r="K227" s="315">
        <v>202503</v>
      </c>
      <c r="L227" s="315" t="s">
        <v>665</v>
      </c>
      <c r="M227" s="315" t="s">
        <v>666</v>
      </c>
    </row>
    <row r="228" spans="1:13">
      <c r="A228" s="315" t="s">
        <v>662</v>
      </c>
      <c r="B228" s="315" t="s">
        <v>672</v>
      </c>
      <c r="C228" s="315" t="s">
        <v>664</v>
      </c>
      <c r="D228" s="315" t="s">
        <v>667</v>
      </c>
      <c r="E228" s="315">
        <v>2026</v>
      </c>
      <c r="F228" s="315" t="s">
        <v>220</v>
      </c>
      <c r="G228" s="315">
        <v>10</v>
      </c>
      <c r="J228" s="315">
        <v>71.753119695925605</v>
      </c>
      <c r="K228" s="315">
        <v>202503</v>
      </c>
      <c r="L228" s="315" t="s">
        <v>665</v>
      </c>
      <c r="M228" s="315" t="s">
        <v>666</v>
      </c>
    </row>
    <row r="229" spans="1:13">
      <c r="A229" s="315" t="s">
        <v>662</v>
      </c>
      <c r="B229" s="315" t="s">
        <v>672</v>
      </c>
      <c r="C229" s="315" t="s">
        <v>664</v>
      </c>
      <c r="D229" s="315" t="s">
        <v>667</v>
      </c>
      <c r="E229" s="315">
        <v>2026</v>
      </c>
      <c r="F229" s="315" t="s">
        <v>220</v>
      </c>
      <c r="G229" s="315">
        <v>50</v>
      </c>
      <c r="J229" s="315">
        <v>68.629356363583298</v>
      </c>
      <c r="K229" s="315">
        <v>202503</v>
      </c>
      <c r="L229" s="315" t="s">
        <v>665</v>
      </c>
      <c r="M229" s="315" t="s">
        <v>666</v>
      </c>
    </row>
    <row r="230" spans="1:13">
      <c r="A230" s="315" t="s">
        <v>662</v>
      </c>
      <c r="B230" s="315" t="s">
        <v>672</v>
      </c>
      <c r="C230" s="315" t="s">
        <v>664</v>
      </c>
      <c r="D230" s="315" t="s">
        <v>667</v>
      </c>
      <c r="E230" s="315">
        <v>2027</v>
      </c>
      <c r="F230" s="315" t="s">
        <v>220</v>
      </c>
      <c r="G230" s="315">
        <v>10</v>
      </c>
      <c r="J230" s="315">
        <v>72.458382250656896</v>
      </c>
      <c r="K230" s="315">
        <v>202503</v>
      </c>
      <c r="L230" s="315" t="s">
        <v>665</v>
      </c>
      <c r="M230" s="315" t="s">
        <v>666</v>
      </c>
    </row>
    <row r="231" spans="1:13">
      <c r="A231" s="315" t="s">
        <v>662</v>
      </c>
      <c r="B231" s="315" t="s">
        <v>672</v>
      </c>
      <c r="C231" s="315" t="s">
        <v>664</v>
      </c>
      <c r="D231" s="315" t="s">
        <v>667</v>
      </c>
      <c r="E231" s="315">
        <v>2027</v>
      </c>
      <c r="F231" s="315" t="s">
        <v>220</v>
      </c>
      <c r="G231" s="315">
        <v>50</v>
      </c>
      <c r="J231" s="315">
        <v>69.378471392879206</v>
      </c>
      <c r="K231" s="315">
        <v>202503</v>
      </c>
      <c r="L231" s="315" t="s">
        <v>665</v>
      </c>
      <c r="M231" s="315" t="s">
        <v>666</v>
      </c>
    </row>
    <row r="232" spans="1:13">
      <c r="A232" s="315" t="s">
        <v>662</v>
      </c>
      <c r="B232" s="315" t="s">
        <v>672</v>
      </c>
      <c r="C232" s="315" t="s">
        <v>664</v>
      </c>
      <c r="D232" s="315" t="s">
        <v>667</v>
      </c>
      <c r="E232" s="315">
        <v>2028</v>
      </c>
      <c r="F232" s="315" t="s">
        <v>220</v>
      </c>
      <c r="G232" s="315">
        <v>10</v>
      </c>
      <c r="J232" s="315">
        <v>72.886966855266607</v>
      </c>
      <c r="K232" s="315">
        <v>202503</v>
      </c>
      <c r="L232" s="315" t="s">
        <v>665</v>
      </c>
      <c r="M232" s="315" t="s">
        <v>666</v>
      </c>
    </row>
    <row r="233" spans="1:13">
      <c r="A233" s="315" t="s">
        <v>662</v>
      </c>
      <c r="B233" s="315" t="s">
        <v>672</v>
      </c>
      <c r="C233" s="315" t="s">
        <v>664</v>
      </c>
      <c r="D233" s="315" t="s">
        <v>667</v>
      </c>
      <c r="E233" s="315">
        <v>2028</v>
      </c>
      <c r="F233" s="315" t="s">
        <v>220</v>
      </c>
      <c r="G233" s="315">
        <v>50</v>
      </c>
      <c r="J233" s="315">
        <v>69.946727500607906</v>
      </c>
      <c r="K233" s="315">
        <v>202503</v>
      </c>
      <c r="L233" s="315" t="s">
        <v>665</v>
      </c>
      <c r="M233" s="315" t="s">
        <v>666</v>
      </c>
    </row>
    <row r="234" spans="1:13">
      <c r="A234" s="315" t="s">
        <v>662</v>
      </c>
      <c r="B234" s="315" t="s">
        <v>672</v>
      </c>
      <c r="C234" s="315" t="s">
        <v>664</v>
      </c>
      <c r="D234" s="315" t="s">
        <v>667</v>
      </c>
      <c r="E234" s="315">
        <v>2029</v>
      </c>
      <c r="F234" s="315" t="s">
        <v>220</v>
      </c>
      <c r="G234" s="315">
        <v>10</v>
      </c>
      <c r="J234" s="315">
        <v>73.878092453481003</v>
      </c>
      <c r="K234" s="315">
        <v>202503</v>
      </c>
      <c r="L234" s="315" t="s">
        <v>665</v>
      </c>
      <c r="M234" s="315" t="s">
        <v>666</v>
      </c>
    </row>
    <row r="235" spans="1:13">
      <c r="A235" s="315" t="s">
        <v>662</v>
      </c>
      <c r="B235" s="315" t="s">
        <v>672</v>
      </c>
      <c r="C235" s="315" t="s">
        <v>664</v>
      </c>
      <c r="D235" s="315" t="s">
        <v>667</v>
      </c>
      <c r="E235" s="315">
        <v>2029</v>
      </c>
      <c r="F235" s="315" t="s">
        <v>220</v>
      </c>
      <c r="G235" s="315">
        <v>50</v>
      </c>
      <c r="J235" s="315">
        <v>70.960312111028898</v>
      </c>
      <c r="K235" s="315">
        <v>202503</v>
      </c>
      <c r="L235" s="315" t="s">
        <v>665</v>
      </c>
      <c r="M235" s="315" t="s">
        <v>666</v>
      </c>
    </row>
    <row r="236" spans="1:13">
      <c r="A236" s="315" t="s">
        <v>662</v>
      </c>
      <c r="B236" s="315" t="s">
        <v>672</v>
      </c>
      <c r="C236" s="315" t="s">
        <v>664</v>
      </c>
      <c r="D236" s="315" t="s">
        <v>667</v>
      </c>
      <c r="E236" s="315">
        <v>2030</v>
      </c>
      <c r="F236" s="315" t="s">
        <v>220</v>
      </c>
      <c r="G236" s="315">
        <v>10</v>
      </c>
      <c r="J236" s="315">
        <v>76.249258285818499</v>
      </c>
      <c r="K236" s="315">
        <v>202503</v>
      </c>
      <c r="L236" s="315" t="s">
        <v>665</v>
      </c>
      <c r="M236" s="315" t="s">
        <v>666</v>
      </c>
    </row>
    <row r="237" spans="1:13">
      <c r="A237" s="315" t="s">
        <v>662</v>
      </c>
      <c r="B237" s="315" t="s">
        <v>672</v>
      </c>
      <c r="C237" s="315" t="s">
        <v>664</v>
      </c>
      <c r="D237" s="315" t="s">
        <v>667</v>
      </c>
      <c r="E237" s="315">
        <v>2030</v>
      </c>
      <c r="F237" s="315" t="s">
        <v>220</v>
      </c>
      <c r="G237" s="315">
        <v>50</v>
      </c>
      <c r="J237" s="315">
        <v>73.294648016776605</v>
      </c>
      <c r="K237" s="315">
        <v>202503</v>
      </c>
      <c r="L237" s="315" t="s">
        <v>665</v>
      </c>
      <c r="M237" s="315" t="s">
        <v>666</v>
      </c>
    </row>
    <row r="238" spans="1:13">
      <c r="A238" s="315" t="s">
        <v>662</v>
      </c>
      <c r="B238" s="315" t="s">
        <v>672</v>
      </c>
      <c r="C238" s="315" t="s">
        <v>664</v>
      </c>
      <c r="D238" s="315" t="s">
        <v>667</v>
      </c>
      <c r="E238" s="315">
        <v>2031</v>
      </c>
      <c r="F238" s="315" t="s">
        <v>220</v>
      </c>
      <c r="G238" s="315">
        <v>10</v>
      </c>
      <c r="J238" s="315">
        <v>77.522657601677693</v>
      </c>
      <c r="K238" s="315">
        <v>202503</v>
      </c>
      <c r="L238" s="315" t="s">
        <v>665</v>
      </c>
      <c r="M238" s="315" t="s">
        <v>666</v>
      </c>
    </row>
    <row r="239" spans="1:13">
      <c r="A239" s="315" t="s">
        <v>662</v>
      </c>
      <c r="B239" s="315" t="s">
        <v>672</v>
      </c>
      <c r="C239" s="315" t="s">
        <v>664</v>
      </c>
      <c r="D239" s="315" t="s">
        <v>667</v>
      </c>
      <c r="E239" s="315">
        <v>2031</v>
      </c>
      <c r="F239" s="315" t="s">
        <v>220</v>
      </c>
      <c r="G239" s="315">
        <v>50</v>
      </c>
      <c r="J239" s="315">
        <v>74.838762649139596</v>
      </c>
      <c r="K239" s="315">
        <v>202503</v>
      </c>
      <c r="L239" s="315" t="s">
        <v>665</v>
      </c>
      <c r="M239" s="315" t="s">
        <v>666</v>
      </c>
    </row>
    <row r="240" spans="1:13">
      <c r="A240" s="315" t="s">
        <v>662</v>
      </c>
      <c r="B240" s="315" t="s">
        <v>672</v>
      </c>
      <c r="C240" s="315" t="s">
        <v>664</v>
      </c>
      <c r="D240" s="315" t="s">
        <v>667</v>
      </c>
      <c r="E240" s="315">
        <v>2032</v>
      </c>
      <c r="F240" s="315" t="s">
        <v>220</v>
      </c>
      <c r="G240" s="315">
        <v>10</v>
      </c>
      <c r="J240" s="315">
        <v>79.989740826382899</v>
      </c>
      <c r="K240" s="315">
        <v>202503</v>
      </c>
      <c r="L240" s="315" t="s">
        <v>665</v>
      </c>
      <c r="M240" s="315" t="s">
        <v>666</v>
      </c>
    </row>
    <row r="241" spans="1:13">
      <c r="A241" s="315" t="s">
        <v>662</v>
      </c>
      <c r="B241" s="315" t="s">
        <v>672</v>
      </c>
      <c r="C241" s="315" t="s">
        <v>664</v>
      </c>
      <c r="D241" s="315" t="s">
        <v>667</v>
      </c>
      <c r="E241" s="315">
        <v>2032</v>
      </c>
      <c r="F241" s="315" t="s">
        <v>220</v>
      </c>
      <c r="G241" s="315">
        <v>50</v>
      </c>
      <c r="J241" s="315">
        <v>76.814896200636298</v>
      </c>
      <c r="K241" s="315">
        <v>202503</v>
      </c>
      <c r="L241" s="315" t="s">
        <v>665</v>
      </c>
      <c r="M241" s="315" t="s">
        <v>666</v>
      </c>
    </row>
    <row r="242" spans="1:13">
      <c r="A242" s="315" t="s">
        <v>662</v>
      </c>
      <c r="B242" s="315" t="s">
        <v>672</v>
      </c>
      <c r="C242" s="315" t="s">
        <v>664</v>
      </c>
      <c r="D242" s="315" t="s">
        <v>667</v>
      </c>
      <c r="E242" s="315">
        <v>2033</v>
      </c>
      <c r="F242" s="315" t="s">
        <v>220</v>
      </c>
      <c r="G242" s="315">
        <v>10</v>
      </c>
      <c r="J242" s="315">
        <v>87.534316540684401</v>
      </c>
      <c r="K242" s="315">
        <v>202503</v>
      </c>
      <c r="L242" s="315" t="s">
        <v>665</v>
      </c>
      <c r="M242" s="315" t="s">
        <v>666</v>
      </c>
    </row>
    <row r="243" spans="1:13">
      <c r="A243" s="315" t="s">
        <v>662</v>
      </c>
      <c r="B243" s="315" t="s">
        <v>672</v>
      </c>
      <c r="C243" s="315" t="s">
        <v>664</v>
      </c>
      <c r="D243" s="315" t="s">
        <v>667</v>
      </c>
      <c r="E243" s="315">
        <v>2033</v>
      </c>
      <c r="F243" s="315" t="s">
        <v>220</v>
      </c>
      <c r="G243" s="315">
        <v>50</v>
      </c>
      <c r="J243" s="315">
        <v>77.829938466358399</v>
      </c>
      <c r="K243" s="315">
        <v>202503</v>
      </c>
      <c r="L243" s="315" t="s">
        <v>665</v>
      </c>
      <c r="M243" s="315" t="s">
        <v>666</v>
      </c>
    </row>
    <row r="244" spans="1:13">
      <c r="A244" s="315" t="s">
        <v>662</v>
      </c>
      <c r="B244" s="315" t="s">
        <v>672</v>
      </c>
      <c r="C244" s="315" t="s">
        <v>664</v>
      </c>
      <c r="D244" s="315" t="s">
        <v>667</v>
      </c>
      <c r="E244" s="315">
        <v>2034</v>
      </c>
      <c r="F244" s="315" t="s">
        <v>220</v>
      </c>
      <c r="G244" s="315">
        <v>10</v>
      </c>
      <c r="J244" s="315">
        <v>81.262929021961497</v>
      </c>
      <c r="K244" s="315">
        <v>202503</v>
      </c>
      <c r="L244" s="315" t="s">
        <v>665</v>
      </c>
      <c r="M244" s="315" t="s">
        <v>666</v>
      </c>
    </row>
    <row r="245" spans="1:13">
      <c r="A245" s="315" t="s">
        <v>662</v>
      </c>
      <c r="B245" s="315" t="s">
        <v>672</v>
      </c>
      <c r="C245" s="315" t="s">
        <v>664</v>
      </c>
      <c r="D245" s="315" t="s">
        <v>667</v>
      </c>
      <c r="E245" s="315">
        <v>2034</v>
      </c>
      <c r="F245" s="315" t="s">
        <v>220</v>
      </c>
      <c r="G245" s="315">
        <v>50</v>
      </c>
      <c r="J245" s="315">
        <v>78.709144932776098</v>
      </c>
      <c r="K245" s="315">
        <v>202503</v>
      </c>
      <c r="L245" s="315" t="s">
        <v>665</v>
      </c>
      <c r="M245" s="315" t="s">
        <v>666</v>
      </c>
    </row>
    <row r="246" spans="1:13">
      <c r="A246" s="315" t="s">
        <v>662</v>
      </c>
      <c r="B246" s="315" t="s">
        <v>672</v>
      </c>
      <c r="C246" s="315" t="s">
        <v>664</v>
      </c>
      <c r="D246" s="315" t="s">
        <v>667</v>
      </c>
      <c r="E246" s="315">
        <v>2035</v>
      </c>
      <c r="F246" s="315" t="s">
        <v>220</v>
      </c>
      <c r="G246" s="315">
        <v>10</v>
      </c>
      <c r="J246" s="315">
        <v>80.020536812089702</v>
      </c>
      <c r="K246" s="315">
        <v>202503</v>
      </c>
      <c r="L246" s="315" t="s">
        <v>665</v>
      </c>
      <c r="M246" s="315" t="s">
        <v>666</v>
      </c>
    </row>
    <row r="247" spans="1:13">
      <c r="A247" s="315" t="s">
        <v>662</v>
      </c>
      <c r="B247" s="315" t="s">
        <v>672</v>
      </c>
      <c r="C247" s="315" t="s">
        <v>664</v>
      </c>
      <c r="D247" s="315" t="s">
        <v>667</v>
      </c>
      <c r="E247" s="315">
        <v>2035</v>
      </c>
      <c r="F247" s="315" t="s">
        <v>220</v>
      </c>
      <c r="G247" s="315">
        <v>50</v>
      </c>
      <c r="J247" s="315">
        <v>77.005542618416499</v>
      </c>
      <c r="K247" s="315">
        <v>202503</v>
      </c>
      <c r="L247" s="315" t="s">
        <v>665</v>
      </c>
      <c r="M247" s="315" t="s">
        <v>666</v>
      </c>
    </row>
    <row r="248" spans="1:13">
      <c r="A248" s="315" t="s">
        <v>662</v>
      </c>
      <c r="B248" s="315" t="s">
        <v>672</v>
      </c>
      <c r="C248" s="315" t="s">
        <v>664</v>
      </c>
      <c r="D248" s="315" t="s">
        <v>667</v>
      </c>
      <c r="E248" s="315">
        <v>2036</v>
      </c>
      <c r="F248" s="315" t="s">
        <v>220</v>
      </c>
      <c r="G248" s="315">
        <v>10</v>
      </c>
      <c r="J248" s="315">
        <v>81.645385967832098</v>
      </c>
      <c r="K248" s="315">
        <v>202503</v>
      </c>
      <c r="L248" s="315" t="s">
        <v>665</v>
      </c>
      <c r="M248" s="315" t="s">
        <v>666</v>
      </c>
    </row>
    <row r="249" spans="1:13">
      <c r="A249" s="315" t="s">
        <v>662</v>
      </c>
      <c r="B249" s="315" t="s">
        <v>672</v>
      </c>
      <c r="C249" s="315" t="s">
        <v>664</v>
      </c>
      <c r="D249" s="315" t="s">
        <v>667</v>
      </c>
      <c r="E249" s="315">
        <v>2036</v>
      </c>
      <c r="F249" s="315" t="s">
        <v>220</v>
      </c>
      <c r="G249" s="315">
        <v>50</v>
      </c>
      <c r="J249" s="315">
        <v>78.953844162903195</v>
      </c>
      <c r="K249" s="315">
        <v>202503</v>
      </c>
      <c r="L249" s="315" t="s">
        <v>665</v>
      </c>
      <c r="M249" s="315" t="s">
        <v>666</v>
      </c>
    </row>
    <row r="250" spans="1:13">
      <c r="A250" s="315" t="s">
        <v>662</v>
      </c>
      <c r="B250" s="315" t="s">
        <v>672</v>
      </c>
      <c r="C250" s="315" t="s">
        <v>664</v>
      </c>
      <c r="D250" s="315" t="s">
        <v>667</v>
      </c>
      <c r="E250" s="315">
        <v>2037</v>
      </c>
      <c r="F250" s="315" t="s">
        <v>220</v>
      </c>
      <c r="G250" s="315">
        <v>10</v>
      </c>
      <c r="J250" s="315">
        <v>85.225265378724799</v>
      </c>
      <c r="K250" s="315">
        <v>202503</v>
      </c>
      <c r="L250" s="315" t="s">
        <v>665</v>
      </c>
      <c r="M250" s="315" t="s">
        <v>666</v>
      </c>
    </row>
    <row r="251" spans="1:13">
      <c r="A251" s="315" t="s">
        <v>662</v>
      </c>
      <c r="B251" s="315" t="s">
        <v>672</v>
      </c>
      <c r="C251" s="315" t="s">
        <v>664</v>
      </c>
      <c r="D251" s="315" t="s">
        <v>667</v>
      </c>
      <c r="E251" s="315">
        <v>2037</v>
      </c>
      <c r="F251" s="315" t="s">
        <v>220</v>
      </c>
      <c r="G251" s="315">
        <v>50</v>
      </c>
      <c r="J251" s="315">
        <v>82.029513849409398</v>
      </c>
      <c r="K251" s="315">
        <v>202503</v>
      </c>
      <c r="L251" s="315" t="s">
        <v>665</v>
      </c>
      <c r="M251" s="315" t="s">
        <v>666</v>
      </c>
    </row>
    <row r="252" spans="1:13">
      <c r="A252" s="315" t="s">
        <v>662</v>
      </c>
      <c r="B252" s="315" t="s">
        <v>672</v>
      </c>
      <c r="C252" s="315" t="s">
        <v>664</v>
      </c>
      <c r="D252" s="315" t="s">
        <v>667</v>
      </c>
      <c r="E252" s="315">
        <v>2038</v>
      </c>
      <c r="F252" s="315" t="s">
        <v>220</v>
      </c>
      <c r="G252" s="315">
        <v>10</v>
      </c>
      <c r="J252" s="315">
        <v>82.764830652186106</v>
      </c>
      <c r="K252" s="315">
        <v>202503</v>
      </c>
      <c r="L252" s="315" t="s">
        <v>665</v>
      </c>
      <c r="M252" s="315" t="s">
        <v>666</v>
      </c>
    </row>
    <row r="253" spans="1:13">
      <c r="A253" s="315" t="s">
        <v>662</v>
      </c>
      <c r="B253" s="315" t="s">
        <v>672</v>
      </c>
      <c r="C253" s="315" t="s">
        <v>664</v>
      </c>
      <c r="D253" s="315" t="s">
        <v>667</v>
      </c>
      <c r="E253" s="315">
        <v>2038</v>
      </c>
      <c r="F253" s="315" t="s">
        <v>220</v>
      </c>
      <c r="G253" s="315">
        <v>50</v>
      </c>
      <c r="J253" s="315">
        <v>79.656421572735795</v>
      </c>
      <c r="K253" s="315">
        <v>202503</v>
      </c>
      <c r="L253" s="315" t="s">
        <v>665</v>
      </c>
      <c r="M253" s="315" t="s">
        <v>666</v>
      </c>
    </row>
    <row r="254" spans="1:13">
      <c r="A254" s="315" t="s">
        <v>662</v>
      </c>
      <c r="B254" s="315" t="s">
        <v>672</v>
      </c>
      <c r="C254" s="315" t="s">
        <v>664</v>
      </c>
      <c r="D254" s="315" t="s">
        <v>667</v>
      </c>
      <c r="E254" s="315">
        <v>2039</v>
      </c>
      <c r="F254" s="315" t="s">
        <v>220</v>
      </c>
      <c r="G254" s="315">
        <v>10</v>
      </c>
      <c r="J254" s="315">
        <v>67.055829637411705</v>
      </c>
      <c r="K254" s="315">
        <v>202503</v>
      </c>
      <c r="L254" s="315" t="s">
        <v>665</v>
      </c>
      <c r="M254" s="315" t="s">
        <v>666</v>
      </c>
    </row>
    <row r="255" spans="1:13">
      <c r="A255" s="315" t="s">
        <v>662</v>
      </c>
      <c r="B255" s="315" t="s">
        <v>672</v>
      </c>
      <c r="C255" s="315" t="s">
        <v>664</v>
      </c>
      <c r="D255" s="315" t="s">
        <v>667</v>
      </c>
      <c r="E255" s="315">
        <v>2039</v>
      </c>
      <c r="F255" s="315" t="s">
        <v>220</v>
      </c>
      <c r="G255" s="315">
        <v>50</v>
      </c>
      <c r="J255" s="315">
        <v>63.985229730678299</v>
      </c>
      <c r="K255" s="315">
        <v>202503</v>
      </c>
      <c r="L255" s="315" t="s">
        <v>665</v>
      </c>
      <c r="M255" s="315" t="s">
        <v>666</v>
      </c>
    </row>
    <row r="256" spans="1:13">
      <c r="A256" s="315" t="s">
        <v>662</v>
      </c>
      <c r="B256" s="315" t="s">
        <v>674</v>
      </c>
      <c r="C256" s="315" t="s">
        <v>664</v>
      </c>
      <c r="E256" s="315">
        <v>2022</v>
      </c>
      <c r="F256" s="315" t="s">
        <v>220</v>
      </c>
      <c r="G256" s="315">
        <v>10</v>
      </c>
      <c r="H256" s="315">
        <v>21696</v>
      </c>
      <c r="I256" s="315">
        <v>27.390180000000001</v>
      </c>
      <c r="J256" s="315">
        <v>41.940993788819902</v>
      </c>
      <c r="K256" s="315">
        <v>202503</v>
      </c>
      <c r="L256" s="315" t="s">
        <v>665</v>
      </c>
      <c r="M256" s="315" t="s">
        <v>675</v>
      </c>
    </row>
    <row r="257" spans="1:13">
      <c r="A257" s="315" t="s">
        <v>662</v>
      </c>
      <c r="B257" s="315" t="s">
        <v>674</v>
      </c>
      <c r="C257" s="315" t="s">
        <v>664</v>
      </c>
      <c r="E257" s="315">
        <v>2022</v>
      </c>
      <c r="F257" s="315" t="s">
        <v>220</v>
      </c>
      <c r="G257" s="315">
        <v>50</v>
      </c>
      <c r="H257" s="315">
        <v>21696</v>
      </c>
      <c r="I257" s="315">
        <v>27.390180000000001</v>
      </c>
      <c r="J257" s="315">
        <v>38.233954451345802</v>
      </c>
      <c r="K257" s="315">
        <v>202503</v>
      </c>
      <c r="L257" s="315" t="s">
        <v>665</v>
      </c>
      <c r="M257" s="315" t="s">
        <v>675</v>
      </c>
    </row>
    <row r="258" spans="1:13">
      <c r="A258" s="315" t="s">
        <v>662</v>
      </c>
      <c r="B258" s="315" t="s">
        <v>674</v>
      </c>
      <c r="C258" s="315" t="s">
        <v>664</v>
      </c>
      <c r="E258" s="315">
        <v>2023</v>
      </c>
      <c r="F258" s="315" t="s">
        <v>220</v>
      </c>
      <c r="G258" s="315">
        <v>10</v>
      </c>
      <c r="H258" s="315">
        <v>22045</v>
      </c>
      <c r="I258" s="315">
        <v>30.427289999999999</v>
      </c>
      <c r="J258" s="315">
        <v>42.631469979296099</v>
      </c>
      <c r="K258" s="315">
        <v>202503</v>
      </c>
      <c r="L258" s="315" t="s">
        <v>665</v>
      </c>
      <c r="M258" s="315" t="s">
        <v>675</v>
      </c>
    </row>
    <row r="259" spans="1:13">
      <c r="A259" s="315" t="s">
        <v>662</v>
      </c>
      <c r="B259" s="315" t="s">
        <v>674</v>
      </c>
      <c r="C259" s="315" t="s">
        <v>664</v>
      </c>
      <c r="E259" s="315">
        <v>2023</v>
      </c>
      <c r="F259" s="315" t="s">
        <v>220</v>
      </c>
      <c r="G259" s="315">
        <v>50</v>
      </c>
      <c r="H259" s="315">
        <v>22045</v>
      </c>
      <c r="I259" s="315">
        <v>30.427289999999999</v>
      </c>
      <c r="J259" s="315">
        <v>38.883022774327102</v>
      </c>
      <c r="K259" s="315">
        <v>202503</v>
      </c>
      <c r="L259" s="315" t="s">
        <v>665</v>
      </c>
      <c r="M259" s="315" t="s">
        <v>675</v>
      </c>
    </row>
    <row r="260" spans="1:13">
      <c r="A260" s="315" t="s">
        <v>662</v>
      </c>
      <c r="B260" s="315" t="s">
        <v>674</v>
      </c>
      <c r="C260" s="315" t="s">
        <v>664</v>
      </c>
      <c r="E260" s="315">
        <v>2024</v>
      </c>
      <c r="F260" s="315" t="s">
        <v>220</v>
      </c>
      <c r="G260" s="315">
        <v>10</v>
      </c>
      <c r="H260" s="315">
        <v>22388</v>
      </c>
      <c r="I260" s="315">
        <v>33.546120000000002</v>
      </c>
      <c r="J260" s="315">
        <v>43.312629399585902</v>
      </c>
      <c r="K260" s="315">
        <v>202503</v>
      </c>
      <c r="L260" s="315" t="s">
        <v>665</v>
      </c>
      <c r="M260" s="315" t="s">
        <v>675</v>
      </c>
    </row>
    <row r="261" spans="1:13">
      <c r="A261" s="315" t="s">
        <v>662</v>
      </c>
      <c r="B261" s="315" t="s">
        <v>674</v>
      </c>
      <c r="C261" s="315" t="s">
        <v>664</v>
      </c>
      <c r="E261" s="315">
        <v>2024</v>
      </c>
      <c r="F261" s="315" t="s">
        <v>220</v>
      </c>
      <c r="G261" s="315">
        <v>50</v>
      </c>
      <c r="H261" s="315">
        <v>22388</v>
      </c>
      <c r="I261" s="315">
        <v>33.546120000000002</v>
      </c>
      <c r="J261" s="315">
        <v>39.520703933747399</v>
      </c>
      <c r="K261" s="315">
        <v>202503</v>
      </c>
      <c r="L261" s="315" t="s">
        <v>665</v>
      </c>
      <c r="M261" s="315" t="s">
        <v>675</v>
      </c>
    </row>
    <row r="262" spans="1:13">
      <c r="A262" s="315" t="s">
        <v>662</v>
      </c>
      <c r="B262" s="315" t="s">
        <v>674</v>
      </c>
      <c r="C262" s="315" t="s">
        <v>664</v>
      </c>
      <c r="D262" s="315" t="s">
        <v>667</v>
      </c>
      <c r="E262" s="315">
        <v>2025</v>
      </c>
      <c r="F262" s="315" t="s">
        <v>220</v>
      </c>
      <c r="G262" s="315">
        <v>10</v>
      </c>
      <c r="J262" s="315">
        <v>47.248151783937303</v>
      </c>
      <c r="K262" s="315">
        <v>202503</v>
      </c>
      <c r="L262" s="315" t="s">
        <v>665</v>
      </c>
      <c r="M262" s="315" t="s">
        <v>675</v>
      </c>
    </row>
    <row r="263" spans="1:13">
      <c r="A263" s="315" t="s">
        <v>662</v>
      </c>
      <c r="B263" s="315" t="s">
        <v>674</v>
      </c>
      <c r="C263" s="315" t="s">
        <v>664</v>
      </c>
      <c r="D263" s="315" t="s">
        <v>667</v>
      </c>
      <c r="E263" s="315">
        <v>2025</v>
      </c>
      <c r="F263" s="315" t="s">
        <v>220</v>
      </c>
      <c r="G263" s="315">
        <v>50</v>
      </c>
      <c r="J263" s="315">
        <v>43.646609069321599</v>
      </c>
      <c r="K263" s="315">
        <v>202503</v>
      </c>
      <c r="L263" s="315" t="s">
        <v>665</v>
      </c>
      <c r="M263" s="315" t="s">
        <v>675</v>
      </c>
    </row>
    <row r="264" spans="1:13">
      <c r="A264" s="315" t="s">
        <v>662</v>
      </c>
      <c r="B264" s="315" t="s">
        <v>674</v>
      </c>
      <c r="C264" s="315" t="s">
        <v>664</v>
      </c>
      <c r="D264" s="315" t="s">
        <v>667</v>
      </c>
      <c r="E264" s="315">
        <v>2026</v>
      </c>
      <c r="F264" s="315" t="s">
        <v>220</v>
      </c>
      <c r="G264" s="315">
        <v>10</v>
      </c>
      <c r="J264" s="315">
        <v>47.655709630339302</v>
      </c>
      <c r="K264" s="315">
        <v>202503</v>
      </c>
      <c r="L264" s="315" t="s">
        <v>665</v>
      </c>
      <c r="M264" s="315" t="s">
        <v>675</v>
      </c>
    </row>
    <row r="265" spans="1:13">
      <c r="A265" s="315" t="s">
        <v>662</v>
      </c>
      <c r="B265" s="315" t="s">
        <v>674</v>
      </c>
      <c r="C265" s="315" t="s">
        <v>664</v>
      </c>
      <c r="D265" s="315" t="s">
        <v>667</v>
      </c>
      <c r="E265" s="315">
        <v>2026</v>
      </c>
      <c r="F265" s="315" t="s">
        <v>220</v>
      </c>
      <c r="G265" s="315">
        <v>50</v>
      </c>
      <c r="J265" s="315">
        <v>44.0841091436073</v>
      </c>
      <c r="K265" s="315">
        <v>202503</v>
      </c>
      <c r="L265" s="315" t="s">
        <v>665</v>
      </c>
      <c r="M265" s="315" t="s">
        <v>675</v>
      </c>
    </row>
    <row r="266" spans="1:13">
      <c r="A266" s="315" t="s">
        <v>662</v>
      </c>
      <c r="B266" s="315" t="s">
        <v>674</v>
      </c>
      <c r="C266" s="315" t="s">
        <v>664</v>
      </c>
      <c r="D266" s="315" t="s">
        <v>667</v>
      </c>
      <c r="E266" s="315">
        <v>2027</v>
      </c>
      <c r="F266" s="315" t="s">
        <v>220</v>
      </c>
      <c r="G266" s="315">
        <v>10</v>
      </c>
      <c r="J266" s="315">
        <v>49.0622476641432</v>
      </c>
      <c r="K266" s="315">
        <v>202503</v>
      </c>
      <c r="L266" s="315" t="s">
        <v>665</v>
      </c>
      <c r="M266" s="315" t="s">
        <v>675</v>
      </c>
    </row>
    <row r="267" spans="1:13">
      <c r="A267" s="315" t="s">
        <v>662</v>
      </c>
      <c r="B267" s="315" t="s">
        <v>674</v>
      </c>
      <c r="C267" s="315" t="s">
        <v>664</v>
      </c>
      <c r="D267" s="315" t="s">
        <v>667</v>
      </c>
      <c r="E267" s="315">
        <v>2027</v>
      </c>
      <c r="F267" s="315" t="s">
        <v>220</v>
      </c>
      <c r="G267" s="315">
        <v>50</v>
      </c>
      <c r="J267" s="315">
        <v>44.624987217446503</v>
      </c>
      <c r="K267" s="315">
        <v>202503</v>
      </c>
      <c r="L267" s="315" t="s">
        <v>665</v>
      </c>
      <c r="M267" s="315" t="s">
        <v>675</v>
      </c>
    </row>
    <row r="268" spans="1:13">
      <c r="A268" s="315" t="s">
        <v>662</v>
      </c>
      <c r="B268" s="315" t="s">
        <v>674</v>
      </c>
      <c r="C268" s="315" t="s">
        <v>664</v>
      </c>
      <c r="D268" s="315" t="s">
        <v>667</v>
      </c>
      <c r="E268" s="315">
        <v>2028</v>
      </c>
      <c r="F268" s="315" t="s">
        <v>220</v>
      </c>
      <c r="G268" s="315">
        <v>10</v>
      </c>
      <c r="J268" s="315">
        <v>49.027968020664197</v>
      </c>
      <c r="K268" s="315">
        <v>202503</v>
      </c>
      <c r="L268" s="315" t="s">
        <v>665</v>
      </c>
      <c r="M268" s="315" t="s">
        <v>675</v>
      </c>
    </row>
    <row r="269" spans="1:13">
      <c r="A269" s="315" t="s">
        <v>662</v>
      </c>
      <c r="B269" s="315" t="s">
        <v>674</v>
      </c>
      <c r="C269" s="315" t="s">
        <v>664</v>
      </c>
      <c r="D269" s="315" t="s">
        <v>667</v>
      </c>
      <c r="E269" s="315">
        <v>2028</v>
      </c>
      <c r="F269" s="315" t="s">
        <v>220</v>
      </c>
      <c r="G269" s="315">
        <v>50</v>
      </c>
      <c r="J269" s="315">
        <v>45.343110776652999</v>
      </c>
      <c r="K269" s="315">
        <v>202503</v>
      </c>
      <c r="L269" s="315" t="s">
        <v>665</v>
      </c>
      <c r="M269" s="315" t="s">
        <v>675</v>
      </c>
    </row>
    <row r="270" spans="1:13">
      <c r="A270" s="315" t="s">
        <v>662</v>
      </c>
      <c r="B270" s="315" t="s">
        <v>674</v>
      </c>
      <c r="C270" s="315" t="s">
        <v>664</v>
      </c>
      <c r="D270" s="315" t="s">
        <v>667</v>
      </c>
      <c r="E270" s="315">
        <v>2029</v>
      </c>
      <c r="F270" s="315" t="s">
        <v>220</v>
      </c>
      <c r="G270" s="315">
        <v>10</v>
      </c>
      <c r="J270" s="315">
        <v>49.337256998318402</v>
      </c>
      <c r="K270" s="315">
        <v>202503</v>
      </c>
      <c r="L270" s="315" t="s">
        <v>665</v>
      </c>
      <c r="M270" s="315" t="s">
        <v>675</v>
      </c>
    </row>
    <row r="271" spans="1:13">
      <c r="A271" s="315" t="s">
        <v>662</v>
      </c>
      <c r="B271" s="315" t="s">
        <v>674</v>
      </c>
      <c r="C271" s="315" t="s">
        <v>664</v>
      </c>
      <c r="D271" s="315" t="s">
        <v>667</v>
      </c>
      <c r="E271" s="315">
        <v>2029</v>
      </c>
      <c r="F271" s="315" t="s">
        <v>220</v>
      </c>
      <c r="G271" s="315">
        <v>50</v>
      </c>
      <c r="J271" s="315">
        <v>46.023911596766503</v>
      </c>
      <c r="K271" s="315">
        <v>202503</v>
      </c>
      <c r="L271" s="315" t="s">
        <v>665</v>
      </c>
      <c r="M271" s="315" t="s">
        <v>675</v>
      </c>
    </row>
    <row r="272" spans="1:13">
      <c r="A272" s="315" t="s">
        <v>662</v>
      </c>
      <c r="B272" s="315" t="s">
        <v>674</v>
      </c>
      <c r="C272" s="315" t="s">
        <v>664</v>
      </c>
      <c r="D272" s="315" t="s">
        <v>667</v>
      </c>
      <c r="E272" s="315">
        <v>2030</v>
      </c>
      <c r="F272" s="315" t="s">
        <v>220</v>
      </c>
      <c r="G272" s="315">
        <v>10</v>
      </c>
      <c r="J272" s="315">
        <v>50.546928833261298</v>
      </c>
      <c r="K272" s="315">
        <v>202503</v>
      </c>
      <c r="L272" s="315" t="s">
        <v>665</v>
      </c>
      <c r="M272" s="315" t="s">
        <v>675</v>
      </c>
    </row>
    <row r="273" spans="1:13">
      <c r="A273" s="315" t="s">
        <v>662</v>
      </c>
      <c r="B273" s="315" t="s">
        <v>674</v>
      </c>
      <c r="C273" s="315" t="s">
        <v>664</v>
      </c>
      <c r="D273" s="315" t="s">
        <v>667</v>
      </c>
      <c r="E273" s="315">
        <v>2030</v>
      </c>
      <c r="F273" s="315" t="s">
        <v>220</v>
      </c>
      <c r="G273" s="315">
        <v>50</v>
      </c>
      <c r="J273" s="315">
        <v>47.213670998375797</v>
      </c>
      <c r="K273" s="315">
        <v>202503</v>
      </c>
      <c r="L273" s="315" t="s">
        <v>665</v>
      </c>
      <c r="M273" s="315" t="s">
        <v>675</v>
      </c>
    </row>
    <row r="274" spans="1:13">
      <c r="A274" s="315" t="s">
        <v>662</v>
      </c>
      <c r="B274" s="315" t="s">
        <v>674</v>
      </c>
      <c r="C274" s="315" t="s">
        <v>664</v>
      </c>
      <c r="D274" s="315" t="s">
        <v>667</v>
      </c>
      <c r="E274" s="315">
        <v>2031</v>
      </c>
      <c r="F274" s="315" t="s">
        <v>220</v>
      </c>
      <c r="G274" s="315">
        <v>10</v>
      </c>
      <c r="J274" s="315">
        <v>54.022352726156498</v>
      </c>
      <c r="K274" s="315">
        <v>202503</v>
      </c>
      <c r="L274" s="315" t="s">
        <v>665</v>
      </c>
      <c r="M274" s="315" t="s">
        <v>675</v>
      </c>
    </row>
    <row r="275" spans="1:13">
      <c r="A275" s="315" t="s">
        <v>662</v>
      </c>
      <c r="B275" s="315" t="s">
        <v>674</v>
      </c>
      <c r="C275" s="315" t="s">
        <v>664</v>
      </c>
      <c r="D275" s="315" t="s">
        <v>667</v>
      </c>
      <c r="E275" s="315">
        <v>2031</v>
      </c>
      <c r="F275" s="315" t="s">
        <v>220</v>
      </c>
      <c r="G275" s="315">
        <v>50</v>
      </c>
      <c r="J275" s="315">
        <v>50.205994080590003</v>
      </c>
      <c r="K275" s="315">
        <v>202503</v>
      </c>
      <c r="L275" s="315" t="s">
        <v>665</v>
      </c>
      <c r="M275" s="315" t="s">
        <v>675</v>
      </c>
    </row>
    <row r="276" spans="1:13">
      <c r="A276" s="315" t="s">
        <v>662</v>
      </c>
      <c r="B276" s="315" t="s">
        <v>674</v>
      </c>
      <c r="C276" s="315" t="s">
        <v>664</v>
      </c>
      <c r="D276" s="315" t="s">
        <v>667</v>
      </c>
      <c r="E276" s="315">
        <v>2032</v>
      </c>
      <c r="F276" s="315" t="s">
        <v>220</v>
      </c>
      <c r="G276" s="315">
        <v>10</v>
      </c>
      <c r="J276" s="315">
        <v>55.4565222243424</v>
      </c>
      <c r="K276" s="315">
        <v>202503</v>
      </c>
      <c r="L276" s="315" t="s">
        <v>665</v>
      </c>
      <c r="M276" s="315" t="s">
        <v>675</v>
      </c>
    </row>
    <row r="277" spans="1:13">
      <c r="A277" s="315" t="s">
        <v>662</v>
      </c>
      <c r="B277" s="315" t="s">
        <v>674</v>
      </c>
      <c r="C277" s="315" t="s">
        <v>664</v>
      </c>
      <c r="D277" s="315" t="s">
        <v>667</v>
      </c>
      <c r="E277" s="315">
        <v>2032</v>
      </c>
      <c r="F277" s="315" t="s">
        <v>220</v>
      </c>
      <c r="G277" s="315">
        <v>50</v>
      </c>
      <c r="J277" s="315">
        <v>51.815479414715597</v>
      </c>
      <c r="K277" s="315">
        <v>202503</v>
      </c>
      <c r="L277" s="315" t="s">
        <v>665</v>
      </c>
      <c r="M277" s="315" t="s">
        <v>675</v>
      </c>
    </row>
    <row r="278" spans="1:13">
      <c r="A278" s="315" t="s">
        <v>662</v>
      </c>
      <c r="B278" s="315" t="s">
        <v>674</v>
      </c>
      <c r="C278" s="315" t="s">
        <v>664</v>
      </c>
      <c r="D278" s="315" t="s">
        <v>667</v>
      </c>
      <c r="E278" s="315">
        <v>2033</v>
      </c>
      <c r="F278" s="315" t="s">
        <v>220</v>
      </c>
      <c r="G278" s="315">
        <v>10</v>
      </c>
      <c r="J278" s="315">
        <v>54.098969293761598</v>
      </c>
      <c r="K278" s="315">
        <v>202503</v>
      </c>
      <c r="L278" s="315" t="s">
        <v>665</v>
      </c>
      <c r="M278" s="315" t="s">
        <v>675</v>
      </c>
    </row>
    <row r="279" spans="1:13">
      <c r="A279" s="315" t="s">
        <v>662</v>
      </c>
      <c r="B279" s="315" t="s">
        <v>674</v>
      </c>
      <c r="C279" s="315" t="s">
        <v>664</v>
      </c>
      <c r="D279" s="315" t="s">
        <v>667</v>
      </c>
      <c r="E279" s="315">
        <v>2033</v>
      </c>
      <c r="F279" s="315" t="s">
        <v>220</v>
      </c>
      <c r="G279" s="315">
        <v>50</v>
      </c>
      <c r="J279" s="315">
        <v>50.641312176700502</v>
      </c>
      <c r="K279" s="315">
        <v>202503</v>
      </c>
      <c r="L279" s="315" t="s">
        <v>665</v>
      </c>
      <c r="M279" s="315" t="s">
        <v>675</v>
      </c>
    </row>
    <row r="280" spans="1:13">
      <c r="A280" s="315" t="s">
        <v>662</v>
      </c>
      <c r="B280" s="315" t="s">
        <v>674</v>
      </c>
      <c r="C280" s="315" t="s">
        <v>664</v>
      </c>
      <c r="D280" s="315" t="s">
        <v>667</v>
      </c>
      <c r="E280" s="315">
        <v>2034</v>
      </c>
      <c r="F280" s="315" t="s">
        <v>220</v>
      </c>
      <c r="G280" s="315">
        <v>10</v>
      </c>
      <c r="J280" s="315">
        <v>57.849067982759998</v>
      </c>
      <c r="K280" s="315">
        <v>202503</v>
      </c>
      <c r="L280" s="315" t="s">
        <v>665</v>
      </c>
      <c r="M280" s="315" t="s">
        <v>675</v>
      </c>
    </row>
    <row r="281" spans="1:13">
      <c r="A281" s="315" t="s">
        <v>662</v>
      </c>
      <c r="B281" s="315" t="s">
        <v>674</v>
      </c>
      <c r="C281" s="315" t="s">
        <v>664</v>
      </c>
      <c r="D281" s="315" t="s">
        <v>667</v>
      </c>
      <c r="E281" s="315">
        <v>2034</v>
      </c>
      <c r="F281" s="315" t="s">
        <v>220</v>
      </c>
      <c r="G281" s="315">
        <v>50</v>
      </c>
      <c r="J281" s="315">
        <v>54.276370139213597</v>
      </c>
      <c r="K281" s="315">
        <v>202503</v>
      </c>
      <c r="L281" s="315" t="s">
        <v>665</v>
      </c>
      <c r="M281" s="315" t="s">
        <v>675</v>
      </c>
    </row>
    <row r="282" spans="1:13">
      <c r="A282" s="315" t="s">
        <v>662</v>
      </c>
      <c r="B282" s="315" t="s">
        <v>674</v>
      </c>
      <c r="C282" s="315" t="s">
        <v>664</v>
      </c>
      <c r="D282" s="315" t="s">
        <v>667</v>
      </c>
      <c r="E282" s="315">
        <v>2035</v>
      </c>
      <c r="F282" s="315" t="s">
        <v>220</v>
      </c>
      <c r="G282" s="315">
        <v>10</v>
      </c>
      <c r="J282" s="315">
        <v>56.274573368257997</v>
      </c>
      <c r="K282" s="315">
        <v>202503</v>
      </c>
      <c r="L282" s="315" t="s">
        <v>665</v>
      </c>
      <c r="M282" s="315" t="s">
        <v>675</v>
      </c>
    </row>
    <row r="283" spans="1:13">
      <c r="A283" s="315" t="s">
        <v>662</v>
      </c>
      <c r="B283" s="315" t="s">
        <v>674</v>
      </c>
      <c r="C283" s="315" t="s">
        <v>664</v>
      </c>
      <c r="D283" s="315" t="s">
        <v>667</v>
      </c>
      <c r="E283" s="315">
        <v>2035</v>
      </c>
      <c r="F283" s="315" t="s">
        <v>220</v>
      </c>
      <c r="G283" s="315">
        <v>50</v>
      </c>
      <c r="J283" s="315">
        <v>54.931298738881502</v>
      </c>
      <c r="K283" s="315">
        <v>202503</v>
      </c>
      <c r="L283" s="315" t="s">
        <v>665</v>
      </c>
      <c r="M283" s="315" t="s">
        <v>675</v>
      </c>
    </row>
    <row r="284" spans="1:13">
      <c r="A284" s="315" t="s">
        <v>662</v>
      </c>
      <c r="B284" s="315" t="s">
        <v>674</v>
      </c>
      <c r="C284" s="315" t="s">
        <v>664</v>
      </c>
      <c r="D284" s="315" t="s">
        <v>667</v>
      </c>
      <c r="E284" s="315">
        <v>2036</v>
      </c>
      <c r="F284" s="315" t="s">
        <v>220</v>
      </c>
      <c r="G284" s="315">
        <v>10</v>
      </c>
      <c r="J284" s="315">
        <v>57.691290012467803</v>
      </c>
      <c r="K284" s="315">
        <v>202503</v>
      </c>
      <c r="L284" s="315" t="s">
        <v>665</v>
      </c>
      <c r="M284" s="315" t="s">
        <v>675</v>
      </c>
    </row>
    <row r="285" spans="1:13">
      <c r="A285" s="315" t="s">
        <v>662</v>
      </c>
      <c r="B285" s="315" t="s">
        <v>674</v>
      </c>
      <c r="C285" s="315" t="s">
        <v>664</v>
      </c>
      <c r="D285" s="315" t="s">
        <v>667</v>
      </c>
      <c r="E285" s="315">
        <v>2036</v>
      </c>
      <c r="F285" s="315" t="s">
        <v>220</v>
      </c>
      <c r="G285" s="315">
        <v>50</v>
      </c>
      <c r="J285" s="315">
        <v>55.402084151540997</v>
      </c>
      <c r="K285" s="315">
        <v>202503</v>
      </c>
      <c r="L285" s="315" t="s">
        <v>665</v>
      </c>
      <c r="M285" s="315" t="s">
        <v>675</v>
      </c>
    </row>
    <row r="286" spans="1:13">
      <c r="A286" s="315" t="s">
        <v>662</v>
      </c>
      <c r="B286" s="315" t="s">
        <v>674</v>
      </c>
      <c r="C286" s="315" t="s">
        <v>664</v>
      </c>
      <c r="D286" s="315" t="s">
        <v>667</v>
      </c>
      <c r="E286" s="315">
        <v>2037</v>
      </c>
      <c r="F286" s="315" t="s">
        <v>220</v>
      </c>
      <c r="G286" s="315">
        <v>10</v>
      </c>
      <c r="J286" s="315">
        <v>58.712205286267299</v>
      </c>
      <c r="K286" s="315">
        <v>202503</v>
      </c>
      <c r="L286" s="315" t="s">
        <v>665</v>
      </c>
      <c r="M286" s="315" t="s">
        <v>675</v>
      </c>
    </row>
    <row r="287" spans="1:13">
      <c r="A287" s="315" t="s">
        <v>662</v>
      </c>
      <c r="B287" s="315" t="s">
        <v>674</v>
      </c>
      <c r="C287" s="315" t="s">
        <v>664</v>
      </c>
      <c r="D287" s="315" t="s">
        <v>667</v>
      </c>
      <c r="E287" s="315">
        <v>2037</v>
      </c>
      <c r="F287" s="315" t="s">
        <v>220</v>
      </c>
      <c r="G287" s="315">
        <v>50</v>
      </c>
      <c r="J287" s="315">
        <v>57.621228316824102</v>
      </c>
      <c r="K287" s="315">
        <v>202503</v>
      </c>
      <c r="L287" s="315" t="s">
        <v>665</v>
      </c>
      <c r="M287" s="315" t="s">
        <v>675</v>
      </c>
    </row>
    <row r="288" spans="1:13">
      <c r="A288" s="315" t="s">
        <v>662</v>
      </c>
      <c r="B288" s="315" t="s">
        <v>674</v>
      </c>
      <c r="C288" s="315" t="s">
        <v>664</v>
      </c>
      <c r="D288" s="315" t="s">
        <v>667</v>
      </c>
      <c r="E288" s="315">
        <v>2038</v>
      </c>
      <c r="F288" s="315" t="s">
        <v>220</v>
      </c>
      <c r="G288" s="315">
        <v>10</v>
      </c>
      <c r="J288" s="315">
        <v>58.292764888661601</v>
      </c>
      <c r="K288" s="315">
        <v>202503</v>
      </c>
      <c r="L288" s="315" t="s">
        <v>665</v>
      </c>
      <c r="M288" s="315" t="s">
        <v>675</v>
      </c>
    </row>
    <row r="289" spans="1:13">
      <c r="A289" s="315" t="s">
        <v>662</v>
      </c>
      <c r="B289" s="315" t="s">
        <v>674</v>
      </c>
      <c r="C289" s="315" t="s">
        <v>664</v>
      </c>
      <c r="D289" s="315" t="s">
        <v>667</v>
      </c>
      <c r="E289" s="315">
        <v>2038</v>
      </c>
      <c r="F289" s="315" t="s">
        <v>220</v>
      </c>
      <c r="G289" s="315">
        <v>50</v>
      </c>
      <c r="J289" s="315">
        <v>57.982436793744498</v>
      </c>
      <c r="K289" s="315">
        <v>202503</v>
      </c>
      <c r="L289" s="315" t="s">
        <v>665</v>
      </c>
      <c r="M289" s="315" t="s">
        <v>675</v>
      </c>
    </row>
    <row r="290" spans="1:13">
      <c r="A290" s="315" t="s">
        <v>662</v>
      </c>
      <c r="B290" s="315" t="s">
        <v>674</v>
      </c>
      <c r="C290" s="315" t="s">
        <v>664</v>
      </c>
      <c r="D290" s="315" t="s">
        <v>667</v>
      </c>
      <c r="E290" s="315">
        <v>2039</v>
      </c>
      <c r="F290" s="315" t="s">
        <v>220</v>
      </c>
      <c r="G290" s="315">
        <v>10</v>
      </c>
      <c r="J290" s="315">
        <v>49.2493407666609</v>
      </c>
      <c r="K290" s="315">
        <v>202503</v>
      </c>
      <c r="L290" s="315" t="s">
        <v>665</v>
      </c>
      <c r="M290" s="315" t="s">
        <v>675</v>
      </c>
    </row>
    <row r="291" spans="1:13">
      <c r="A291" s="315" t="s">
        <v>662</v>
      </c>
      <c r="B291" s="315" t="s">
        <v>674</v>
      </c>
      <c r="C291" s="315" t="s">
        <v>664</v>
      </c>
      <c r="D291" s="315" t="s">
        <v>667</v>
      </c>
      <c r="E291" s="315">
        <v>2039</v>
      </c>
      <c r="F291" s="315" t="s">
        <v>220</v>
      </c>
      <c r="G291" s="315">
        <v>50</v>
      </c>
      <c r="J291" s="315">
        <v>45.457821952045997</v>
      </c>
      <c r="K291" s="315">
        <v>202503</v>
      </c>
      <c r="L291" s="315" t="s">
        <v>665</v>
      </c>
      <c r="M291" s="315" t="s">
        <v>675</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676</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677</v>
      </c>
      <c r="E3" s="448"/>
      <c r="F3" s="448" t="s">
        <v>678</v>
      </c>
      <c r="G3" s="448"/>
      <c r="H3" s="448" t="s">
        <v>679</v>
      </c>
      <c r="I3" s="448"/>
      <c r="J3" s="322"/>
      <c r="K3" s="322"/>
      <c r="L3" s="322"/>
      <c r="M3" s="322"/>
      <c r="N3" s="322"/>
    </row>
    <row r="4" spans="1:14" ht="14.45">
      <c r="A4" s="322"/>
      <c r="B4" s="322"/>
      <c r="C4" s="322"/>
      <c r="D4" s="324" t="s">
        <v>680</v>
      </c>
      <c r="E4" s="324" t="s">
        <v>681</v>
      </c>
      <c r="F4" s="325" t="s">
        <v>680</v>
      </c>
      <c r="G4" s="325" t="s">
        <v>681</v>
      </c>
      <c r="H4" s="325" t="s">
        <v>680</v>
      </c>
      <c r="I4" s="325" t="s">
        <v>681</v>
      </c>
      <c r="J4" s="322" t="s">
        <v>682</v>
      </c>
      <c r="K4" s="322" t="s">
        <v>682</v>
      </c>
      <c r="L4" s="322" t="s">
        <v>683</v>
      </c>
      <c r="M4" s="322" t="s">
        <v>684</v>
      </c>
      <c r="N4" s="322"/>
    </row>
    <row r="5" spans="1:14" ht="15" thickBot="1">
      <c r="A5" s="323" t="s">
        <v>685</v>
      </c>
      <c r="B5" s="323" t="s">
        <v>686</v>
      </c>
      <c r="C5" s="323" t="s">
        <v>687</v>
      </c>
      <c r="D5" s="323" t="s">
        <v>665</v>
      </c>
      <c r="E5" s="323" t="s">
        <v>665</v>
      </c>
      <c r="F5" s="326" t="s">
        <v>665</v>
      </c>
      <c r="G5" s="326" t="s">
        <v>665</v>
      </c>
      <c r="H5" s="327" t="s">
        <v>665</v>
      </c>
      <c r="I5" s="327" t="s">
        <v>665</v>
      </c>
      <c r="J5" s="323" t="s">
        <v>688</v>
      </c>
      <c r="K5" s="323" t="s">
        <v>689</v>
      </c>
      <c r="L5" s="323" t="s">
        <v>690</v>
      </c>
      <c r="M5" s="323" t="s">
        <v>691</v>
      </c>
      <c r="N5" s="322"/>
    </row>
    <row r="6" spans="1:14" ht="14.45">
      <c r="A6" s="322" t="s">
        <v>692</v>
      </c>
      <c r="B6" s="322">
        <v>2</v>
      </c>
      <c r="C6" s="322">
        <v>66</v>
      </c>
      <c r="D6" s="322">
        <v>87.3</v>
      </c>
      <c r="E6" s="322">
        <v>95.3</v>
      </c>
      <c r="F6" s="322">
        <v>44.6</v>
      </c>
      <c r="G6" s="322">
        <v>48.9</v>
      </c>
      <c r="H6" s="322">
        <f>IF($B6&gt;2,F6/($B6-1)*($B6-2),0)</f>
        <v>0</v>
      </c>
      <c r="I6" s="322">
        <f>IF($B6&gt;2,G6/($B6-1)*($B6-2),0)</f>
        <v>0</v>
      </c>
      <c r="J6" s="322" t="s">
        <v>693</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703</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704</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705</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649</v>
      </c>
      <c r="B1" s="345" t="s">
        <v>650</v>
      </c>
      <c r="C1" s="345" t="s">
        <v>706</v>
      </c>
    </row>
    <row r="2" spans="1:3">
      <c r="A2" s="345" t="s">
        <v>662</v>
      </c>
      <c r="B2" s="345" t="s">
        <v>663</v>
      </c>
      <c r="C2" s="345">
        <v>1</v>
      </c>
    </row>
    <row r="3" spans="1:3">
      <c r="A3" s="345" t="s">
        <v>662</v>
      </c>
      <c r="B3" s="345" t="s">
        <v>668</v>
      </c>
      <c r="C3" s="345">
        <v>1</v>
      </c>
    </row>
    <row r="4" spans="1:3">
      <c r="A4" s="345" t="s">
        <v>662</v>
      </c>
      <c r="B4" s="345" t="s">
        <v>707</v>
      </c>
      <c r="C4" s="345">
        <v>1</v>
      </c>
    </row>
    <row r="5" spans="1:3">
      <c r="A5" s="345" t="s">
        <v>662</v>
      </c>
      <c r="B5" s="345" t="s">
        <v>669</v>
      </c>
      <c r="C5" s="345">
        <v>1</v>
      </c>
    </row>
    <row r="6" spans="1:3">
      <c r="A6" s="345" t="s">
        <v>662</v>
      </c>
      <c r="B6" s="345" t="s">
        <v>670</v>
      </c>
      <c r="C6" s="345">
        <v>0.99</v>
      </c>
    </row>
    <row r="7" spans="1:3">
      <c r="A7" s="345" t="s">
        <v>662</v>
      </c>
      <c r="B7" s="345" t="s">
        <v>673</v>
      </c>
      <c r="C7" s="345">
        <v>0.99</v>
      </c>
    </row>
    <row r="8" spans="1:3">
      <c r="A8" s="345" t="s">
        <v>662</v>
      </c>
      <c r="B8" s="345" t="s">
        <v>671</v>
      </c>
      <c r="C8" s="345">
        <v>1</v>
      </c>
    </row>
    <row r="9" spans="1:3">
      <c r="A9" s="345" t="s">
        <v>662</v>
      </c>
      <c r="B9" s="345" t="s">
        <v>672</v>
      </c>
      <c r="C9" s="345">
        <v>1</v>
      </c>
    </row>
    <row r="10" spans="1:3">
      <c r="A10" s="345" t="s">
        <v>662</v>
      </c>
      <c r="B10" s="345" t="s">
        <v>674</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708</v>
      </c>
      <c r="B1" s="60"/>
      <c r="C1" s="449" t="s">
        <v>709</v>
      </c>
      <c r="D1" s="449"/>
      <c r="E1" s="449"/>
      <c r="F1" s="449"/>
      <c r="G1" s="449"/>
      <c r="H1" s="449"/>
      <c r="I1" s="449"/>
      <c r="J1" s="449"/>
      <c r="K1" s="449"/>
      <c r="L1" s="449"/>
    </row>
    <row r="2" spans="1:19">
      <c r="A2" s="356" t="s">
        <v>283</v>
      </c>
      <c r="B2" s="62"/>
      <c r="C2" s="61" t="str">
        <f>ZSS</f>
        <v>CLN</v>
      </c>
    </row>
    <row r="3" spans="1:19" ht="14.45">
      <c r="A3" s="63" t="s">
        <v>217</v>
      </c>
      <c r="B3" s="63"/>
      <c r="D3" s="64"/>
    </row>
    <row r="4" spans="1:19" ht="14.45">
      <c r="C4" s="64"/>
      <c r="D4" s="64"/>
      <c r="E4" s="64"/>
      <c r="F4" s="64" t="s">
        <v>667</v>
      </c>
      <c r="G4" s="64" t="s">
        <v>667</v>
      </c>
      <c r="H4" s="64" t="s">
        <v>667</v>
      </c>
      <c r="I4" s="64" t="s">
        <v>667</v>
      </c>
      <c r="J4" s="64" t="s">
        <v>667</v>
      </c>
      <c r="K4" s="64" t="s">
        <v>667</v>
      </c>
      <c r="L4" s="64" t="s">
        <v>667</v>
      </c>
      <c r="M4" s="64" t="s">
        <v>667</v>
      </c>
      <c r="N4" s="64" t="s">
        <v>667</v>
      </c>
      <c r="O4" s="64" t="s">
        <v>667</v>
      </c>
      <c r="P4" s="64" t="s">
        <v>667</v>
      </c>
      <c r="Q4" s="64" t="s">
        <v>667</v>
      </c>
      <c r="R4" s="64" t="s">
        <v>667</v>
      </c>
      <c r="S4" s="64" t="s">
        <v>667</v>
      </c>
    </row>
    <row r="5" spans="1:19" ht="14.45" hidden="1">
      <c r="A5" s="64" t="s">
        <v>710</v>
      </c>
      <c r="B5" s="64"/>
      <c r="C5" s="64" t="s">
        <v>711</v>
      </c>
      <c r="D5" s="61" t="s">
        <v>712</v>
      </c>
      <c r="E5" s="61" t="s">
        <v>713</v>
      </c>
      <c r="F5" s="61" t="s">
        <v>714</v>
      </c>
      <c r="G5" s="65" t="s">
        <v>715</v>
      </c>
      <c r="H5" s="65" t="s">
        <v>716</v>
      </c>
      <c r="I5" s="65" t="s">
        <v>717</v>
      </c>
      <c r="J5" s="65" t="s">
        <v>718</v>
      </c>
      <c r="K5" s="65" t="s">
        <v>719</v>
      </c>
      <c r="L5" s="61" t="s">
        <v>720</v>
      </c>
      <c r="M5" s="61" t="s">
        <v>721</v>
      </c>
      <c r="N5" s="61" t="s">
        <v>722</v>
      </c>
      <c r="O5" s="61" t="s">
        <v>723</v>
      </c>
      <c r="P5" s="61" t="s">
        <v>724</v>
      </c>
      <c r="Q5" s="61" t="s">
        <v>725</v>
      </c>
      <c r="R5" s="61" t="s">
        <v>726</v>
      </c>
      <c r="S5" s="61" t="s">
        <v>727</v>
      </c>
    </row>
    <row r="6" spans="1:19" ht="14.45" hidden="1">
      <c r="A6" s="64" t="s">
        <v>710</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728</v>
      </c>
      <c r="B7" s="64"/>
      <c r="C7" s="64" t="s">
        <v>711</v>
      </c>
      <c r="D7" s="64" t="s">
        <v>712</v>
      </c>
      <c r="E7" s="61" t="s">
        <v>713</v>
      </c>
      <c r="F7" s="61" t="s">
        <v>714</v>
      </c>
      <c r="G7" s="66" t="s">
        <v>715</v>
      </c>
      <c r="H7" s="66" t="s">
        <v>716</v>
      </c>
      <c r="I7" s="66" t="s">
        <v>717</v>
      </c>
      <c r="J7" s="66" t="s">
        <v>718</v>
      </c>
      <c r="K7" s="66" t="s">
        <v>719</v>
      </c>
      <c r="L7" s="61" t="s">
        <v>720</v>
      </c>
      <c r="M7" s="61" t="s">
        <v>721</v>
      </c>
      <c r="N7" s="61" t="s">
        <v>722</v>
      </c>
      <c r="O7" s="61" t="s">
        <v>723</v>
      </c>
      <c r="P7" s="61" t="s">
        <v>724</v>
      </c>
      <c r="Q7" s="61" t="s">
        <v>725</v>
      </c>
      <c r="R7" s="61" t="s">
        <v>726</v>
      </c>
      <c r="S7" s="61" t="s">
        <v>727</v>
      </c>
    </row>
    <row r="8" spans="1:19" ht="14.45">
      <c r="A8" s="64" t="s">
        <v>728</v>
      </c>
      <c r="B8" s="64"/>
      <c r="C8" s="64"/>
      <c r="D8" s="64"/>
      <c r="E8" s="64" t="s">
        <v>208</v>
      </c>
      <c r="F8" s="64" t="s">
        <v>729</v>
      </c>
      <c r="G8" s="67" t="s">
        <v>730</v>
      </c>
      <c r="H8" s="67" t="s">
        <v>731</v>
      </c>
      <c r="I8" s="67" t="s">
        <v>732</v>
      </c>
      <c r="J8" s="67" t="s">
        <v>733</v>
      </c>
      <c r="K8" s="67" t="s">
        <v>149</v>
      </c>
      <c r="L8" s="64" t="s">
        <v>734</v>
      </c>
      <c r="M8" s="64" t="s">
        <v>735</v>
      </c>
      <c r="N8" s="64" t="s">
        <v>736</v>
      </c>
      <c r="O8" s="64" t="s">
        <v>737</v>
      </c>
      <c r="P8" s="64" t="s">
        <v>738</v>
      </c>
      <c r="Q8" s="64" t="s">
        <v>739</v>
      </c>
      <c r="R8" s="64" t="s">
        <v>740</v>
      </c>
      <c r="S8" s="64" t="s">
        <v>741</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667</v>
      </c>
      <c r="G12" s="64" t="s">
        <v>667</v>
      </c>
      <c r="H12" s="64" t="s">
        <v>667</v>
      </c>
      <c r="I12" s="64" t="s">
        <v>667</v>
      </c>
      <c r="J12" s="64" t="s">
        <v>667</v>
      </c>
      <c r="K12" s="64" t="s">
        <v>667</v>
      </c>
      <c r="L12" s="64" t="s">
        <v>667</v>
      </c>
      <c r="M12" s="64" t="s">
        <v>667</v>
      </c>
      <c r="N12" s="64" t="s">
        <v>667</v>
      </c>
      <c r="O12" s="64" t="s">
        <v>667</v>
      </c>
      <c r="P12" s="64" t="s">
        <v>667</v>
      </c>
      <c r="Q12" s="64" t="s">
        <v>667</v>
      </c>
      <c r="R12" s="64" t="s">
        <v>667</v>
      </c>
      <c r="S12" s="64" t="s">
        <v>667</v>
      </c>
    </row>
    <row r="13" spans="1:19" ht="14.45" hidden="1">
      <c r="A13" s="64" t="s">
        <v>742</v>
      </c>
      <c r="B13" s="64"/>
      <c r="C13" s="64"/>
      <c r="E13" s="61" t="s">
        <v>713</v>
      </c>
      <c r="F13" s="61" t="s">
        <v>714</v>
      </c>
      <c r="G13" s="65" t="s">
        <v>715</v>
      </c>
      <c r="H13" s="65" t="s">
        <v>716</v>
      </c>
      <c r="I13" s="65" t="s">
        <v>717</v>
      </c>
      <c r="J13" s="65" t="s">
        <v>718</v>
      </c>
      <c r="K13" s="65" t="s">
        <v>719</v>
      </c>
      <c r="L13" s="61" t="s">
        <v>720</v>
      </c>
      <c r="M13" s="61" t="s">
        <v>721</v>
      </c>
      <c r="N13" s="61" t="s">
        <v>722</v>
      </c>
      <c r="O13" s="61" t="s">
        <v>723</v>
      </c>
      <c r="P13" s="61" t="s">
        <v>724</v>
      </c>
      <c r="Q13" s="61" t="s">
        <v>725</v>
      </c>
      <c r="R13" s="61" t="s">
        <v>726</v>
      </c>
      <c r="S13" s="61" t="s">
        <v>727</v>
      </c>
    </row>
    <row r="14" spans="1:19" ht="14.45" hidden="1">
      <c r="A14" s="64" t="s">
        <v>710</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728</v>
      </c>
      <c r="B15" s="64"/>
      <c r="C15" s="64"/>
      <c r="D15" s="64"/>
      <c r="E15" s="61" t="s">
        <v>713</v>
      </c>
      <c r="F15" s="61" t="s">
        <v>714</v>
      </c>
      <c r="G15" s="66" t="s">
        <v>715</v>
      </c>
      <c r="H15" s="66" t="s">
        <v>716</v>
      </c>
      <c r="I15" s="66" t="s">
        <v>717</v>
      </c>
      <c r="J15" s="66" t="s">
        <v>718</v>
      </c>
      <c r="K15" s="66" t="s">
        <v>719</v>
      </c>
      <c r="L15" s="61" t="s">
        <v>720</v>
      </c>
      <c r="M15" s="61" t="s">
        <v>721</v>
      </c>
      <c r="N15" s="61" t="s">
        <v>722</v>
      </c>
      <c r="O15" s="61" t="s">
        <v>723</v>
      </c>
      <c r="P15" s="61" t="s">
        <v>724</v>
      </c>
      <c r="Q15" s="61" t="s">
        <v>725</v>
      </c>
      <c r="R15" s="61" t="s">
        <v>726</v>
      </c>
      <c r="S15" s="61" t="s">
        <v>727</v>
      </c>
    </row>
    <row r="16" spans="1:19" ht="14.45">
      <c r="A16" s="64" t="s">
        <v>728</v>
      </c>
      <c r="B16" s="64"/>
      <c r="C16" s="64"/>
      <c r="D16" s="64"/>
      <c r="E16" s="64" t="s">
        <v>208</v>
      </c>
      <c r="F16" s="64" t="s">
        <v>729</v>
      </c>
      <c r="G16" s="67" t="s">
        <v>730</v>
      </c>
      <c r="H16" s="67" t="s">
        <v>731</v>
      </c>
      <c r="I16" s="67" t="s">
        <v>732</v>
      </c>
      <c r="J16" s="67" t="s">
        <v>733</v>
      </c>
      <c r="K16" s="67" t="s">
        <v>149</v>
      </c>
      <c r="L16" s="64" t="s">
        <v>734</v>
      </c>
      <c r="M16" s="64" t="s">
        <v>735</v>
      </c>
      <c r="N16" s="64" t="s">
        <v>736</v>
      </c>
      <c r="O16" s="64" t="s">
        <v>737</v>
      </c>
      <c r="P16" s="64" t="s">
        <v>738</v>
      </c>
      <c r="Q16" s="64" t="s">
        <v>739</v>
      </c>
      <c r="R16" s="64" t="s">
        <v>740</v>
      </c>
      <c r="S16" s="64" t="s">
        <v>741</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743</v>
      </c>
    </row>
    <row r="28" spans="1:19">
      <c r="C28" s="61" t="s">
        <v>280</v>
      </c>
      <c r="D28" s="61" t="s">
        <v>208</v>
      </c>
      <c r="E28" s="61" t="s">
        <v>729</v>
      </c>
      <c r="F28" s="61" t="s">
        <v>730</v>
      </c>
      <c r="G28" s="61" t="s">
        <v>731</v>
      </c>
      <c r="H28" s="61" t="s">
        <v>732</v>
      </c>
      <c r="I28" s="61" t="s">
        <v>733</v>
      </c>
      <c r="J28" s="61" t="s">
        <v>149</v>
      </c>
      <c r="K28" s="61" t="s">
        <v>734</v>
      </c>
      <c r="L28" s="61" t="s">
        <v>735</v>
      </c>
      <c r="M28" s="61" t="s">
        <v>736</v>
      </c>
      <c r="N28" s="61" t="s">
        <v>737</v>
      </c>
      <c r="O28" s="61" t="s">
        <v>738</v>
      </c>
      <c r="P28" s="61" t="s">
        <v>739</v>
      </c>
      <c r="Q28" s="61" t="s">
        <v>740</v>
      </c>
      <c r="R28" s="61" t="s">
        <v>741</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7" t="s">
        <v>744</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745</v>
      </c>
      <c r="D1" s="105"/>
      <c r="E1" s="105"/>
      <c r="F1" s="355"/>
    </row>
    <row r="2" spans="1:122">
      <c r="C2" s="105" t="str">
        <f>'Key Model Assumption &amp; Inputs'!$B$1</f>
        <v>CLN</v>
      </c>
      <c r="D2" s="105"/>
      <c r="E2" s="105"/>
    </row>
    <row r="3" spans="1:122" s="106" customFormat="1">
      <c r="A3" s="450" t="s">
        <v>746</v>
      </c>
      <c r="B3" s="450"/>
      <c r="C3" s="450"/>
      <c r="D3" s="450"/>
      <c r="E3" s="450"/>
      <c r="F3" s="450"/>
    </row>
    <row r="4" spans="1:122">
      <c r="H4" s="34" t="s">
        <v>747</v>
      </c>
      <c r="I4" s="34" t="s">
        <v>699</v>
      </c>
      <c r="J4" s="34"/>
      <c r="K4" s="34" t="s">
        <v>696</v>
      </c>
      <c r="L4" s="34"/>
      <c r="M4" s="34" t="s">
        <v>694</v>
      </c>
      <c r="N4" s="34"/>
      <c r="O4" s="34" t="s">
        <v>198</v>
      </c>
      <c r="P4" s="34"/>
      <c r="Q4" s="34" t="s">
        <v>704</v>
      </c>
      <c r="R4" s="34"/>
      <c r="S4" s="34" t="s">
        <v>703</v>
      </c>
      <c r="T4" s="34"/>
      <c r="U4" s="34" t="s">
        <v>701</v>
      </c>
      <c r="V4" s="34"/>
      <c r="W4" s="34" t="s">
        <v>705</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748</v>
      </c>
      <c r="I5" s="38" t="s">
        <v>749</v>
      </c>
      <c r="J5" s="39" t="s">
        <v>750</v>
      </c>
      <c r="K5" s="38" t="s">
        <v>749</v>
      </c>
      <c r="L5" s="39" t="s">
        <v>750</v>
      </c>
      <c r="M5" s="38" t="s">
        <v>749</v>
      </c>
      <c r="N5" s="39" t="s">
        <v>750</v>
      </c>
      <c r="O5" s="38" t="s">
        <v>749</v>
      </c>
      <c r="P5" s="39" t="s">
        <v>750</v>
      </c>
      <c r="Q5" s="38" t="s">
        <v>749</v>
      </c>
      <c r="R5" s="39" t="s">
        <v>750</v>
      </c>
      <c r="S5" s="38" t="s">
        <v>749</v>
      </c>
      <c r="T5" s="39" t="s">
        <v>750</v>
      </c>
      <c r="U5" s="38" t="s">
        <v>749</v>
      </c>
      <c r="V5" s="39" t="s">
        <v>750</v>
      </c>
      <c r="W5" s="38" t="s">
        <v>749</v>
      </c>
      <c r="X5" s="39" t="s">
        <v>750</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751</v>
      </c>
      <c r="B32" s="450"/>
      <c r="C32" s="450"/>
      <c r="D32" s="450"/>
      <c r="E32" s="450"/>
      <c r="F32" s="450"/>
      <c r="G32" s="450"/>
    </row>
    <row r="33" spans="1:122">
      <c r="A33" s="107"/>
      <c r="B33" s="107"/>
      <c r="C33" s="107"/>
      <c r="D33" s="107"/>
      <c r="E33" s="107"/>
      <c r="F33" s="107"/>
      <c r="G33" s="107"/>
      <c r="H33" s="73" t="s">
        <v>747</v>
      </c>
      <c r="I33" s="73" t="s">
        <v>699</v>
      </c>
      <c r="J33" s="73"/>
      <c r="K33" s="73" t="s">
        <v>696</v>
      </c>
      <c r="L33" s="73"/>
      <c r="M33" s="73" t="s">
        <v>694</v>
      </c>
      <c r="N33" s="73"/>
      <c r="O33" s="73" t="s">
        <v>198</v>
      </c>
      <c r="P33" s="73"/>
      <c r="Q33" s="73" t="s">
        <v>704</v>
      </c>
      <c r="R33" s="73"/>
      <c r="S33" s="73" t="s">
        <v>703</v>
      </c>
      <c r="T33" s="73"/>
      <c r="U33" s="73" t="s">
        <v>701</v>
      </c>
      <c r="V33" s="73"/>
      <c r="W33" s="73" t="s">
        <v>705</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748</v>
      </c>
      <c r="I34" s="328" t="s">
        <v>749</v>
      </c>
      <c r="J34" s="329" t="s">
        <v>750</v>
      </c>
      <c r="K34" s="328" t="s">
        <v>749</v>
      </c>
      <c r="L34" s="329" t="s">
        <v>750</v>
      </c>
      <c r="M34" s="328" t="s">
        <v>749</v>
      </c>
      <c r="N34" s="329" t="s">
        <v>750</v>
      </c>
      <c r="O34" s="328" t="s">
        <v>749</v>
      </c>
      <c r="P34" s="329" t="s">
        <v>750</v>
      </c>
      <c r="Q34" s="328" t="s">
        <v>749</v>
      </c>
      <c r="R34" s="329" t="s">
        <v>750</v>
      </c>
      <c r="S34" s="328" t="s">
        <v>749</v>
      </c>
      <c r="T34" s="329" t="s">
        <v>750</v>
      </c>
      <c r="U34" s="328" t="s">
        <v>749</v>
      </c>
      <c r="V34" s="329" t="s">
        <v>750</v>
      </c>
      <c r="W34" s="328" t="s">
        <v>749</v>
      </c>
      <c r="X34" s="329" t="s">
        <v>750</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752</v>
      </c>
      <c r="C60" s="452"/>
      <c r="D60" s="452"/>
    </row>
    <row r="61" spans="2:122">
      <c r="B61" s="49"/>
      <c r="C61" s="50" t="s">
        <v>217</v>
      </c>
      <c r="D61" s="51" t="s">
        <v>220</v>
      </c>
    </row>
    <row r="62" spans="2:122">
      <c r="B62" s="52" t="s">
        <v>129</v>
      </c>
      <c r="C62" s="53" t="s">
        <v>753</v>
      </c>
      <c r="D62" s="54">
        <v>2023</v>
      </c>
    </row>
    <row r="63" spans="2:122">
      <c r="B63" s="52" t="s">
        <v>754</v>
      </c>
      <c r="C63" s="55">
        <v>45566</v>
      </c>
      <c r="D63" s="56">
        <v>45383</v>
      </c>
    </row>
    <row r="64" spans="2:122">
      <c r="B64" s="52" t="s">
        <v>755</v>
      </c>
      <c r="C64" s="56">
        <v>45748</v>
      </c>
      <c r="D64" s="55">
        <v>45566</v>
      </c>
    </row>
    <row r="65" spans="2:5">
      <c r="B65" s="52" t="s">
        <v>756</v>
      </c>
      <c r="C65" s="53">
        <v>183</v>
      </c>
      <c r="D65" s="54">
        <v>183</v>
      </c>
    </row>
    <row r="66" spans="2:5" ht="14.45" thickBot="1">
      <c r="B66" s="57" t="s">
        <v>757</v>
      </c>
      <c r="C66" s="58">
        <v>4392</v>
      </c>
      <c r="D66" s="59">
        <v>4392</v>
      </c>
    </row>
    <row r="68" spans="2:5" ht="14.45" thickBot="1">
      <c r="B68" s="451" t="s">
        <v>758</v>
      </c>
      <c r="C68" s="452"/>
      <c r="D68" s="452"/>
      <c r="E68" s="355"/>
    </row>
    <row r="69" spans="2:5">
      <c r="B69" s="49"/>
      <c r="C69" s="50" t="s">
        <v>217</v>
      </c>
      <c r="D69" s="51" t="s">
        <v>220</v>
      </c>
    </row>
    <row r="70" spans="2:5">
      <c r="B70" s="52" t="s">
        <v>129</v>
      </c>
      <c r="C70" s="53" t="s">
        <v>759</v>
      </c>
      <c r="D70" s="54">
        <v>2023</v>
      </c>
    </row>
    <row r="71" spans="2:5">
      <c r="B71" s="52" t="s">
        <v>754</v>
      </c>
      <c r="C71" s="55">
        <v>45200</v>
      </c>
      <c r="D71" s="56">
        <v>45383</v>
      </c>
    </row>
    <row r="72" spans="2:5">
      <c r="B72" s="52" t="s">
        <v>755</v>
      </c>
      <c r="C72" s="56">
        <v>45383</v>
      </c>
      <c r="D72" s="55">
        <v>45566</v>
      </c>
    </row>
    <row r="73" spans="2:5">
      <c r="B73" s="52" t="s">
        <v>756</v>
      </c>
      <c r="C73" s="53">
        <v>183</v>
      </c>
      <c r="D73" s="54">
        <v>183</v>
      </c>
    </row>
    <row r="74" spans="2:5" ht="14.45" thickBot="1">
      <c r="B74" s="57" t="s">
        <v>757</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760</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761</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762</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763</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764</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765</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766</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767</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765</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768</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769</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765</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770</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771</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765</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772</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773</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765</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774</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775</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765</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776</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777</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765</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778</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779</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762</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780</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781</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765</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782</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783</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765</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784</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785</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765</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786</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787</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765</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788</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789</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765</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790</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791</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765</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792</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793</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765</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794</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795</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762</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796</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797</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765</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798</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799</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765</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800</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801</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765</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802</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803</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765</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804</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805</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765</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806</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807</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765</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808</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809</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765</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810</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811</v>
      </c>
      <c r="B4" s="20" cm="1">
        <f t="array" ref="B4:P4">Winter_POE50*Forecast_Sensitivity</f>
        <v>76.030022758109752</v>
      </c>
      <c r="C4" s="20">
        <v>92.969676800651087</v>
      </c>
      <c r="D4" s="20">
        <v>96.965184331570839</v>
      </c>
      <c r="E4" s="20">
        <v>102.15465343440226</v>
      </c>
      <c r="F4" s="20">
        <v>107.18073420422688</v>
      </c>
      <c r="G4" s="20">
        <v>111.6228034572915</v>
      </c>
      <c r="H4" s="20">
        <v>117.84146163751831</v>
      </c>
      <c r="I4" s="20">
        <v>124.66461059150781</v>
      </c>
      <c r="J4" s="20">
        <v>131.65907189712752</v>
      </c>
      <c r="K4" s="20">
        <v>138.59881488898392</v>
      </c>
      <c r="L4" s="20">
        <v>144.73693410660439</v>
      </c>
      <c r="M4" s="20">
        <v>151.46179727336462</v>
      </c>
      <c r="N4" s="20">
        <v>153.86173800942672</v>
      </c>
      <c r="O4" s="20">
        <v>162.62846345366719</v>
      </c>
      <c r="P4" s="20">
        <v>171.71617175828499</v>
      </c>
      <c r="Q4" s="20">
        <f>P4</f>
        <v>171.71617175828499</v>
      </c>
      <c r="R4" s="20">
        <f t="shared" ref="R4:AD4" si="1">Q4</f>
        <v>171.71617175828499</v>
      </c>
      <c r="S4" s="20">
        <f t="shared" si="1"/>
        <v>171.71617175828499</v>
      </c>
      <c r="T4" s="20">
        <f t="shared" si="1"/>
        <v>171.71617175828499</v>
      </c>
      <c r="U4" s="20">
        <f t="shared" si="1"/>
        <v>171.71617175828499</v>
      </c>
      <c r="V4" s="20">
        <f t="shared" si="1"/>
        <v>171.71617175828499</v>
      </c>
      <c r="W4" s="20">
        <f t="shared" si="1"/>
        <v>171.71617175828499</v>
      </c>
      <c r="X4" s="20">
        <f t="shared" si="1"/>
        <v>171.71617175828499</v>
      </c>
      <c r="Y4" s="20">
        <f t="shared" si="1"/>
        <v>171.71617175828499</v>
      </c>
      <c r="Z4" s="20">
        <f t="shared" si="1"/>
        <v>171.71617175828499</v>
      </c>
      <c r="AA4" s="20">
        <f t="shared" si="1"/>
        <v>171.71617175828499</v>
      </c>
      <c r="AB4" s="20">
        <f t="shared" si="1"/>
        <v>171.71617175828499</v>
      </c>
      <c r="AC4" s="20">
        <f t="shared" si="1"/>
        <v>171.71617175828499</v>
      </c>
      <c r="AD4" s="20">
        <f t="shared" si="1"/>
        <v>171.71617175828499</v>
      </c>
      <c r="AE4" s="20">
        <f t="shared" ref="Q4:AE6" si="2">AD4</f>
        <v>171.71617175828499</v>
      </c>
    </row>
    <row r="5" spans="1:31">
      <c r="A5" s="6" t="s">
        <v>812</v>
      </c>
      <c r="B5" s="148" cm="1">
        <f t="array" ref="B5:P5">Winter_POE10*Forecast_Sensitivity</f>
        <v>81.419828422328663</v>
      </c>
      <c r="C5" s="148">
        <v>98.380956574790559</v>
      </c>
      <c r="D5" s="148">
        <v>102.62021517346678</v>
      </c>
      <c r="E5" s="148">
        <v>107.87712747421094</v>
      </c>
      <c r="F5" s="148">
        <v>112.76884103277651</v>
      </c>
      <c r="G5" s="148">
        <v>117.99609919111631</v>
      </c>
      <c r="H5" s="148">
        <v>123.51916965882452</v>
      </c>
      <c r="I5" s="20">
        <v>131.51465970701631</v>
      </c>
      <c r="J5" s="20">
        <v>138.4505716514492</v>
      </c>
      <c r="K5" s="20">
        <v>144.98774699260832</v>
      </c>
      <c r="L5" s="20">
        <v>151.7923183765989</v>
      </c>
      <c r="M5" s="20">
        <v>160.01150756023841</v>
      </c>
      <c r="N5" s="20">
        <v>162.5839381330791</v>
      </c>
      <c r="O5" s="20">
        <v>171.46728211940689</v>
      </c>
      <c r="P5" s="20">
        <v>179.74097508339392</v>
      </c>
      <c r="Q5" s="20">
        <f t="shared" ref="Q5" si="3">P5</f>
        <v>179.74097508339392</v>
      </c>
      <c r="R5" s="20">
        <f t="shared" si="2"/>
        <v>179.74097508339392</v>
      </c>
      <c r="S5" s="20">
        <f t="shared" si="2"/>
        <v>179.74097508339392</v>
      </c>
      <c r="T5" s="20">
        <f t="shared" si="2"/>
        <v>179.74097508339392</v>
      </c>
      <c r="U5" s="20">
        <f t="shared" si="2"/>
        <v>179.74097508339392</v>
      </c>
      <c r="V5" s="20">
        <f t="shared" si="2"/>
        <v>179.74097508339392</v>
      </c>
      <c r="W5" s="20">
        <f t="shared" si="2"/>
        <v>179.74097508339392</v>
      </c>
      <c r="X5" s="20">
        <f t="shared" si="2"/>
        <v>179.74097508339392</v>
      </c>
      <c r="Y5" s="20">
        <f t="shared" si="2"/>
        <v>179.74097508339392</v>
      </c>
      <c r="Z5" s="20">
        <f t="shared" si="2"/>
        <v>179.74097508339392</v>
      </c>
      <c r="AA5" s="20">
        <f t="shared" si="2"/>
        <v>179.74097508339392</v>
      </c>
      <c r="AB5" s="20">
        <f t="shared" si="2"/>
        <v>179.74097508339392</v>
      </c>
      <c r="AC5" s="20">
        <f t="shared" si="2"/>
        <v>179.74097508339392</v>
      </c>
      <c r="AD5" s="20">
        <f t="shared" si="2"/>
        <v>179.74097508339392</v>
      </c>
      <c r="AE5" s="20">
        <f t="shared" si="2"/>
        <v>179.74097508339392</v>
      </c>
    </row>
    <row r="6" spans="1:31">
      <c r="A6" s="6" t="s">
        <v>813</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814</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815</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816</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817</v>
      </c>
      <c r="B12" s="20" cm="1">
        <f t="array" ref="B12:AE12">(Winter_Maximum_Demand__MVA____P50+Block_loads__MVA__not_in_the_forecast)-Transfer_Winter-Demand_management__MVA_Option1-Embedded_generation__MVA_Option1</f>
        <v>76.030022758109752</v>
      </c>
      <c r="C12" s="148">
        <v>73.303010133651085</v>
      </c>
      <c r="D12" s="148">
        <v>77.568517664570834</v>
      </c>
      <c r="E12" s="148">
        <v>83.027986767402254</v>
      </c>
      <c r="F12" s="148">
        <v>88.314067537226876</v>
      </c>
      <c r="G12" s="20">
        <v>93.016136790291498</v>
      </c>
      <c r="H12" s="20">
        <v>99.484794970518308</v>
      </c>
      <c r="I12" s="20">
        <v>106.55794392450781</v>
      </c>
      <c r="J12" s="20">
        <v>113.80240523012752</v>
      </c>
      <c r="K12" s="20">
        <v>120.98214822198392</v>
      </c>
      <c r="L12" s="20">
        <v>127.36026743960439</v>
      </c>
      <c r="M12" s="20">
        <v>134.31513060636465</v>
      </c>
      <c r="N12" s="20">
        <v>136.95507134242672</v>
      </c>
      <c r="O12" s="20">
        <v>145.95179678666722</v>
      </c>
      <c r="P12" s="20">
        <v>155.25950509128501</v>
      </c>
      <c r="Q12" s="20">
        <v>155.25950509128501</v>
      </c>
      <c r="R12" s="20">
        <v>155.25950509128501</v>
      </c>
      <c r="S12" s="20">
        <v>155.25950509128501</v>
      </c>
      <c r="T12" s="20">
        <v>155.25950509128501</v>
      </c>
      <c r="U12" s="20">
        <v>155.25950509128501</v>
      </c>
      <c r="V12" s="20">
        <v>155.25950509128501</v>
      </c>
      <c r="W12" s="20">
        <v>155.25950509128501</v>
      </c>
      <c r="X12" s="20">
        <v>155.25950509128501</v>
      </c>
      <c r="Y12" s="20">
        <v>155.25950509128501</v>
      </c>
      <c r="Z12" s="20">
        <v>155.25950509128501</v>
      </c>
      <c r="AA12" s="20">
        <v>155.25950509128501</v>
      </c>
      <c r="AB12" s="20">
        <v>155.25950509128501</v>
      </c>
      <c r="AC12" s="20">
        <v>155.25950509128501</v>
      </c>
      <c r="AD12" s="20">
        <v>155.25950509128501</v>
      </c>
      <c r="AE12" s="20">
        <v>155.25950509128501</v>
      </c>
    </row>
    <row r="13" spans="1:31">
      <c r="A13" s="4" t="s">
        <v>818</v>
      </c>
      <c r="B13" s="20" cm="1">
        <f t="array" ref="B13:AE13">(Winter_Maximum_Demand__MVA____P10+Block_loads__MVA__not_in_the_forecast)-Transfer_Winter-Demand_management__MVA_Option1-Embedded_generation__MVA_Option1</f>
        <v>81.419828422328663</v>
      </c>
      <c r="C13" s="148">
        <v>78.714289907790558</v>
      </c>
      <c r="D13" s="148">
        <v>83.22354850646677</v>
      </c>
      <c r="E13" s="148">
        <v>88.750460807210928</v>
      </c>
      <c r="F13" s="148">
        <v>93.902174365776503</v>
      </c>
      <c r="G13" s="20">
        <v>99.389432524116316</v>
      </c>
      <c r="H13" s="20">
        <v>105.16250299182452</v>
      </c>
      <c r="I13" s="20">
        <v>113.40799304001631</v>
      </c>
      <c r="J13" s="20">
        <v>120.5939049844492</v>
      </c>
      <c r="K13" s="20">
        <v>127.37108032560833</v>
      </c>
      <c r="L13" s="20">
        <v>134.4156517095989</v>
      </c>
      <c r="M13" s="20">
        <v>142.86484089323844</v>
      </c>
      <c r="N13" s="20">
        <v>145.67727146607911</v>
      </c>
      <c r="O13" s="20">
        <v>154.79061545240691</v>
      </c>
      <c r="P13" s="20">
        <v>163.28430841639394</v>
      </c>
      <c r="Q13" s="20">
        <v>163.28430841639394</v>
      </c>
      <c r="R13" s="20">
        <v>163.28430841639394</v>
      </c>
      <c r="S13" s="20">
        <v>163.28430841639394</v>
      </c>
      <c r="T13" s="20">
        <v>163.28430841639394</v>
      </c>
      <c r="U13" s="20">
        <v>163.28430841639394</v>
      </c>
      <c r="V13" s="20">
        <v>163.28430841639394</v>
      </c>
      <c r="W13" s="20">
        <v>163.28430841639394</v>
      </c>
      <c r="X13" s="20">
        <v>163.28430841639394</v>
      </c>
      <c r="Y13" s="20">
        <v>163.28430841639394</v>
      </c>
      <c r="Z13" s="20">
        <v>163.28430841639394</v>
      </c>
      <c r="AA13" s="20">
        <v>163.28430841639394</v>
      </c>
      <c r="AB13" s="20">
        <v>163.28430841639394</v>
      </c>
      <c r="AC13" s="20">
        <v>163.28430841639394</v>
      </c>
      <c r="AD13" s="20">
        <v>163.28430841639394</v>
      </c>
      <c r="AE13" s="20">
        <v>163.28430841639394</v>
      </c>
    </row>
    <row r="15" spans="1:31">
      <c r="A15" s="4" t="s">
        <v>819</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811</v>
      </c>
      <c r="B16" s="20" cm="1">
        <f t="array" ref="B16:P16">Summer_POE50*Forecast_Sensitivity</f>
        <v>98.708564309058445</v>
      </c>
      <c r="C16" s="20">
        <v>114.76749221386352</v>
      </c>
      <c r="D16" s="20">
        <v>119.17779846357</v>
      </c>
      <c r="E16" s="20">
        <v>122.6072044939478</v>
      </c>
      <c r="F16" s="20">
        <v>126.73898774061801</v>
      </c>
      <c r="G16" s="20">
        <v>131.00818552992502</v>
      </c>
      <c r="H16" s="20">
        <v>135.57068301726841</v>
      </c>
      <c r="I16" s="20">
        <v>140.83027335686873</v>
      </c>
      <c r="J16" s="20">
        <v>147.06937129387032</v>
      </c>
      <c r="K16" s="20">
        <v>152.91009676130869</v>
      </c>
      <c r="L16" s="20">
        <v>159.06138709434271</v>
      </c>
      <c r="M16" s="20">
        <v>169.72323005866801</v>
      </c>
      <c r="N16" s="20">
        <v>173.17304642613911</v>
      </c>
      <c r="O16" s="20">
        <v>179.91226055570903</v>
      </c>
      <c r="P16" s="20">
        <v>185.0198639807661</v>
      </c>
      <c r="Q16" s="20">
        <f t="shared" ref="Q16:Q17" si="6">P16</f>
        <v>185.0198639807661</v>
      </c>
      <c r="R16" s="20">
        <f t="shared" ref="R16:AE17" si="7">Q16</f>
        <v>185.0198639807661</v>
      </c>
      <c r="S16" s="20">
        <f t="shared" si="7"/>
        <v>185.0198639807661</v>
      </c>
      <c r="T16" s="20">
        <f t="shared" si="7"/>
        <v>185.0198639807661</v>
      </c>
      <c r="U16" s="20">
        <f t="shared" si="7"/>
        <v>185.0198639807661</v>
      </c>
      <c r="V16" s="20">
        <f t="shared" si="7"/>
        <v>185.0198639807661</v>
      </c>
      <c r="W16" s="20">
        <f t="shared" si="7"/>
        <v>185.0198639807661</v>
      </c>
      <c r="X16" s="20">
        <f t="shared" si="7"/>
        <v>185.0198639807661</v>
      </c>
      <c r="Y16" s="20">
        <f t="shared" si="7"/>
        <v>185.0198639807661</v>
      </c>
      <c r="Z16" s="20">
        <f t="shared" si="7"/>
        <v>185.0198639807661</v>
      </c>
      <c r="AA16" s="20">
        <f t="shared" si="7"/>
        <v>185.0198639807661</v>
      </c>
      <c r="AB16" s="20">
        <f t="shared" si="7"/>
        <v>185.0198639807661</v>
      </c>
      <c r="AC16" s="20">
        <f t="shared" si="7"/>
        <v>185.0198639807661</v>
      </c>
      <c r="AD16" s="20">
        <f t="shared" si="7"/>
        <v>185.0198639807661</v>
      </c>
      <c r="AE16" s="20">
        <f t="shared" si="7"/>
        <v>185.0198639807661</v>
      </c>
    </row>
    <row r="17" spans="1:31">
      <c r="A17" s="6" t="s">
        <v>812</v>
      </c>
      <c r="B17" s="20" cm="1">
        <f t="array" ref="B17:P17">Summer_POE10*Forecast_Sensitivity</f>
        <v>115.4409006008775</v>
      </c>
      <c r="C17" s="20">
        <v>131.64430206405612</v>
      </c>
      <c r="D17" s="20">
        <v>136.67653644636971</v>
      </c>
      <c r="E17" s="20">
        <v>140.84005943274192</v>
      </c>
      <c r="F17" s="20">
        <v>144.5054238967042</v>
      </c>
      <c r="G17" s="20">
        <v>150.4450009029033</v>
      </c>
      <c r="H17" s="20">
        <v>155.79735689667271</v>
      </c>
      <c r="I17" s="20">
        <v>163.32897828897981</v>
      </c>
      <c r="J17" s="20">
        <v>171.19317409550951</v>
      </c>
      <c r="K17" s="20">
        <v>177.58013811037173</v>
      </c>
      <c r="L17" s="20">
        <v>183.58961257196674</v>
      </c>
      <c r="M17" s="20">
        <v>192.6476492720725</v>
      </c>
      <c r="N17" s="20">
        <v>199.15342188387032</v>
      </c>
      <c r="O17" s="20">
        <v>205.72141155299252</v>
      </c>
      <c r="P17" s="20">
        <v>212.70376434503243</v>
      </c>
      <c r="Q17" s="20">
        <f t="shared" si="6"/>
        <v>212.70376434503243</v>
      </c>
      <c r="R17" s="20">
        <f t="shared" si="7"/>
        <v>212.70376434503243</v>
      </c>
      <c r="S17" s="20">
        <f t="shared" si="7"/>
        <v>212.70376434503243</v>
      </c>
      <c r="T17" s="20">
        <f t="shared" si="7"/>
        <v>212.70376434503243</v>
      </c>
      <c r="U17" s="20">
        <f t="shared" si="7"/>
        <v>212.70376434503243</v>
      </c>
      <c r="V17" s="20">
        <f t="shared" si="7"/>
        <v>212.70376434503243</v>
      </c>
      <c r="W17" s="20">
        <f t="shared" si="7"/>
        <v>212.70376434503243</v>
      </c>
      <c r="X17" s="20">
        <f t="shared" si="7"/>
        <v>212.70376434503243</v>
      </c>
      <c r="Y17" s="20">
        <f t="shared" si="7"/>
        <v>212.70376434503243</v>
      </c>
      <c r="Z17" s="20">
        <f t="shared" si="7"/>
        <v>212.70376434503243</v>
      </c>
      <c r="AA17" s="20">
        <f t="shared" si="7"/>
        <v>212.70376434503243</v>
      </c>
      <c r="AB17" s="20">
        <f t="shared" si="7"/>
        <v>212.70376434503243</v>
      </c>
      <c r="AC17" s="20">
        <f t="shared" si="7"/>
        <v>212.70376434503243</v>
      </c>
      <c r="AD17" s="20">
        <f t="shared" si="7"/>
        <v>212.70376434503243</v>
      </c>
      <c r="AE17" s="20">
        <f t="shared" si="7"/>
        <v>212.70376434503243</v>
      </c>
    </row>
    <row r="18" spans="1:31">
      <c r="A18" s="6" t="s">
        <v>813</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814</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815</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816</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820</v>
      </c>
      <c r="B24" s="179" cm="1">
        <f t="array" ref="B24:AE24">(Summer_Maximum_Demand__MVA____P50+Block_loads__MVA__not_in_the_forecast)-Transfer_Summer-Demand_management__MVA_Option1-Embedded_Generation_Summer</f>
        <v>98.708564309058445</v>
      </c>
      <c r="C24" s="179">
        <v>95.100825546863518</v>
      </c>
      <c r="D24" s="179">
        <v>99.781131796569994</v>
      </c>
      <c r="E24" s="179">
        <v>103.48053782694781</v>
      </c>
      <c r="F24" s="179">
        <v>107.87232107361801</v>
      </c>
      <c r="G24" s="179">
        <v>112.40151886292502</v>
      </c>
      <c r="H24" s="179">
        <v>117.21401635026841</v>
      </c>
      <c r="I24" s="179">
        <v>122.72360668986873</v>
      </c>
      <c r="J24" s="179">
        <v>129.21270462687033</v>
      </c>
      <c r="K24" s="179">
        <v>135.29343009430872</v>
      </c>
      <c r="L24" s="179">
        <v>141.68472042734271</v>
      </c>
      <c r="M24" s="179">
        <v>152.57656339166803</v>
      </c>
      <c r="N24" s="179">
        <v>156.26637975913911</v>
      </c>
      <c r="O24" s="179">
        <v>163.23559388870905</v>
      </c>
      <c r="P24" s="179">
        <v>168.56319731376612</v>
      </c>
      <c r="Q24" s="179">
        <v>168.56319731376612</v>
      </c>
      <c r="R24" s="179">
        <v>168.56319731376612</v>
      </c>
      <c r="S24" s="179">
        <v>168.56319731376612</v>
      </c>
      <c r="T24" s="179">
        <v>168.56319731376612</v>
      </c>
      <c r="U24" s="179">
        <v>168.56319731376612</v>
      </c>
      <c r="V24" s="179">
        <v>168.56319731376612</v>
      </c>
      <c r="W24" s="179">
        <v>168.56319731376612</v>
      </c>
      <c r="X24" s="179">
        <v>168.56319731376612</v>
      </c>
      <c r="Y24" s="179">
        <v>168.56319731376612</v>
      </c>
      <c r="Z24" s="179">
        <v>168.56319731376612</v>
      </c>
      <c r="AA24" s="179">
        <v>168.56319731376612</v>
      </c>
      <c r="AB24" s="179">
        <v>168.56319731376612</v>
      </c>
      <c r="AC24" s="179">
        <v>168.56319731376612</v>
      </c>
      <c r="AD24" s="179">
        <v>168.56319731376612</v>
      </c>
      <c r="AE24" s="179">
        <v>168.56319731376612</v>
      </c>
    </row>
    <row r="25" spans="1:31">
      <c r="A25" s="4" t="s">
        <v>821</v>
      </c>
      <c r="B25" s="179" cm="1">
        <f t="array" ref="B25:AE25">(Summer_Maximum_Demand__MVA____P10+Block_loads__MVA__not_in_the_forecast)-Transfer_Summer-Demand_management__MVA_Option1-Embedded_Generation_Summer</f>
        <v>115.4409006008775</v>
      </c>
      <c r="C25" s="179">
        <v>111.97763539705612</v>
      </c>
      <c r="D25" s="179">
        <v>117.2798697793697</v>
      </c>
      <c r="E25" s="179">
        <v>121.71339276574192</v>
      </c>
      <c r="F25" s="179">
        <v>125.6387572297042</v>
      </c>
      <c r="G25" s="179">
        <v>131.83833423590332</v>
      </c>
      <c r="H25" s="179">
        <v>137.44069022967273</v>
      </c>
      <c r="I25" s="179">
        <v>145.22231162197983</v>
      </c>
      <c r="J25" s="179">
        <v>153.33650742850952</v>
      </c>
      <c r="K25" s="179">
        <v>159.96347144337176</v>
      </c>
      <c r="L25" s="179">
        <v>166.21294590496674</v>
      </c>
      <c r="M25" s="179">
        <v>175.50098260507252</v>
      </c>
      <c r="N25" s="179">
        <v>182.24675521687033</v>
      </c>
      <c r="O25" s="179">
        <v>189.04474488599254</v>
      </c>
      <c r="P25" s="179">
        <v>196.24709767803245</v>
      </c>
      <c r="Q25" s="179">
        <v>196.24709767803245</v>
      </c>
      <c r="R25" s="179">
        <v>196.24709767803245</v>
      </c>
      <c r="S25" s="179">
        <v>196.24709767803245</v>
      </c>
      <c r="T25" s="179">
        <v>196.24709767803245</v>
      </c>
      <c r="U25" s="179">
        <v>196.24709767803245</v>
      </c>
      <c r="V25" s="179">
        <v>196.24709767803245</v>
      </c>
      <c r="W25" s="179">
        <v>196.24709767803245</v>
      </c>
      <c r="X25" s="179">
        <v>196.24709767803245</v>
      </c>
      <c r="Y25" s="179">
        <v>196.24709767803245</v>
      </c>
      <c r="Z25" s="179">
        <v>196.24709767803245</v>
      </c>
      <c r="AA25" s="179">
        <v>196.24709767803245</v>
      </c>
      <c r="AB25" s="179">
        <v>196.24709767803245</v>
      </c>
      <c r="AC25" s="179">
        <v>196.24709767803245</v>
      </c>
      <c r="AD25" s="179">
        <v>196.24709767803245</v>
      </c>
      <c r="AE25" s="179">
        <v>196.24709767803245</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822</v>
      </c>
      <c r="B30" s="20" cm="1">
        <f t="array" ref="B30:P30">Added_Transfers__MVA___Option_2</f>
        <v>0</v>
      </c>
      <c r="C30" s="20">
        <v>0</v>
      </c>
      <c r="D30" s="20">
        <v>0</v>
      </c>
      <c r="E30" s="20">
        <v>9.6666666669999994</v>
      </c>
      <c r="F30" s="20">
        <v>9.6666666669999994</v>
      </c>
      <c r="G30" s="20">
        <v>9.6666666669999994</v>
      </c>
      <c r="H30" s="20">
        <v>9.6666666669999994</v>
      </c>
      <c r="I30" s="20">
        <v>9.6666666669999994</v>
      </c>
      <c r="J30" s="20">
        <v>9.6666666669999994</v>
      </c>
      <c r="K30" s="20">
        <v>9.6666666669999994</v>
      </c>
      <c r="L30" s="20">
        <v>9.6666666669999994</v>
      </c>
      <c r="M30" s="20">
        <v>9.6666666669999994</v>
      </c>
      <c r="N30" s="20">
        <v>9.6666666669999994</v>
      </c>
      <c r="O30" s="20">
        <v>9.6666666669999994</v>
      </c>
      <c r="P30" s="20">
        <v>9.6666666669999994</v>
      </c>
      <c r="Q30" s="20">
        <f t="shared" ref="Q30:AE32" si="9">P30</f>
        <v>9.6666666669999994</v>
      </c>
      <c r="R30" s="20">
        <f t="shared" si="9"/>
        <v>9.6666666669999994</v>
      </c>
      <c r="S30" s="20">
        <f t="shared" si="9"/>
        <v>9.6666666669999994</v>
      </c>
      <c r="T30" s="20">
        <f t="shared" si="9"/>
        <v>9.6666666669999994</v>
      </c>
      <c r="U30" s="20">
        <f t="shared" si="9"/>
        <v>9.6666666669999994</v>
      </c>
      <c r="V30" s="20">
        <f t="shared" si="9"/>
        <v>9.6666666669999994</v>
      </c>
      <c r="W30" s="20">
        <f t="shared" si="9"/>
        <v>9.6666666669999994</v>
      </c>
      <c r="X30" s="20">
        <f t="shared" si="9"/>
        <v>9.6666666669999994</v>
      </c>
      <c r="Y30" s="20">
        <f t="shared" si="9"/>
        <v>9.6666666669999994</v>
      </c>
      <c r="Z30" s="20">
        <f t="shared" si="9"/>
        <v>9.6666666669999994</v>
      </c>
      <c r="AA30" s="20">
        <f t="shared" si="9"/>
        <v>9.6666666669999994</v>
      </c>
      <c r="AB30" s="20">
        <f t="shared" si="9"/>
        <v>9.6666666669999994</v>
      </c>
      <c r="AC30" s="20">
        <f t="shared" si="9"/>
        <v>9.6666666669999994</v>
      </c>
      <c r="AD30" s="20">
        <f t="shared" si="9"/>
        <v>9.6666666669999994</v>
      </c>
      <c r="AE30" s="20">
        <f t="shared" si="9"/>
        <v>9.6666666669999994</v>
      </c>
    </row>
    <row r="31" spans="1:31">
      <c r="A31" s="6" t="s">
        <v>823</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824</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825</v>
      </c>
      <c r="B34" s="20" cm="1">
        <f t="array" ref="B34:AE34">Base_Case_Winter_POE50-B30:AE30-B31:AE31-B32:AE32</f>
        <v>76.030022758109752</v>
      </c>
      <c r="C34" s="20">
        <v>73.303010133651085</v>
      </c>
      <c r="D34" s="20">
        <v>77.568517664570834</v>
      </c>
      <c r="E34" s="20">
        <v>73.361320100402253</v>
      </c>
      <c r="F34" s="20">
        <v>78.647400870226875</v>
      </c>
      <c r="G34" s="20">
        <v>83.349470123291496</v>
      </c>
      <c r="H34" s="20">
        <v>89.818128303518307</v>
      </c>
      <c r="I34" s="20">
        <v>96.891277257507809</v>
      </c>
      <c r="J34" s="20">
        <v>104.13573856312752</v>
      </c>
      <c r="K34" s="20">
        <v>111.31548155498392</v>
      </c>
      <c r="L34" s="20">
        <v>117.69360077260438</v>
      </c>
      <c r="M34" s="20">
        <v>124.64846393936465</v>
      </c>
      <c r="N34" s="20">
        <v>127.28840467542672</v>
      </c>
      <c r="O34" s="20">
        <v>136.28513011966723</v>
      </c>
      <c r="P34" s="20">
        <v>145.59283842428502</v>
      </c>
      <c r="Q34" s="20">
        <v>145.59283842428502</v>
      </c>
      <c r="R34" s="20">
        <v>145.59283842428502</v>
      </c>
      <c r="S34" s="20">
        <v>145.59283842428502</v>
      </c>
      <c r="T34" s="20">
        <v>145.59283842428502</v>
      </c>
      <c r="U34" s="20">
        <v>145.59283842428502</v>
      </c>
      <c r="V34" s="20">
        <v>145.59283842428502</v>
      </c>
      <c r="W34" s="20">
        <v>145.59283842428502</v>
      </c>
      <c r="X34" s="20">
        <v>145.59283842428502</v>
      </c>
      <c r="Y34" s="20">
        <v>145.59283842428502</v>
      </c>
      <c r="Z34" s="20">
        <v>145.59283842428502</v>
      </c>
      <c r="AA34" s="20">
        <v>145.59283842428502</v>
      </c>
      <c r="AB34" s="20">
        <v>145.59283842428502</v>
      </c>
      <c r="AC34" s="20">
        <v>145.59283842428502</v>
      </c>
      <c r="AD34" s="20">
        <v>145.59283842428502</v>
      </c>
      <c r="AE34" s="20">
        <v>145.59283842428502</v>
      </c>
    </row>
    <row r="35" spans="1:31">
      <c r="A35" s="4" t="s">
        <v>826</v>
      </c>
      <c r="B35" s="20" cm="1">
        <f t="array" ref="B35:AE35">Base_Case_Winter_POE10-B30:AE30-B31:AE31-B32:AE32</f>
        <v>81.419828422328663</v>
      </c>
      <c r="C35" s="20">
        <v>78.714289907790558</v>
      </c>
      <c r="D35" s="20">
        <v>83.22354850646677</v>
      </c>
      <c r="E35" s="20">
        <v>79.083794140210927</v>
      </c>
      <c r="F35" s="20">
        <v>84.235507698776502</v>
      </c>
      <c r="G35" s="20">
        <v>89.722765857116315</v>
      </c>
      <c r="H35" s="20">
        <v>95.495836324824523</v>
      </c>
      <c r="I35" s="20">
        <v>103.74132637301631</v>
      </c>
      <c r="J35" s="20">
        <v>110.92723831744919</v>
      </c>
      <c r="K35" s="20">
        <v>117.70441365860833</v>
      </c>
      <c r="L35" s="20">
        <v>124.7489850425989</v>
      </c>
      <c r="M35" s="20">
        <v>133.19817422623845</v>
      </c>
      <c r="N35" s="20">
        <v>136.01060479907912</v>
      </c>
      <c r="O35" s="20">
        <v>145.12394878540692</v>
      </c>
      <c r="P35" s="20">
        <v>153.61764174939395</v>
      </c>
      <c r="Q35" s="20">
        <v>153.61764174939395</v>
      </c>
      <c r="R35" s="20">
        <v>153.61764174939395</v>
      </c>
      <c r="S35" s="20">
        <v>153.61764174939395</v>
      </c>
      <c r="T35" s="20">
        <v>153.61764174939395</v>
      </c>
      <c r="U35" s="20">
        <v>153.61764174939395</v>
      </c>
      <c r="V35" s="20">
        <v>153.61764174939395</v>
      </c>
      <c r="W35" s="20">
        <v>153.61764174939395</v>
      </c>
      <c r="X35" s="20">
        <v>153.61764174939395</v>
      </c>
      <c r="Y35" s="20">
        <v>153.61764174939395</v>
      </c>
      <c r="Z35" s="20">
        <v>153.61764174939395</v>
      </c>
      <c r="AA35" s="20">
        <v>153.61764174939395</v>
      </c>
      <c r="AB35" s="20">
        <v>153.61764174939395</v>
      </c>
      <c r="AC35" s="20">
        <v>153.61764174939395</v>
      </c>
      <c r="AD35" s="20">
        <v>153.61764174939395</v>
      </c>
      <c r="AE35" s="20">
        <v>153.61764174939395</v>
      </c>
    </row>
    <row r="36" spans="1:31">
      <c r="A36" s="4" t="s">
        <v>827</v>
      </c>
      <c r="B36" s="20" cm="1">
        <f t="array" ref="B36:AE36">Base_Case_Summer_POE50-B30:AE30-B31:AE31-B32:AE32</f>
        <v>98.708564309058445</v>
      </c>
      <c r="C36" s="20">
        <v>95.100825546863518</v>
      </c>
      <c r="D36" s="20">
        <v>99.781131796569994</v>
      </c>
      <c r="E36" s="20">
        <v>93.813871159947809</v>
      </c>
      <c r="F36" s="20">
        <v>98.205654406618009</v>
      </c>
      <c r="G36" s="20">
        <v>102.73485219592501</v>
      </c>
      <c r="H36" s="20">
        <v>107.54734968326841</v>
      </c>
      <c r="I36" s="20">
        <v>113.05694002286873</v>
      </c>
      <c r="J36" s="20">
        <v>119.54603795987033</v>
      </c>
      <c r="K36" s="20">
        <v>125.62676342730872</v>
      </c>
      <c r="L36" s="20">
        <v>132.01805376034272</v>
      </c>
      <c r="M36" s="20">
        <v>142.90989672466804</v>
      </c>
      <c r="N36" s="20">
        <v>146.59971309213913</v>
      </c>
      <c r="O36" s="20">
        <v>153.56892722170906</v>
      </c>
      <c r="P36" s="20">
        <v>158.89653064676614</v>
      </c>
      <c r="Q36" s="20">
        <v>158.89653064676614</v>
      </c>
      <c r="R36" s="20">
        <v>158.89653064676614</v>
      </c>
      <c r="S36" s="20">
        <v>158.89653064676614</v>
      </c>
      <c r="T36" s="20">
        <v>158.89653064676614</v>
      </c>
      <c r="U36" s="20">
        <v>158.89653064676614</v>
      </c>
      <c r="V36" s="20">
        <v>158.89653064676614</v>
      </c>
      <c r="W36" s="20">
        <v>158.89653064676614</v>
      </c>
      <c r="X36" s="20">
        <v>158.89653064676614</v>
      </c>
      <c r="Y36" s="20">
        <v>158.89653064676614</v>
      </c>
      <c r="Z36" s="20">
        <v>158.89653064676614</v>
      </c>
      <c r="AA36" s="20">
        <v>158.89653064676614</v>
      </c>
      <c r="AB36" s="20">
        <v>158.89653064676614</v>
      </c>
      <c r="AC36" s="20">
        <v>158.89653064676614</v>
      </c>
      <c r="AD36" s="20">
        <v>158.89653064676614</v>
      </c>
      <c r="AE36" s="20">
        <v>158.89653064676614</v>
      </c>
    </row>
    <row r="37" spans="1:31">
      <c r="A37" s="4" t="s">
        <v>828</v>
      </c>
      <c r="B37" s="20" cm="1">
        <f t="array" ref="B37:AE37">Base_Case_Summer_POE10-B30:AE30-B31:AE31-B32:AE32</f>
        <v>115.4409006008775</v>
      </c>
      <c r="C37" s="20">
        <v>111.97763539705612</v>
      </c>
      <c r="D37" s="20">
        <v>117.2798697793697</v>
      </c>
      <c r="E37" s="20">
        <v>112.04672609874191</v>
      </c>
      <c r="F37" s="20">
        <v>115.9720905627042</v>
      </c>
      <c r="G37" s="20">
        <v>122.17166756890332</v>
      </c>
      <c r="H37" s="20">
        <v>127.77402356267272</v>
      </c>
      <c r="I37" s="20">
        <v>135.55564495497984</v>
      </c>
      <c r="J37" s="20">
        <v>143.66984076150953</v>
      </c>
      <c r="K37" s="20">
        <v>150.29680477637177</v>
      </c>
      <c r="L37" s="20">
        <v>156.54627923796676</v>
      </c>
      <c r="M37" s="20">
        <v>165.83431593807254</v>
      </c>
      <c r="N37" s="20">
        <v>172.58008854987034</v>
      </c>
      <c r="O37" s="20">
        <v>179.37807821899256</v>
      </c>
      <c r="P37" s="20">
        <v>186.58043101103246</v>
      </c>
      <c r="Q37" s="20">
        <v>186.58043101103246</v>
      </c>
      <c r="R37" s="20">
        <v>186.58043101103246</v>
      </c>
      <c r="S37" s="20">
        <v>186.58043101103246</v>
      </c>
      <c r="T37" s="20">
        <v>186.58043101103246</v>
      </c>
      <c r="U37" s="20">
        <v>186.58043101103246</v>
      </c>
      <c r="V37" s="20">
        <v>186.58043101103246</v>
      </c>
      <c r="W37" s="20">
        <v>186.58043101103246</v>
      </c>
      <c r="X37" s="20">
        <v>186.58043101103246</v>
      </c>
      <c r="Y37" s="20">
        <v>186.58043101103246</v>
      </c>
      <c r="Z37" s="20">
        <v>186.58043101103246</v>
      </c>
      <c r="AA37" s="20">
        <v>186.58043101103246</v>
      </c>
      <c r="AB37" s="20">
        <v>186.58043101103246</v>
      </c>
      <c r="AC37" s="20">
        <v>186.58043101103246</v>
      </c>
      <c r="AD37" s="20">
        <v>186.58043101103246</v>
      </c>
      <c r="AE37" s="20">
        <v>186.58043101103246</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822</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823</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824</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829</v>
      </c>
      <c r="B47" s="20" cm="1">
        <f t="array" ref="B47:AE47">Base_Case_Winter_POE50-B43:AE43-B44:AE44-B45:AE45</f>
        <v>76.030022758109752</v>
      </c>
      <c r="C47" s="20">
        <v>73.303010133651085</v>
      </c>
      <c r="D47" s="20">
        <v>77.568517664570834</v>
      </c>
      <c r="E47" s="20">
        <v>83.027986767402254</v>
      </c>
      <c r="F47" s="20">
        <v>88.314067537226876</v>
      </c>
      <c r="G47" s="20">
        <v>93.016136790291498</v>
      </c>
      <c r="H47" s="20">
        <v>99.484794970518308</v>
      </c>
      <c r="I47" s="20">
        <v>106.55794392450781</v>
      </c>
      <c r="J47" s="20">
        <v>113.80240523012752</v>
      </c>
      <c r="K47" s="20">
        <v>120.98214822198392</v>
      </c>
      <c r="L47" s="20">
        <v>127.36026743960439</v>
      </c>
      <c r="M47" s="20">
        <v>134.31513060636465</v>
      </c>
      <c r="N47" s="20">
        <v>136.95507134242672</v>
      </c>
      <c r="O47" s="20">
        <v>145.95179678666722</v>
      </c>
      <c r="P47" s="20">
        <v>155.25950509128501</v>
      </c>
      <c r="Q47" s="20">
        <v>155.25950509128501</v>
      </c>
      <c r="R47" s="20">
        <v>155.25950509128501</v>
      </c>
      <c r="S47" s="20">
        <v>155.25950509128501</v>
      </c>
      <c r="T47" s="20">
        <v>155.25950509128501</v>
      </c>
      <c r="U47" s="20">
        <v>155.25950509128501</v>
      </c>
      <c r="V47" s="20">
        <v>155.25950509128501</v>
      </c>
      <c r="W47" s="20">
        <v>155.25950509128501</v>
      </c>
      <c r="X47" s="20">
        <v>155.25950509128501</v>
      </c>
      <c r="Y47" s="20">
        <v>155.25950509128501</v>
      </c>
      <c r="Z47" s="20">
        <v>155.25950509128501</v>
      </c>
      <c r="AA47" s="20">
        <v>155.25950509128501</v>
      </c>
      <c r="AB47" s="20">
        <v>155.25950509128501</v>
      </c>
      <c r="AC47" s="20">
        <v>155.25950509128501</v>
      </c>
      <c r="AD47" s="20">
        <v>155.25950509128501</v>
      </c>
      <c r="AE47" s="20">
        <v>155.25950509128501</v>
      </c>
    </row>
    <row r="48" spans="1:31">
      <c r="A48" s="4" t="s">
        <v>830</v>
      </c>
      <c r="B48" s="20" cm="1">
        <f t="array" ref="B48:AE48">Base_Case_Winter_POE10-B43:AE43-B44:AE44-B45:AE45</f>
        <v>81.419828422328663</v>
      </c>
      <c r="C48" s="20">
        <v>78.714289907790558</v>
      </c>
      <c r="D48" s="20">
        <v>83.22354850646677</v>
      </c>
      <c r="E48" s="20">
        <v>88.750460807210928</v>
      </c>
      <c r="F48" s="20">
        <v>93.902174365776503</v>
      </c>
      <c r="G48" s="20">
        <v>99.389432524116316</v>
      </c>
      <c r="H48" s="20">
        <v>105.16250299182452</v>
      </c>
      <c r="I48" s="20">
        <v>113.40799304001631</v>
      </c>
      <c r="J48" s="20">
        <v>120.5939049844492</v>
      </c>
      <c r="K48" s="20">
        <v>127.37108032560833</v>
      </c>
      <c r="L48" s="20">
        <v>134.4156517095989</v>
      </c>
      <c r="M48" s="20">
        <v>142.86484089323844</v>
      </c>
      <c r="N48" s="20">
        <v>145.67727146607911</v>
      </c>
      <c r="O48" s="20">
        <v>154.79061545240691</v>
      </c>
      <c r="P48" s="20">
        <v>163.28430841639394</v>
      </c>
      <c r="Q48" s="20">
        <v>163.28430841639394</v>
      </c>
      <c r="R48" s="20">
        <v>163.28430841639394</v>
      </c>
      <c r="S48" s="20">
        <v>163.28430841639394</v>
      </c>
      <c r="T48" s="20">
        <v>163.28430841639394</v>
      </c>
      <c r="U48" s="20">
        <v>163.28430841639394</v>
      </c>
      <c r="V48" s="20">
        <v>163.28430841639394</v>
      </c>
      <c r="W48" s="20">
        <v>163.28430841639394</v>
      </c>
      <c r="X48" s="20">
        <v>163.28430841639394</v>
      </c>
      <c r="Y48" s="20">
        <v>163.28430841639394</v>
      </c>
      <c r="Z48" s="20">
        <v>163.28430841639394</v>
      </c>
      <c r="AA48" s="20">
        <v>163.28430841639394</v>
      </c>
      <c r="AB48" s="20">
        <v>163.28430841639394</v>
      </c>
      <c r="AC48" s="20">
        <v>163.28430841639394</v>
      </c>
      <c r="AD48" s="20">
        <v>163.28430841639394</v>
      </c>
      <c r="AE48" s="20">
        <v>163.28430841639394</v>
      </c>
    </row>
    <row r="49" spans="1:31">
      <c r="A49" s="4" t="s">
        <v>831</v>
      </c>
      <c r="B49" s="20" cm="1">
        <f t="array" ref="B49:AE49">Base_Case_Summer_POE50-B43:AE43-B44:AE44-B45:AE45</f>
        <v>98.708564309058445</v>
      </c>
      <c r="C49" s="20">
        <v>95.100825546863518</v>
      </c>
      <c r="D49" s="20">
        <v>99.781131796569994</v>
      </c>
      <c r="E49" s="20">
        <v>103.48053782694781</v>
      </c>
      <c r="F49" s="20">
        <v>107.87232107361801</v>
      </c>
      <c r="G49" s="20">
        <v>112.40151886292502</v>
      </c>
      <c r="H49" s="20">
        <v>117.21401635026841</v>
      </c>
      <c r="I49" s="20">
        <v>122.72360668986873</v>
      </c>
      <c r="J49" s="20">
        <v>129.21270462687033</v>
      </c>
      <c r="K49" s="20">
        <v>135.29343009430872</v>
      </c>
      <c r="L49" s="20">
        <v>141.68472042734271</v>
      </c>
      <c r="M49" s="20">
        <v>152.57656339166803</v>
      </c>
      <c r="N49" s="20">
        <v>156.26637975913911</v>
      </c>
      <c r="O49" s="20">
        <v>163.23559388870905</v>
      </c>
      <c r="P49" s="20">
        <v>168.56319731376612</v>
      </c>
      <c r="Q49" s="20">
        <v>168.56319731376612</v>
      </c>
      <c r="R49" s="20">
        <v>168.56319731376612</v>
      </c>
      <c r="S49" s="20">
        <v>168.56319731376612</v>
      </c>
      <c r="T49" s="20">
        <v>168.56319731376612</v>
      </c>
      <c r="U49" s="20">
        <v>168.56319731376612</v>
      </c>
      <c r="V49" s="20">
        <v>168.56319731376612</v>
      </c>
      <c r="W49" s="20">
        <v>168.56319731376612</v>
      </c>
      <c r="X49" s="20">
        <v>168.56319731376612</v>
      </c>
      <c r="Y49" s="20">
        <v>168.56319731376612</v>
      </c>
      <c r="Z49" s="20">
        <v>168.56319731376612</v>
      </c>
      <c r="AA49" s="20">
        <v>168.56319731376612</v>
      </c>
      <c r="AB49" s="20">
        <v>168.56319731376612</v>
      </c>
      <c r="AC49" s="20">
        <v>168.56319731376612</v>
      </c>
      <c r="AD49" s="20">
        <v>168.56319731376612</v>
      </c>
      <c r="AE49" s="20">
        <v>168.56319731376612</v>
      </c>
    </row>
    <row r="50" spans="1:31">
      <c r="A50" s="4" t="s">
        <v>832</v>
      </c>
      <c r="B50" s="20" cm="1">
        <f t="array" ref="B50:AE50">Base_Case_Summer_POE10-B43:AE43-B44:AE44-B45:AE45</f>
        <v>115.4409006008775</v>
      </c>
      <c r="C50" s="20">
        <v>111.97763539705612</v>
      </c>
      <c r="D50" s="20">
        <v>117.2798697793697</v>
      </c>
      <c r="E50" s="20">
        <v>121.71339276574192</v>
      </c>
      <c r="F50" s="20">
        <v>125.6387572297042</v>
      </c>
      <c r="G50" s="20">
        <v>131.83833423590332</v>
      </c>
      <c r="H50" s="20">
        <v>137.44069022967273</v>
      </c>
      <c r="I50" s="20">
        <v>145.22231162197983</v>
      </c>
      <c r="J50" s="20">
        <v>153.33650742850952</v>
      </c>
      <c r="K50" s="20">
        <v>159.96347144337176</v>
      </c>
      <c r="L50" s="20">
        <v>166.21294590496674</v>
      </c>
      <c r="M50" s="20">
        <v>175.50098260507252</v>
      </c>
      <c r="N50" s="20">
        <v>182.24675521687033</v>
      </c>
      <c r="O50" s="20">
        <v>189.04474488599254</v>
      </c>
      <c r="P50" s="20">
        <v>196.24709767803245</v>
      </c>
      <c r="Q50" s="20">
        <v>196.24709767803245</v>
      </c>
      <c r="R50" s="20">
        <v>196.24709767803245</v>
      </c>
      <c r="S50" s="20">
        <v>196.24709767803245</v>
      </c>
      <c r="T50" s="20">
        <v>196.24709767803245</v>
      </c>
      <c r="U50" s="20">
        <v>196.24709767803245</v>
      </c>
      <c r="V50" s="20">
        <v>196.24709767803245</v>
      </c>
      <c r="W50" s="20">
        <v>196.24709767803245</v>
      </c>
      <c r="X50" s="20">
        <v>196.24709767803245</v>
      </c>
      <c r="Y50" s="20">
        <v>196.24709767803245</v>
      </c>
      <c r="Z50" s="20">
        <v>196.24709767803245</v>
      </c>
      <c r="AA50" s="20">
        <v>196.24709767803245</v>
      </c>
      <c r="AB50" s="20">
        <v>196.24709767803245</v>
      </c>
      <c r="AC50" s="20">
        <v>196.24709767803245</v>
      </c>
      <c r="AD50" s="20">
        <v>196.24709767803245</v>
      </c>
      <c r="AE50" s="20">
        <v>196.24709767803245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822</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823</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824</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833</v>
      </c>
      <c r="B59" s="20" cm="1">
        <f t="array" ref="B59:AE59">Base_Case_Winter_POE50-B55:AE55-B56:AE56-B57:AE57</f>
        <v>76.030022758109752</v>
      </c>
      <c r="C59" s="20">
        <v>73.303010133651085</v>
      </c>
      <c r="D59" s="20">
        <v>77.568517664570834</v>
      </c>
      <c r="E59" s="20">
        <v>68.527986767402254</v>
      </c>
      <c r="F59" s="20">
        <v>73.814067537226876</v>
      </c>
      <c r="G59" s="20">
        <v>78.516136790291498</v>
      </c>
      <c r="H59" s="20">
        <v>84.984794970518308</v>
      </c>
      <c r="I59" s="20">
        <v>92.057943924507811</v>
      </c>
      <c r="J59" s="20">
        <v>99.302405230127519</v>
      </c>
      <c r="K59" s="20">
        <v>106.48214822198392</v>
      </c>
      <c r="L59" s="20">
        <v>112.86026743960439</v>
      </c>
      <c r="M59" s="20">
        <v>119.81513060636465</v>
      </c>
      <c r="N59" s="20">
        <v>122.45507134242672</v>
      </c>
      <c r="O59" s="20">
        <v>131.45179678666722</v>
      </c>
      <c r="P59" s="20">
        <v>140.75950509128501</v>
      </c>
      <c r="Q59" s="20">
        <v>140.75950509128501</v>
      </c>
      <c r="R59" s="20">
        <v>140.75950509128501</v>
      </c>
      <c r="S59" s="20">
        <v>140.75950509128501</v>
      </c>
      <c r="T59" s="20">
        <v>140.75950509128501</v>
      </c>
      <c r="U59" s="20">
        <v>140.75950509128501</v>
      </c>
      <c r="V59" s="20">
        <v>140.75950509128501</v>
      </c>
      <c r="W59" s="20">
        <v>140.75950509128501</v>
      </c>
      <c r="X59" s="20">
        <v>140.75950509128501</v>
      </c>
      <c r="Y59" s="20">
        <v>140.75950509128501</v>
      </c>
      <c r="Z59" s="20">
        <v>140.75950509128501</v>
      </c>
      <c r="AA59" s="20">
        <v>140.75950509128501</v>
      </c>
      <c r="AB59" s="20">
        <v>140.75950509128501</v>
      </c>
      <c r="AC59" s="20">
        <v>140.75950509128501</v>
      </c>
      <c r="AD59" s="20">
        <v>140.75950509128501</v>
      </c>
      <c r="AE59" s="20">
        <v>140.75950509128501</v>
      </c>
    </row>
    <row r="60" spans="1:31">
      <c r="A60" s="4" t="s">
        <v>834</v>
      </c>
      <c r="B60" s="20" cm="1">
        <f t="array" ref="B60:AE60">Base_Case_Winter_POE10-B55:AE55-B56:AE56-B57:AE57</f>
        <v>81.419828422328663</v>
      </c>
      <c r="C60" s="20">
        <v>78.714289907790558</v>
      </c>
      <c r="D60" s="20">
        <v>83.22354850646677</v>
      </c>
      <c r="E60" s="20">
        <v>74.250460807210928</v>
      </c>
      <c r="F60" s="20">
        <v>79.402174365776503</v>
      </c>
      <c r="G60" s="20">
        <v>84.889432524116316</v>
      </c>
      <c r="H60" s="20">
        <v>90.662502991824525</v>
      </c>
      <c r="I60" s="20">
        <v>98.907993040016308</v>
      </c>
      <c r="J60" s="20">
        <v>106.0939049844492</v>
      </c>
      <c r="K60" s="20">
        <v>112.87108032560833</v>
      </c>
      <c r="L60" s="20">
        <v>119.9156517095989</v>
      </c>
      <c r="M60" s="20">
        <v>128.36484089323844</v>
      </c>
      <c r="N60" s="20">
        <v>131.17727146607911</v>
      </c>
      <c r="O60" s="20">
        <v>140.29061545240691</v>
      </c>
      <c r="P60" s="20">
        <v>148.78430841639394</v>
      </c>
      <c r="Q60" s="20">
        <v>148.78430841639394</v>
      </c>
      <c r="R60" s="20">
        <v>148.78430841639394</v>
      </c>
      <c r="S60" s="20">
        <v>148.78430841639394</v>
      </c>
      <c r="T60" s="20">
        <v>148.78430841639394</v>
      </c>
      <c r="U60" s="20">
        <v>148.78430841639394</v>
      </c>
      <c r="V60" s="20">
        <v>148.78430841639394</v>
      </c>
      <c r="W60" s="20">
        <v>148.78430841639394</v>
      </c>
      <c r="X60" s="20">
        <v>148.78430841639394</v>
      </c>
      <c r="Y60" s="20">
        <v>148.78430841639394</v>
      </c>
      <c r="Z60" s="20">
        <v>148.78430841639394</v>
      </c>
      <c r="AA60" s="20">
        <v>148.78430841639394</v>
      </c>
      <c r="AB60" s="20">
        <v>148.78430841639394</v>
      </c>
      <c r="AC60" s="20">
        <v>148.78430841639394</v>
      </c>
      <c r="AD60" s="20">
        <v>148.78430841639394</v>
      </c>
      <c r="AE60" s="20">
        <v>148.78430841639394</v>
      </c>
    </row>
    <row r="61" spans="1:31">
      <c r="A61" s="4" t="s">
        <v>835</v>
      </c>
      <c r="B61" s="20" cm="1">
        <f t="array" ref="B61:AE61">Base_Case_Summer_POE50-B55:AE55-B56:AE56-B57:AE57</f>
        <v>98.708564309058445</v>
      </c>
      <c r="C61" s="20">
        <v>95.100825546863518</v>
      </c>
      <c r="D61" s="20">
        <v>99.781131796569994</v>
      </c>
      <c r="E61" s="20">
        <v>88.98053782694781</v>
      </c>
      <c r="F61" s="20">
        <v>93.372321073618011</v>
      </c>
      <c r="G61" s="20">
        <v>97.901518862925016</v>
      </c>
      <c r="H61" s="20">
        <v>102.71401635026841</v>
      </c>
      <c r="I61" s="20">
        <v>108.22360668986873</v>
      </c>
      <c r="J61" s="20">
        <v>114.71270462687033</v>
      </c>
      <c r="K61" s="20">
        <v>120.79343009430872</v>
      </c>
      <c r="L61" s="20">
        <v>127.18472042734271</v>
      </c>
      <c r="M61" s="20">
        <v>138.07656339166803</v>
      </c>
      <c r="N61" s="20">
        <v>141.76637975913911</v>
      </c>
      <c r="O61" s="20">
        <v>148.73559388870905</v>
      </c>
      <c r="P61" s="20">
        <v>154.06319731376612</v>
      </c>
      <c r="Q61" s="20">
        <v>154.06319731376612</v>
      </c>
      <c r="R61" s="20">
        <v>154.06319731376612</v>
      </c>
      <c r="S61" s="20">
        <v>154.06319731376612</v>
      </c>
      <c r="T61" s="20">
        <v>154.06319731376612</v>
      </c>
      <c r="U61" s="20">
        <v>154.06319731376612</v>
      </c>
      <c r="V61" s="20">
        <v>154.06319731376612</v>
      </c>
      <c r="W61" s="20">
        <v>154.06319731376612</v>
      </c>
      <c r="X61" s="20">
        <v>154.06319731376612</v>
      </c>
      <c r="Y61" s="20">
        <v>154.06319731376612</v>
      </c>
      <c r="Z61" s="20">
        <v>154.06319731376612</v>
      </c>
      <c r="AA61" s="20">
        <v>154.06319731376612</v>
      </c>
      <c r="AB61" s="20">
        <v>154.06319731376612</v>
      </c>
      <c r="AC61" s="20">
        <v>154.06319731376612</v>
      </c>
      <c r="AD61" s="20">
        <v>154.06319731376612</v>
      </c>
      <c r="AE61" s="20">
        <v>154.06319731376612</v>
      </c>
    </row>
    <row r="62" spans="1:31">
      <c r="A62" s="4" t="s">
        <v>836</v>
      </c>
      <c r="B62" s="20" cm="1">
        <f t="array" ref="B62:AE62">Base_Case_Summer_POE10-B55:AE55-B56:AE56-B57:AE57</f>
        <v>115.4409006008775</v>
      </c>
      <c r="C62" s="20">
        <v>111.97763539705612</v>
      </c>
      <c r="D62" s="20">
        <v>117.2798697793697</v>
      </c>
      <c r="E62" s="20">
        <v>107.21339276574192</v>
      </c>
      <c r="F62" s="20">
        <v>111.1387572297042</v>
      </c>
      <c r="G62" s="20">
        <v>117.33833423590332</v>
      </c>
      <c r="H62" s="20">
        <v>122.94069022967273</v>
      </c>
      <c r="I62" s="20">
        <v>130.72231162197983</v>
      </c>
      <c r="J62" s="20">
        <v>138.83650742850952</v>
      </c>
      <c r="K62" s="20">
        <v>145.46347144337176</v>
      </c>
      <c r="L62" s="20">
        <v>151.71294590496674</v>
      </c>
      <c r="M62" s="20">
        <v>161.00098260507252</v>
      </c>
      <c r="N62" s="20">
        <v>167.74675521687033</v>
      </c>
      <c r="O62" s="20">
        <v>174.54474488599254</v>
      </c>
      <c r="P62" s="20">
        <v>181.74709767803245</v>
      </c>
      <c r="Q62" s="20">
        <v>181.74709767803245</v>
      </c>
      <c r="R62" s="20">
        <v>181.74709767803245</v>
      </c>
      <c r="S62" s="20">
        <v>181.74709767803245</v>
      </c>
      <c r="T62" s="20">
        <v>181.74709767803245</v>
      </c>
      <c r="U62" s="20">
        <v>181.74709767803245</v>
      </c>
      <c r="V62" s="20">
        <v>181.74709767803245</v>
      </c>
      <c r="W62" s="20">
        <v>181.74709767803245</v>
      </c>
      <c r="X62" s="20">
        <v>181.74709767803245</v>
      </c>
      <c r="Y62" s="20">
        <v>181.74709767803245</v>
      </c>
      <c r="Z62" s="20">
        <v>181.74709767803245</v>
      </c>
      <c r="AA62" s="20">
        <v>181.74709767803245</v>
      </c>
      <c r="AB62" s="20">
        <v>181.74709767803245</v>
      </c>
      <c r="AC62" s="20">
        <v>181.74709767803245</v>
      </c>
      <c r="AD62" s="20">
        <v>181.74709767803245</v>
      </c>
      <c r="AE62" s="20">
        <v>181.74709767803245</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822</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823</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824</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837</v>
      </c>
      <c r="B71" s="20" cm="1">
        <f t="array" ref="B71:AE71">Base_Case_Winter_POE50-B67:AE67-B68:AE68-B69:AE69</f>
        <v>76.030022758109752</v>
      </c>
      <c r="C71" s="20">
        <v>73.303010133651085</v>
      </c>
      <c r="D71" s="20">
        <v>77.568517664570834</v>
      </c>
      <c r="E71" s="20">
        <v>83.027986767402254</v>
      </c>
      <c r="F71" s="20">
        <v>88.314067537226876</v>
      </c>
      <c r="G71" s="20">
        <v>93.016136790291498</v>
      </c>
      <c r="H71" s="20">
        <v>99.484794970518308</v>
      </c>
      <c r="I71" s="20">
        <v>106.55794392450781</v>
      </c>
      <c r="J71" s="20">
        <v>113.80240523012752</v>
      </c>
      <c r="K71" s="20">
        <v>120.98214822198392</v>
      </c>
      <c r="L71" s="20">
        <v>127.36026743960439</v>
      </c>
      <c r="M71" s="20">
        <v>134.31513060636465</v>
      </c>
      <c r="N71" s="20">
        <v>136.95507134242672</v>
      </c>
      <c r="O71" s="20">
        <v>145.95179678666722</v>
      </c>
      <c r="P71" s="20">
        <v>155.25950509128501</v>
      </c>
      <c r="Q71" s="20">
        <v>155.25950509128501</v>
      </c>
      <c r="R71" s="20">
        <v>155.25950509128501</v>
      </c>
      <c r="S71" s="20">
        <v>155.25950509128501</v>
      </c>
      <c r="T71" s="20">
        <v>155.25950509128501</v>
      </c>
      <c r="U71" s="20">
        <v>155.25950509128501</v>
      </c>
      <c r="V71" s="20">
        <v>155.25950509128501</v>
      </c>
      <c r="W71" s="20">
        <v>155.25950509128501</v>
      </c>
      <c r="X71" s="20">
        <v>155.25950509128501</v>
      </c>
      <c r="Y71" s="20">
        <v>155.25950509128501</v>
      </c>
      <c r="Z71" s="20">
        <v>155.25950509128501</v>
      </c>
      <c r="AA71" s="20">
        <v>155.25950509128501</v>
      </c>
      <c r="AB71" s="20">
        <v>155.25950509128501</v>
      </c>
      <c r="AC71" s="20">
        <v>155.25950509128501</v>
      </c>
      <c r="AD71" s="20">
        <v>155.25950509128501</v>
      </c>
      <c r="AE71" s="20">
        <v>155.25950509128501</v>
      </c>
    </row>
    <row r="72" spans="1:31">
      <c r="A72" s="4" t="s">
        <v>838</v>
      </c>
      <c r="B72" s="20" cm="1">
        <f t="array" ref="B72:AE72">Base_Case_Winter_POE10-B67:AE67-B68:AE68-B69:AE69</f>
        <v>81.419828422328663</v>
      </c>
      <c r="C72" s="20">
        <v>78.714289907790558</v>
      </c>
      <c r="D72" s="20">
        <v>83.22354850646677</v>
      </c>
      <c r="E72" s="20">
        <v>88.750460807210928</v>
      </c>
      <c r="F72" s="20">
        <v>93.902174365776503</v>
      </c>
      <c r="G72" s="20">
        <v>99.389432524116316</v>
      </c>
      <c r="H72" s="20">
        <v>105.16250299182452</v>
      </c>
      <c r="I72" s="20">
        <v>113.40799304001631</v>
      </c>
      <c r="J72" s="20">
        <v>120.5939049844492</v>
      </c>
      <c r="K72" s="20">
        <v>127.37108032560833</v>
      </c>
      <c r="L72" s="20">
        <v>134.4156517095989</v>
      </c>
      <c r="M72" s="20">
        <v>142.86484089323844</v>
      </c>
      <c r="N72" s="20">
        <v>145.67727146607911</v>
      </c>
      <c r="O72" s="20">
        <v>154.79061545240691</v>
      </c>
      <c r="P72" s="20">
        <v>163.28430841639394</v>
      </c>
      <c r="Q72" s="20">
        <v>163.28430841639394</v>
      </c>
      <c r="R72" s="20">
        <v>163.28430841639394</v>
      </c>
      <c r="S72" s="20">
        <v>163.28430841639394</v>
      </c>
      <c r="T72" s="20">
        <v>163.28430841639394</v>
      </c>
      <c r="U72" s="20">
        <v>163.28430841639394</v>
      </c>
      <c r="V72" s="20">
        <v>163.28430841639394</v>
      </c>
      <c r="W72" s="20">
        <v>163.28430841639394</v>
      </c>
      <c r="X72" s="20">
        <v>163.28430841639394</v>
      </c>
      <c r="Y72" s="20">
        <v>163.28430841639394</v>
      </c>
      <c r="Z72" s="20">
        <v>163.28430841639394</v>
      </c>
      <c r="AA72" s="20">
        <v>163.28430841639394</v>
      </c>
      <c r="AB72" s="20">
        <v>163.28430841639394</v>
      </c>
      <c r="AC72" s="20">
        <v>163.28430841639394</v>
      </c>
      <c r="AD72" s="20">
        <v>163.28430841639394</v>
      </c>
      <c r="AE72" s="20">
        <v>163.28430841639394</v>
      </c>
    </row>
    <row r="73" spans="1:31">
      <c r="A73" s="4" t="s">
        <v>839</v>
      </c>
      <c r="B73" s="20" cm="1">
        <f t="array" ref="B73:AE73">Base_Case_Summer_POE50-B67:AE67-B68:AE68-B69:AE69</f>
        <v>98.708564309058445</v>
      </c>
      <c r="C73" s="20">
        <v>95.100825546863518</v>
      </c>
      <c r="D73" s="20">
        <v>99.781131796569994</v>
      </c>
      <c r="E73" s="20">
        <v>103.48053782694781</v>
      </c>
      <c r="F73" s="20">
        <v>107.87232107361801</v>
      </c>
      <c r="G73" s="20">
        <v>112.40151886292502</v>
      </c>
      <c r="H73" s="20">
        <v>117.21401635026841</v>
      </c>
      <c r="I73" s="20">
        <v>122.72360668986873</v>
      </c>
      <c r="J73" s="20">
        <v>129.21270462687033</v>
      </c>
      <c r="K73" s="20">
        <v>135.29343009430872</v>
      </c>
      <c r="L73" s="20">
        <v>141.68472042734271</v>
      </c>
      <c r="M73" s="20">
        <v>152.57656339166803</v>
      </c>
      <c r="N73" s="20">
        <v>156.26637975913911</v>
      </c>
      <c r="O73" s="20">
        <v>163.23559388870905</v>
      </c>
      <c r="P73" s="20">
        <v>168.56319731376612</v>
      </c>
      <c r="Q73" s="20">
        <v>168.56319731376612</v>
      </c>
      <c r="R73" s="20">
        <v>168.56319731376612</v>
      </c>
      <c r="S73" s="20">
        <v>168.56319731376612</v>
      </c>
      <c r="T73" s="20">
        <v>168.56319731376612</v>
      </c>
      <c r="U73" s="20">
        <v>168.56319731376612</v>
      </c>
      <c r="V73" s="20">
        <v>168.56319731376612</v>
      </c>
      <c r="W73" s="20">
        <v>168.56319731376612</v>
      </c>
      <c r="X73" s="20">
        <v>168.56319731376612</v>
      </c>
      <c r="Y73" s="20">
        <v>168.56319731376612</v>
      </c>
      <c r="Z73" s="20">
        <v>168.56319731376612</v>
      </c>
      <c r="AA73" s="20">
        <v>168.56319731376612</v>
      </c>
      <c r="AB73" s="20">
        <v>168.56319731376612</v>
      </c>
      <c r="AC73" s="20">
        <v>168.56319731376612</v>
      </c>
      <c r="AD73" s="20">
        <v>168.56319731376612</v>
      </c>
      <c r="AE73" s="20">
        <v>168.56319731376612</v>
      </c>
    </row>
    <row r="74" spans="1:31">
      <c r="A74" s="4" t="s">
        <v>840</v>
      </c>
      <c r="B74" s="20" cm="1">
        <f t="array" ref="B74:AE74">Base_Case_Summer_POE10-B67:AE67-B68:AE68-B69:AE69</f>
        <v>115.4409006008775</v>
      </c>
      <c r="C74" s="20">
        <v>111.97763539705612</v>
      </c>
      <c r="D74" s="20">
        <v>117.2798697793697</v>
      </c>
      <c r="E74" s="20">
        <v>121.71339276574192</v>
      </c>
      <c r="F74" s="20">
        <v>125.6387572297042</v>
      </c>
      <c r="G74" s="20">
        <v>131.83833423590332</v>
      </c>
      <c r="H74" s="20">
        <v>137.44069022967273</v>
      </c>
      <c r="I74" s="20">
        <v>145.22231162197983</v>
      </c>
      <c r="J74" s="20">
        <v>153.33650742850952</v>
      </c>
      <c r="K74" s="20">
        <v>159.96347144337176</v>
      </c>
      <c r="L74" s="20">
        <v>166.21294590496674</v>
      </c>
      <c r="M74" s="20">
        <v>175.50098260507252</v>
      </c>
      <c r="N74" s="20">
        <v>182.24675521687033</v>
      </c>
      <c r="O74" s="20">
        <v>189.04474488599254</v>
      </c>
      <c r="P74" s="20">
        <v>196.24709767803245</v>
      </c>
      <c r="Q74" s="20">
        <v>196.24709767803245</v>
      </c>
      <c r="R74" s="20">
        <v>196.24709767803245</v>
      </c>
      <c r="S74" s="20">
        <v>196.24709767803245</v>
      </c>
      <c r="T74" s="20">
        <v>196.24709767803245</v>
      </c>
      <c r="U74" s="20">
        <v>196.24709767803245</v>
      </c>
      <c r="V74" s="20">
        <v>196.24709767803245</v>
      </c>
      <c r="W74" s="20">
        <v>196.24709767803245</v>
      </c>
      <c r="X74" s="20">
        <v>196.24709767803245</v>
      </c>
      <c r="Y74" s="20">
        <v>196.24709767803245</v>
      </c>
      <c r="Z74" s="20">
        <v>196.24709767803245</v>
      </c>
      <c r="AA74" s="20">
        <v>196.24709767803245</v>
      </c>
      <c r="AB74" s="20">
        <v>196.24709767803245</v>
      </c>
      <c r="AC74" s="20">
        <v>196.24709767803245</v>
      </c>
      <c r="AD74" s="20">
        <v>196.24709767803245</v>
      </c>
      <c r="AE74" s="20">
        <v>196.24709767803245</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822</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823</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824</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841</v>
      </c>
      <c r="B83" s="20" cm="1">
        <f t="array" ref="B83:AE83">Base_Case_Winter_POE50-B79:AE79-B80:AE80-B81:AE81</f>
        <v>76.030022758109752</v>
      </c>
      <c r="C83" s="20">
        <v>73.303010133651085</v>
      </c>
      <c r="D83" s="20">
        <v>77.568517664570834</v>
      </c>
      <c r="E83" s="20">
        <v>83.027986767402254</v>
      </c>
      <c r="F83" s="20">
        <v>88.314067537226876</v>
      </c>
      <c r="G83" s="20">
        <v>93.016136790291498</v>
      </c>
      <c r="H83" s="20">
        <v>99.484794970518308</v>
      </c>
      <c r="I83" s="20">
        <v>106.55794392450781</v>
      </c>
      <c r="J83" s="20">
        <v>113.80240523012752</v>
      </c>
      <c r="K83" s="20">
        <v>120.98214822198392</v>
      </c>
      <c r="L83" s="20">
        <v>127.36026743960439</v>
      </c>
      <c r="M83" s="20">
        <v>134.31513060636465</v>
      </c>
      <c r="N83" s="20">
        <v>136.95507134242672</v>
      </c>
      <c r="O83" s="20">
        <v>145.95179678666722</v>
      </c>
      <c r="P83" s="20">
        <v>155.25950509128501</v>
      </c>
      <c r="Q83" s="20">
        <v>155.25950509128501</v>
      </c>
      <c r="R83" s="20">
        <v>155.25950509128501</v>
      </c>
      <c r="S83" s="20">
        <v>155.25950509128501</v>
      </c>
      <c r="T83" s="20">
        <v>155.25950509128501</v>
      </c>
      <c r="U83" s="20">
        <v>155.25950509128501</v>
      </c>
      <c r="V83" s="20">
        <v>155.25950509128501</v>
      </c>
      <c r="W83" s="20">
        <v>155.25950509128501</v>
      </c>
      <c r="X83" s="20">
        <v>155.25950509128501</v>
      </c>
      <c r="Y83" s="20">
        <v>155.25950509128501</v>
      </c>
      <c r="Z83" s="20">
        <v>155.25950509128501</v>
      </c>
      <c r="AA83" s="20">
        <v>155.25950509128501</v>
      </c>
      <c r="AB83" s="20">
        <v>155.25950509128501</v>
      </c>
      <c r="AC83" s="20">
        <v>155.25950509128501</v>
      </c>
      <c r="AD83" s="20">
        <v>155.25950509128501</v>
      </c>
      <c r="AE83" s="20">
        <v>155.25950509128501</v>
      </c>
    </row>
    <row r="84" spans="1:31">
      <c r="A84" s="4" t="s">
        <v>842</v>
      </c>
      <c r="B84" s="20" cm="1">
        <f t="array" ref="B84:AE84">Base_Case_Winter_POE10-B79:AE79-B80:AE80-B81:AE81</f>
        <v>81.419828422328663</v>
      </c>
      <c r="C84" s="20">
        <v>78.714289907790558</v>
      </c>
      <c r="D84" s="20">
        <v>83.22354850646677</v>
      </c>
      <c r="E84" s="20">
        <v>88.750460807210928</v>
      </c>
      <c r="F84" s="20">
        <v>93.902174365776503</v>
      </c>
      <c r="G84" s="20">
        <v>99.389432524116316</v>
      </c>
      <c r="H84" s="20">
        <v>105.16250299182452</v>
      </c>
      <c r="I84" s="20">
        <v>113.40799304001631</v>
      </c>
      <c r="J84" s="20">
        <v>120.5939049844492</v>
      </c>
      <c r="K84" s="20">
        <v>127.37108032560833</v>
      </c>
      <c r="L84" s="20">
        <v>134.4156517095989</v>
      </c>
      <c r="M84" s="20">
        <v>142.86484089323844</v>
      </c>
      <c r="N84" s="20">
        <v>145.67727146607911</v>
      </c>
      <c r="O84" s="20">
        <v>154.79061545240691</v>
      </c>
      <c r="P84" s="20">
        <v>163.28430841639394</v>
      </c>
      <c r="Q84" s="20">
        <v>163.28430841639394</v>
      </c>
      <c r="R84" s="20">
        <v>163.28430841639394</v>
      </c>
      <c r="S84" s="20">
        <v>163.28430841639394</v>
      </c>
      <c r="T84" s="20">
        <v>163.28430841639394</v>
      </c>
      <c r="U84" s="20">
        <v>163.28430841639394</v>
      </c>
      <c r="V84" s="20">
        <v>163.28430841639394</v>
      </c>
      <c r="W84" s="20">
        <v>163.28430841639394</v>
      </c>
      <c r="X84" s="20">
        <v>163.28430841639394</v>
      </c>
      <c r="Y84" s="20">
        <v>163.28430841639394</v>
      </c>
      <c r="Z84" s="20">
        <v>163.28430841639394</v>
      </c>
      <c r="AA84" s="20">
        <v>163.28430841639394</v>
      </c>
      <c r="AB84" s="20">
        <v>163.28430841639394</v>
      </c>
      <c r="AC84" s="20">
        <v>163.28430841639394</v>
      </c>
      <c r="AD84" s="20">
        <v>163.28430841639394</v>
      </c>
      <c r="AE84" s="20">
        <v>163.28430841639394</v>
      </c>
    </row>
    <row r="85" spans="1:31">
      <c r="A85" s="4" t="s">
        <v>843</v>
      </c>
      <c r="B85" s="20" cm="1">
        <f t="array" ref="B85:AE85">Base_Case_Summer_POE50-B79:AE79-B80:AE80-B81:AE81</f>
        <v>98.708564309058445</v>
      </c>
      <c r="C85" s="20">
        <v>95.100825546863518</v>
      </c>
      <c r="D85" s="20">
        <v>99.781131796569994</v>
      </c>
      <c r="E85" s="20">
        <v>103.48053782694781</v>
      </c>
      <c r="F85" s="20">
        <v>107.87232107361801</v>
      </c>
      <c r="G85" s="20">
        <v>112.40151886292502</v>
      </c>
      <c r="H85" s="20">
        <v>117.21401635026841</v>
      </c>
      <c r="I85" s="20">
        <v>122.72360668986873</v>
      </c>
      <c r="J85" s="20">
        <v>129.21270462687033</v>
      </c>
      <c r="K85" s="20">
        <v>135.29343009430872</v>
      </c>
      <c r="L85" s="20">
        <v>141.68472042734271</v>
      </c>
      <c r="M85" s="20">
        <v>152.57656339166803</v>
      </c>
      <c r="N85" s="20">
        <v>156.26637975913911</v>
      </c>
      <c r="O85" s="20">
        <v>163.23559388870905</v>
      </c>
      <c r="P85" s="20">
        <v>168.56319731376612</v>
      </c>
      <c r="Q85" s="20">
        <v>168.56319731376612</v>
      </c>
      <c r="R85" s="20">
        <v>168.56319731376612</v>
      </c>
      <c r="S85" s="20">
        <v>168.56319731376612</v>
      </c>
      <c r="T85" s="20">
        <v>168.56319731376612</v>
      </c>
      <c r="U85" s="20">
        <v>168.56319731376612</v>
      </c>
      <c r="V85" s="20">
        <v>168.56319731376612</v>
      </c>
      <c r="W85" s="20">
        <v>168.56319731376612</v>
      </c>
      <c r="X85" s="20">
        <v>168.56319731376612</v>
      </c>
      <c r="Y85" s="20">
        <v>168.56319731376612</v>
      </c>
      <c r="Z85" s="20">
        <v>168.56319731376612</v>
      </c>
      <c r="AA85" s="20">
        <v>168.56319731376612</v>
      </c>
      <c r="AB85" s="20">
        <v>168.56319731376612</v>
      </c>
      <c r="AC85" s="20">
        <v>168.56319731376612</v>
      </c>
      <c r="AD85" s="20">
        <v>168.56319731376612</v>
      </c>
      <c r="AE85" s="20">
        <v>168.56319731376612</v>
      </c>
    </row>
    <row r="86" spans="1:31">
      <c r="A86" s="4" t="s">
        <v>844</v>
      </c>
      <c r="B86" s="20" cm="1">
        <f t="array" ref="B86:AE86">Base_Case_Summer_POE10-B79:AE79-B80:AE80-B81:AE81</f>
        <v>115.4409006008775</v>
      </c>
      <c r="C86" s="20">
        <v>111.97763539705612</v>
      </c>
      <c r="D86" s="20">
        <v>117.2798697793697</v>
      </c>
      <c r="E86" s="20">
        <v>121.71339276574192</v>
      </c>
      <c r="F86" s="20">
        <v>125.6387572297042</v>
      </c>
      <c r="G86" s="20">
        <v>131.83833423590332</v>
      </c>
      <c r="H86" s="20">
        <v>137.44069022967273</v>
      </c>
      <c r="I86" s="20">
        <v>145.22231162197983</v>
      </c>
      <c r="J86" s="20">
        <v>153.33650742850952</v>
      </c>
      <c r="K86" s="20">
        <v>159.96347144337176</v>
      </c>
      <c r="L86" s="20">
        <v>166.21294590496674</v>
      </c>
      <c r="M86" s="20">
        <v>175.50098260507252</v>
      </c>
      <c r="N86" s="20">
        <v>182.24675521687033</v>
      </c>
      <c r="O86" s="20">
        <v>189.04474488599254</v>
      </c>
      <c r="P86" s="20">
        <v>196.24709767803245</v>
      </c>
      <c r="Q86" s="20">
        <v>196.24709767803245</v>
      </c>
      <c r="R86" s="20">
        <v>196.24709767803245</v>
      </c>
      <c r="S86" s="20">
        <v>196.24709767803245</v>
      </c>
      <c r="T86" s="20">
        <v>196.24709767803245</v>
      </c>
      <c r="U86" s="20">
        <v>196.24709767803245</v>
      </c>
      <c r="V86" s="20">
        <v>196.24709767803245</v>
      </c>
      <c r="W86" s="20">
        <v>196.24709767803245</v>
      </c>
      <c r="X86" s="20">
        <v>196.24709767803245</v>
      </c>
      <c r="Y86" s="20">
        <v>196.24709767803245</v>
      </c>
      <c r="Z86" s="20">
        <v>196.24709767803245</v>
      </c>
      <c r="AA86" s="20">
        <v>196.24709767803245</v>
      </c>
      <c r="AB86" s="20">
        <v>196.24709767803245</v>
      </c>
      <c r="AC86" s="20">
        <v>196.24709767803245</v>
      </c>
      <c r="AD86" s="20">
        <v>196.24709767803245</v>
      </c>
      <c r="AE86" s="20">
        <v>196.24709767803245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822</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823</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824</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845</v>
      </c>
      <c r="B95" s="20" cm="1">
        <f t="array" ref="B95:AE95">Base_Case_Winter_POE50-B91:AE91-B92:AE92-B93:AE93</f>
        <v>76.030022758109752</v>
      </c>
      <c r="C95" s="20">
        <v>73.303010133651085</v>
      </c>
      <c r="D95" s="20">
        <v>77.568517664570834</v>
      </c>
      <c r="E95" s="20">
        <v>83.027986767402254</v>
      </c>
      <c r="F95" s="20">
        <v>88.314067537226876</v>
      </c>
      <c r="G95" s="20">
        <v>93.016136790291498</v>
      </c>
      <c r="H95" s="20">
        <v>99.484794970518308</v>
      </c>
      <c r="I95" s="20">
        <v>106.55794392450781</v>
      </c>
      <c r="J95" s="20">
        <v>113.80240523012752</v>
      </c>
      <c r="K95" s="20">
        <v>120.98214822198392</v>
      </c>
      <c r="L95" s="20">
        <v>127.36026743960439</v>
      </c>
      <c r="M95" s="20">
        <v>134.31513060636465</v>
      </c>
      <c r="N95" s="20">
        <v>136.95507134242672</v>
      </c>
      <c r="O95" s="20">
        <v>145.95179678666722</v>
      </c>
      <c r="P95" s="20">
        <v>155.25950509128501</v>
      </c>
      <c r="Q95" s="20">
        <v>155.25950509128501</v>
      </c>
      <c r="R95" s="20">
        <v>155.25950509128501</v>
      </c>
      <c r="S95" s="20">
        <v>155.25950509128501</v>
      </c>
      <c r="T95" s="20">
        <v>155.25950509128501</v>
      </c>
      <c r="U95" s="20">
        <v>155.25950509128501</v>
      </c>
      <c r="V95" s="20">
        <v>155.25950509128501</v>
      </c>
      <c r="W95" s="20">
        <v>155.25950509128501</v>
      </c>
      <c r="X95" s="20">
        <v>155.25950509128501</v>
      </c>
      <c r="Y95" s="20">
        <v>155.25950509128501</v>
      </c>
      <c r="Z95" s="20">
        <v>155.25950509128501</v>
      </c>
      <c r="AA95" s="20">
        <v>155.25950509128501</v>
      </c>
      <c r="AB95" s="20">
        <v>155.25950509128501</v>
      </c>
      <c r="AC95" s="20">
        <v>155.25950509128501</v>
      </c>
      <c r="AD95" s="20">
        <v>155.25950509128501</v>
      </c>
      <c r="AE95" s="20">
        <v>155.25950509128501</v>
      </c>
    </row>
    <row r="96" spans="1:31">
      <c r="A96" s="4" t="s">
        <v>846</v>
      </c>
      <c r="B96" s="20" cm="1">
        <f t="array" ref="B96:AE96">Base_Case_Winter_POE10-B91:AE91-B92:AE92-B93:AE93</f>
        <v>81.419828422328663</v>
      </c>
      <c r="C96" s="20">
        <v>78.714289907790558</v>
      </c>
      <c r="D96" s="20">
        <v>83.22354850646677</v>
      </c>
      <c r="E96" s="20">
        <v>88.750460807210928</v>
      </c>
      <c r="F96" s="20">
        <v>93.902174365776503</v>
      </c>
      <c r="G96" s="20">
        <v>99.389432524116316</v>
      </c>
      <c r="H96" s="20">
        <v>105.16250299182452</v>
      </c>
      <c r="I96" s="20">
        <v>113.40799304001631</v>
      </c>
      <c r="J96" s="20">
        <v>120.5939049844492</v>
      </c>
      <c r="K96" s="20">
        <v>127.37108032560833</v>
      </c>
      <c r="L96" s="20">
        <v>134.4156517095989</v>
      </c>
      <c r="M96" s="20">
        <v>142.86484089323844</v>
      </c>
      <c r="N96" s="20">
        <v>145.67727146607911</v>
      </c>
      <c r="O96" s="20">
        <v>154.79061545240691</v>
      </c>
      <c r="P96" s="20">
        <v>163.28430841639394</v>
      </c>
      <c r="Q96" s="20">
        <v>163.28430841639394</v>
      </c>
      <c r="R96" s="20">
        <v>163.28430841639394</v>
      </c>
      <c r="S96" s="20">
        <v>163.28430841639394</v>
      </c>
      <c r="T96" s="20">
        <v>163.28430841639394</v>
      </c>
      <c r="U96" s="20">
        <v>163.28430841639394</v>
      </c>
      <c r="V96" s="20">
        <v>163.28430841639394</v>
      </c>
      <c r="W96" s="20">
        <v>163.28430841639394</v>
      </c>
      <c r="X96" s="20">
        <v>163.28430841639394</v>
      </c>
      <c r="Y96" s="20">
        <v>163.28430841639394</v>
      </c>
      <c r="Z96" s="20">
        <v>163.28430841639394</v>
      </c>
      <c r="AA96" s="20">
        <v>163.28430841639394</v>
      </c>
      <c r="AB96" s="20">
        <v>163.28430841639394</v>
      </c>
      <c r="AC96" s="20">
        <v>163.28430841639394</v>
      </c>
      <c r="AD96" s="20">
        <v>163.28430841639394</v>
      </c>
      <c r="AE96" s="20">
        <v>163.28430841639394</v>
      </c>
    </row>
    <row r="97" spans="1:31">
      <c r="A97" s="4" t="s">
        <v>847</v>
      </c>
      <c r="B97" s="20" cm="1">
        <f t="array" ref="B97:AE97">Base_Case_Summer_POE50-B91:AE91-B92:AE92-B93:AE93</f>
        <v>98.708564309058445</v>
      </c>
      <c r="C97" s="20">
        <v>95.100825546863518</v>
      </c>
      <c r="D97" s="20">
        <v>99.781131796569994</v>
      </c>
      <c r="E97" s="20">
        <v>103.48053782694781</v>
      </c>
      <c r="F97" s="20">
        <v>107.87232107361801</v>
      </c>
      <c r="G97" s="20">
        <v>112.40151886292502</v>
      </c>
      <c r="H97" s="20">
        <v>117.21401635026841</v>
      </c>
      <c r="I97" s="20">
        <v>122.72360668986873</v>
      </c>
      <c r="J97" s="20">
        <v>129.21270462687033</v>
      </c>
      <c r="K97" s="20">
        <v>135.29343009430872</v>
      </c>
      <c r="L97" s="20">
        <v>141.68472042734271</v>
      </c>
      <c r="M97" s="20">
        <v>152.57656339166803</v>
      </c>
      <c r="N97" s="20">
        <v>156.26637975913911</v>
      </c>
      <c r="O97" s="20">
        <v>163.23559388870905</v>
      </c>
      <c r="P97" s="20">
        <v>168.56319731376612</v>
      </c>
      <c r="Q97" s="20">
        <v>168.56319731376612</v>
      </c>
      <c r="R97" s="20">
        <v>168.56319731376612</v>
      </c>
      <c r="S97" s="20">
        <v>168.56319731376612</v>
      </c>
      <c r="T97" s="20">
        <v>168.56319731376612</v>
      </c>
      <c r="U97" s="20">
        <v>168.56319731376612</v>
      </c>
      <c r="V97" s="20">
        <v>168.56319731376612</v>
      </c>
      <c r="W97" s="20">
        <v>168.56319731376612</v>
      </c>
      <c r="X97" s="20">
        <v>168.56319731376612</v>
      </c>
      <c r="Y97" s="20">
        <v>168.56319731376612</v>
      </c>
      <c r="Z97" s="20">
        <v>168.56319731376612</v>
      </c>
      <c r="AA97" s="20">
        <v>168.56319731376612</v>
      </c>
      <c r="AB97" s="20">
        <v>168.56319731376612</v>
      </c>
      <c r="AC97" s="20">
        <v>168.56319731376612</v>
      </c>
      <c r="AD97" s="20">
        <v>168.56319731376612</v>
      </c>
      <c r="AE97" s="20">
        <v>168.56319731376612</v>
      </c>
    </row>
    <row r="98" spans="1:31">
      <c r="A98" s="4" t="s">
        <v>848</v>
      </c>
      <c r="B98" s="20" cm="1">
        <f t="array" ref="B98:AE98">Base_Case_Summer_POE10-B91:AE91-B92:AE92-B93:AE93</f>
        <v>115.4409006008775</v>
      </c>
      <c r="C98" s="20">
        <v>111.97763539705612</v>
      </c>
      <c r="D98" s="20">
        <v>117.2798697793697</v>
      </c>
      <c r="E98" s="20">
        <v>121.71339276574192</v>
      </c>
      <c r="F98" s="20">
        <v>125.6387572297042</v>
      </c>
      <c r="G98" s="20">
        <v>131.83833423590332</v>
      </c>
      <c r="H98" s="20">
        <v>137.44069022967273</v>
      </c>
      <c r="I98" s="20">
        <v>145.22231162197983</v>
      </c>
      <c r="J98" s="20">
        <v>153.33650742850952</v>
      </c>
      <c r="K98" s="20">
        <v>159.96347144337176</v>
      </c>
      <c r="L98" s="20">
        <v>166.21294590496674</v>
      </c>
      <c r="M98" s="20">
        <v>175.50098260507252</v>
      </c>
      <c r="N98" s="20">
        <v>182.24675521687033</v>
      </c>
      <c r="O98" s="20">
        <v>189.04474488599254</v>
      </c>
      <c r="P98" s="20">
        <v>196.24709767803245</v>
      </c>
      <c r="Q98" s="20">
        <v>196.24709767803245</v>
      </c>
      <c r="R98" s="20">
        <v>196.24709767803245</v>
      </c>
      <c r="S98" s="20">
        <v>196.24709767803245</v>
      </c>
      <c r="T98" s="20">
        <v>196.24709767803245</v>
      </c>
      <c r="U98" s="20">
        <v>196.24709767803245</v>
      </c>
      <c r="V98" s="20">
        <v>196.24709767803245</v>
      </c>
      <c r="W98" s="20">
        <v>196.24709767803245</v>
      </c>
      <c r="X98" s="20">
        <v>196.24709767803245</v>
      </c>
      <c r="Y98" s="20">
        <v>196.24709767803245</v>
      </c>
      <c r="Z98" s="20">
        <v>196.24709767803245</v>
      </c>
      <c r="AA98" s="20">
        <v>196.24709767803245</v>
      </c>
      <c r="AB98" s="20">
        <v>196.24709767803245</v>
      </c>
      <c r="AC98" s="20">
        <v>196.24709767803245</v>
      </c>
      <c r="AD98" s="20">
        <v>196.24709767803245</v>
      </c>
      <c r="AE98" s="20">
        <v>196.24709767803245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822</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823</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824</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849</v>
      </c>
      <c r="B107" s="20" cm="1">
        <f t="array" ref="B107:AE107">Base_Case_Winter_POE50-B103:AE103-B104:AE104-B105:AE105</f>
        <v>76.030022758109752</v>
      </c>
      <c r="C107" s="20">
        <v>73.303010133651085</v>
      </c>
      <c r="D107" s="20">
        <v>77.568517664570834</v>
      </c>
      <c r="E107" s="20">
        <v>83.027986767402254</v>
      </c>
      <c r="F107" s="20">
        <v>88.314067537226876</v>
      </c>
      <c r="G107" s="20">
        <v>93.016136790291498</v>
      </c>
      <c r="H107" s="20">
        <v>99.484794970518308</v>
      </c>
      <c r="I107" s="20">
        <v>106.55794392450781</v>
      </c>
      <c r="J107" s="20">
        <v>113.80240523012752</v>
      </c>
      <c r="K107" s="20">
        <v>120.98214822198392</v>
      </c>
      <c r="L107" s="20">
        <v>127.36026743960439</v>
      </c>
      <c r="M107" s="20">
        <v>134.31513060636465</v>
      </c>
      <c r="N107" s="20">
        <v>136.95507134242672</v>
      </c>
      <c r="O107" s="20">
        <v>145.95179678666722</v>
      </c>
      <c r="P107" s="20">
        <v>155.25950509128501</v>
      </c>
      <c r="Q107" s="20">
        <v>155.25950509128501</v>
      </c>
      <c r="R107" s="20">
        <v>155.25950509128501</v>
      </c>
      <c r="S107" s="20">
        <v>155.25950509128501</v>
      </c>
      <c r="T107" s="20">
        <v>155.25950509128501</v>
      </c>
      <c r="U107" s="20">
        <v>155.25950509128501</v>
      </c>
      <c r="V107" s="20">
        <v>155.25950509128501</v>
      </c>
      <c r="W107" s="20">
        <v>155.25950509128501</v>
      </c>
      <c r="X107" s="20">
        <v>155.25950509128501</v>
      </c>
      <c r="Y107" s="20">
        <v>155.25950509128501</v>
      </c>
      <c r="Z107" s="20">
        <v>155.25950509128501</v>
      </c>
      <c r="AA107" s="20">
        <v>155.25950509128501</v>
      </c>
      <c r="AB107" s="20">
        <v>155.25950509128501</v>
      </c>
      <c r="AC107" s="20">
        <v>155.25950509128501</v>
      </c>
      <c r="AD107" s="20">
        <v>155.25950509128501</v>
      </c>
      <c r="AE107" s="20">
        <v>155.25950509128501</v>
      </c>
    </row>
    <row r="108" spans="1:31">
      <c r="A108" s="4" t="s">
        <v>850</v>
      </c>
      <c r="B108" s="20" cm="1">
        <f t="array" ref="B108:AE108">Base_Case_Winter_POE10-B103:AE103-B104:AE104-B105:AE105</f>
        <v>81.419828422328663</v>
      </c>
      <c r="C108" s="20">
        <v>78.714289907790558</v>
      </c>
      <c r="D108" s="20">
        <v>83.22354850646677</v>
      </c>
      <c r="E108" s="20">
        <v>88.750460807210928</v>
      </c>
      <c r="F108" s="20">
        <v>93.902174365776503</v>
      </c>
      <c r="G108" s="20">
        <v>99.389432524116316</v>
      </c>
      <c r="H108" s="20">
        <v>105.16250299182452</v>
      </c>
      <c r="I108" s="20">
        <v>113.40799304001631</v>
      </c>
      <c r="J108" s="20">
        <v>120.5939049844492</v>
      </c>
      <c r="K108" s="20">
        <v>127.37108032560833</v>
      </c>
      <c r="L108" s="20">
        <v>134.4156517095989</v>
      </c>
      <c r="M108" s="20">
        <v>142.86484089323844</v>
      </c>
      <c r="N108" s="20">
        <v>145.67727146607911</v>
      </c>
      <c r="O108" s="20">
        <v>154.79061545240691</v>
      </c>
      <c r="P108" s="20">
        <v>163.28430841639394</v>
      </c>
      <c r="Q108" s="20">
        <v>163.28430841639394</v>
      </c>
      <c r="R108" s="20">
        <v>163.28430841639394</v>
      </c>
      <c r="S108" s="20">
        <v>163.28430841639394</v>
      </c>
      <c r="T108" s="20">
        <v>163.28430841639394</v>
      </c>
      <c r="U108" s="20">
        <v>163.28430841639394</v>
      </c>
      <c r="V108" s="20">
        <v>163.28430841639394</v>
      </c>
      <c r="W108" s="20">
        <v>163.28430841639394</v>
      </c>
      <c r="X108" s="20">
        <v>163.28430841639394</v>
      </c>
      <c r="Y108" s="20">
        <v>163.28430841639394</v>
      </c>
      <c r="Z108" s="20">
        <v>163.28430841639394</v>
      </c>
      <c r="AA108" s="20">
        <v>163.28430841639394</v>
      </c>
      <c r="AB108" s="20">
        <v>163.28430841639394</v>
      </c>
      <c r="AC108" s="20">
        <v>163.28430841639394</v>
      </c>
      <c r="AD108" s="20">
        <v>163.28430841639394</v>
      </c>
      <c r="AE108" s="20">
        <v>163.28430841639394</v>
      </c>
    </row>
    <row r="109" spans="1:31">
      <c r="A109" s="4" t="s">
        <v>851</v>
      </c>
      <c r="B109" s="20" cm="1">
        <f t="array" ref="B109:AE109">Base_Case_Summer_POE50-B103:AE103-B104:AE104-B105:AE105</f>
        <v>98.708564309058445</v>
      </c>
      <c r="C109" s="20">
        <v>95.100825546863518</v>
      </c>
      <c r="D109" s="20">
        <v>99.781131796569994</v>
      </c>
      <c r="E109" s="20">
        <v>103.48053782694781</v>
      </c>
      <c r="F109" s="20">
        <v>107.87232107361801</v>
      </c>
      <c r="G109" s="20">
        <v>112.40151886292502</v>
      </c>
      <c r="H109" s="20">
        <v>117.21401635026841</v>
      </c>
      <c r="I109" s="20">
        <v>122.72360668986873</v>
      </c>
      <c r="J109" s="20">
        <v>129.21270462687033</v>
      </c>
      <c r="K109" s="20">
        <v>135.29343009430872</v>
      </c>
      <c r="L109" s="20">
        <v>141.68472042734271</v>
      </c>
      <c r="M109" s="20">
        <v>152.57656339166803</v>
      </c>
      <c r="N109" s="20">
        <v>156.26637975913911</v>
      </c>
      <c r="O109" s="20">
        <v>163.23559388870905</v>
      </c>
      <c r="P109" s="20">
        <v>168.56319731376612</v>
      </c>
      <c r="Q109" s="20">
        <v>168.56319731376612</v>
      </c>
      <c r="R109" s="20">
        <v>168.56319731376612</v>
      </c>
      <c r="S109" s="20">
        <v>168.56319731376612</v>
      </c>
      <c r="T109" s="20">
        <v>168.56319731376612</v>
      </c>
      <c r="U109" s="20">
        <v>168.56319731376612</v>
      </c>
      <c r="V109" s="20">
        <v>168.56319731376612</v>
      </c>
      <c r="W109" s="20">
        <v>168.56319731376612</v>
      </c>
      <c r="X109" s="20">
        <v>168.56319731376612</v>
      </c>
      <c r="Y109" s="20">
        <v>168.56319731376612</v>
      </c>
      <c r="Z109" s="20">
        <v>168.56319731376612</v>
      </c>
      <c r="AA109" s="20">
        <v>168.56319731376612</v>
      </c>
      <c r="AB109" s="20">
        <v>168.56319731376612</v>
      </c>
      <c r="AC109" s="20">
        <v>168.56319731376612</v>
      </c>
      <c r="AD109" s="20">
        <v>168.56319731376612</v>
      </c>
      <c r="AE109" s="20">
        <v>168.56319731376612</v>
      </c>
    </row>
    <row r="110" spans="1:31">
      <c r="A110" s="4" t="s">
        <v>852</v>
      </c>
      <c r="B110" s="20" cm="1">
        <f t="array" ref="B110:AE110">Base_Case_Summer_POE10-B103:AE103-B104:AE104-B105:AE105</f>
        <v>115.4409006008775</v>
      </c>
      <c r="C110" s="20">
        <v>111.97763539705612</v>
      </c>
      <c r="D110" s="20">
        <v>117.2798697793697</v>
      </c>
      <c r="E110" s="20">
        <v>121.71339276574192</v>
      </c>
      <c r="F110" s="20">
        <v>125.6387572297042</v>
      </c>
      <c r="G110" s="20">
        <v>131.83833423590332</v>
      </c>
      <c r="H110" s="20">
        <v>137.44069022967273</v>
      </c>
      <c r="I110" s="20">
        <v>145.22231162197983</v>
      </c>
      <c r="J110" s="20">
        <v>153.33650742850952</v>
      </c>
      <c r="K110" s="20">
        <v>159.96347144337176</v>
      </c>
      <c r="L110" s="20">
        <v>166.21294590496674</v>
      </c>
      <c r="M110" s="20">
        <v>175.50098260507252</v>
      </c>
      <c r="N110" s="20">
        <v>182.24675521687033</v>
      </c>
      <c r="O110" s="20">
        <v>189.04474488599254</v>
      </c>
      <c r="P110" s="20">
        <v>196.24709767803245</v>
      </c>
      <c r="Q110" s="20">
        <v>196.24709767803245</v>
      </c>
      <c r="R110" s="20">
        <v>196.24709767803245</v>
      </c>
      <c r="S110" s="20">
        <v>196.24709767803245</v>
      </c>
      <c r="T110" s="20">
        <v>196.24709767803245</v>
      </c>
      <c r="U110" s="20">
        <v>196.24709767803245</v>
      </c>
      <c r="V110" s="20">
        <v>196.24709767803245</v>
      </c>
      <c r="W110" s="20">
        <v>196.24709767803245</v>
      </c>
      <c r="X110" s="20">
        <v>196.24709767803245</v>
      </c>
      <c r="Y110" s="20">
        <v>196.24709767803245</v>
      </c>
      <c r="Z110" s="20">
        <v>196.24709767803245</v>
      </c>
      <c r="AA110" s="20">
        <v>196.24709767803245</v>
      </c>
      <c r="AB110" s="20">
        <v>196.24709767803245</v>
      </c>
      <c r="AC110" s="20">
        <v>196.24709767803245</v>
      </c>
      <c r="AD110" s="20">
        <v>196.24709767803245</v>
      </c>
      <c r="AE110" s="20">
        <v>196.24709767803245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810</v>
      </c>
      <c r="AH2" s="4" t="s">
        <v>810</v>
      </c>
    </row>
    <row r="3" spans="1:65">
      <c r="A3" s="4" t="s">
        <v>853</v>
      </c>
      <c r="AH3" s="4" t="s">
        <v>854</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76.030022758109752</v>
      </c>
      <c r="D5" s="20">
        <v>73.303010133651085</v>
      </c>
      <c r="E5" s="20">
        <v>77.568517664570834</v>
      </c>
      <c r="F5" s="20">
        <v>83.027986767402254</v>
      </c>
      <c r="G5" s="20">
        <v>88.314067537226876</v>
      </c>
      <c r="H5" s="20">
        <v>93.016136790291498</v>
      </c>
      <c r="I5" s="20">
        <v>99.484794970518308</v>
      </c>
      <c r="J5" s="20">
        <v>106.55794392450781</v>
      </c>
      <c r="K5" s="20">
        <v>113.80240523012752</v>
      </c>
      <c r="L5" s="20">
        <v>120.98214822198392</v>
      </c>
      <c r="M5" s="20">
        <v>127.36026743960439</v>
      </c>
      <c r="N5" s="20">
        <v>134.31513060636465</v>
      </c>
      <c r="O5" s="20">
        <v>136.95507134242672</v>
      </c>
      <c r="P5" s="20">
        <v>145.95179678666722</v>
      </c>
      <c r="Q5" s="20">
        <v>155.25950509128501</v>
      </c>
      <c r="R5" s="20">
        <v>155.25950509128501</v>
      </c>
      <c r="S5" s="20">
        <v>155.25950509128501</v>
      </c>
      <c r="T5" s="20">
        <v>155.25950509128501</v>
      </c>
      <c r="U5" s="20">
        <v>155.25950509128501</v>
      </c>
      <c r="V5" s="20">
        <v>155.25950509128501</v>
      </c>
      <c r="W5" s="20">
        <v>155.25950509128501</v>
      </c>
      <c r="X5" s="20">
        <v>155.25950509128501</v>
      </c>
      <c r="Y5" s="20">
        <v>155.25950509128501</v>
      </c>
      <c r="Z5" s="20">
        <v>155.25950509128501</v>
      </c>
      <c r="AA5" s="20">
        <v>155.25950509128501</v>
      </c>
      <c r="AB5" s="20">
        <v>155.25950509128501</v>
      </c>
      <c r="AC5" s="20">
        <v>155.25950509128501</v>
      </c>
      <c r="AD5" s="20">
        <v>155.25950509128501</v>
      </c>
      <c r="AE5" s="20">
        <v>155.25950509128501</v>
      </c>
      <c r="AF5" s="20">
        <v>155.25950509128501</v>
      </c>
      <c r="AH5" s="22" cm="1">
        <f t="array" ref="AH5:AH28">Percent_MD</f>
        <v>1</v>
      </c>
      <c r="AI5" s="20" cm="1">
        <f t="array" aca="1" ref="AI5:AI28" ca="1">Winter___MD___Hours</f>
        <v>0</v>
      </c>
      <c r="AJ5" s="20" cm="1">
        <f t="array" ref="AJ5:BM5">$AH5*Total_Maximum_Demand__MVA____Option_1_Winter_POE10</f>
        <v>81.419828422328663</v>
      </c>
      <c r="AK5" s="20">
        <v>78.714289907790558</v>
      </c>
      <c r="AL5" s="20">
        <v>83.22354850646677</v>
      </c>
      <c r="AM5" s="20">
        <v>88.750460807210928</v>
      </c>
      <c r="AN5" s="20">
        <v>93.902174365776503</v>
      </c>
      <c r="AO5" s="20">
        <v>99.389432524116316</v>
      </c>
      <c r="AP5" s="20">
        <v>105.16250299182452</v>
      </c>
      <c r="AQ5" s="20">
        <v>113.40799304001631</v>
      </c>
      <c r="AR5" s="20">
        <v>120.5939049844492</v>
      </c>
      <c r="AS5" s="20">
        <v>127.37108032560833</v>
      </c>
      <c r="AT5" s="20">
        <v>134.4156517095989</v>
      </c>
      <c r="AU5" s="20">
        <v>142.86484089323844</v>
      </c>
      <c r="AV5" s="20">
        <v>145.67727146607911</v>
      </c>
      <c r="AW5" s="20">
        <v>154.79061545240691</v>
      </c>
      <c r="AX5" s="20">
        <v>163.28430841639394</v>
      </c>
      <c r="AY5" s="20">
        <v>163.28430841639394</v>
      </c>
      <c r="AZ5" s="20">
        <v>163.28430841639394</v>
      </c>
      <c r="BA5" s="20">
        <v>163.28430841639394</v>
      </c>
      <c r="BB5" s="20">
        <v>163.28430841639394</v>
      </c>
      <c r="BC5" s="20">
        <v>163.28430841639394</v>
      </c>
      <c r="BD5" s="20">
        <v>163.28430841639394</v>
      </c>
      <c r="BE5" s="20">
        <v>163.28430841639394</v>
      </c>
      <c r="BF5" s="20">
        <v>163.28430841639394</v>
      </c>
      <c r="BG5" s="20">
        <v>163.28430841639394</v>
      </c>
      <c r="BH5" s="20">
        <v>163.28430841639394</v>
      </c>
      <c r="BI5" s="20">
        <v>163.28430841639394</v>
      </c>
      <c r="BJ5" s="20">
        <v>163.28430841639394</v>
      </c>
      <c r="BK5" s="20">
        <v>163.28430841639394</v>
      </c>
      <c r="BL5" s="20">
        <v>163.28430841639394</v>
      </c>
      <c r="BM5" s="20">
        <v>163.28430841639394</v>
      </c>
    </row>
    <row r="6" spans="1:65">
      <c r="A6" s="22">
        <v>0.99</v>
      </c>
      <c r="B6" s="20">
        <f ca="1"/>
        <v>0.5943970767356882</v>
      </c>
      <c r="C6" s="20" cm="1">
        <f t="array" ref="C6:AF6">$A6*Total_Maximum_Demand__MVA____Option_1_Winter_POE50</f>
        <v>75.269722530528654</v>
      </c>
      <c r="D6" s="20">
        <v>72.569980032314575</v>
      </c>
      <c r="E6" s="20">
        <v>76.792832487925125</v>
      </c>
      <c r="F6" s="20">
        <v>82.197706899728232</v>
      </c>
      <c r="G6" s="20">
        <v>87.430926861854601</v>
      </c>
      <c r="H6" s="20">
        <v>92.085975422388586</v>
      </c>
      <c r="I6" s="20">
        <v>98.489947020813119</v>
      </c>
      <c r="J6" s="20">
        <v>105.49236448526273</v>
      </c>
      <c r="K6" s="20">
        <v>112.66438117782624</v>
      </c>
      <c r="L6" s="20">
        <v>119.77232673976408</v>
      </c>
      <c r="M6" s="20">
        <v>126.08666476520834</v>
      </c>
      <c r="N6" s="20">
        <v>132.971979300301</v>
      </c>
      <c r="O6" s="20">
        <v>135.58552062900245</v>
      </c>
      <c r="P6" s="20">
        <v>144.49227881880054</v>
      </c>
      <c r="Q6" s="20">
        <v>153.70691004037215</v>
      </c>
      <c r="R6" s="20">
        <v>153.70691004037215</v>
      </c>
      <c r="S6" s="20">
        <v>153.70691004037215</v>
      </c>
      <c r="T6" s="20">
        <v>153.70691004037215</v>
      </c>
      <c r="U6" s="20">
        <v>153.70691004037215</v>
      </c>
      <c r="V6" s="20">
        <v>153.70691004037215</v>
      </c>
      <c r="W6" s="20">
        <v>153.70691004037215</v>
      </c>
      <c r="X6" s="20">
        <v>153.70691004037215</v>
      </c>
      <c r="Y6" s="20">
        <v>153.70691004037215</v>
      </c>
      <c r="Z6" s="20">
        <v>153.70691004037215</v>
      </c>
      <c r="AA6" s="20">
        <v>153.70691004037215</v>
      </c>
      <c r="AB6" s="20">
        <v>153.70691004037215</v>
      </c>
      <c r="AC6" s="20">
        <v>153.70691004037215</v>
      </c>
      <c r="AD6" s="20">
        <v>153.70691004037215</v>
      </c>
      <c r="AE6" s="20">
        <v>153.70691004037215</v>
      </c>
      <c r="AF6" s="20">
        <v>153.70691004037215</v>
      </c>
      <c r="AH6" s="22">
        <v>0.99</v>
      </c>
      <c r="AI6" s="20">
        <f ca="1"/>
        <v>0.5943970767356882</v>
      </c>
      <c r="AJ6" s="20" cm="1">
        <f t="array" ref="AJ6:BM6">$AH6*Total_Maximum_Demand__MVA____Option_1_Winter_POE10</f>
        <v>80.605630138105383</v>
      </c>
      <c r="AK6" s="20">
        <v>77.927147008712652</v>
      </c>
      <c r="AL6" s="20">
        <v>82.391313021402098</v>
      </c>
      <c r="AM6" s="20">
        <v>87.862956199138821</v>
      </c>
      <c r="AN6" s="20">
        <v>92.963152622118741</v>
      </c>
      <c r="AO6" s="20">
        <v>98.395538198875158</v>
      </c>
      <c r="AP6" s="20">
        <v>104.11087796190628</v>
      </c>
      <c r="AQ6" s="20">
        <v>112.27391310961615</v>
      </c>
      <c r="AR6" s="20">
        <v>119.38796593460471</v>
      </c>
      <c r="AS6" s="20">
        <v>126.09736952235225</v>
      </c>
      <c r="AT6" s="20">
        <v>133.07149519250291</v>
      </c>
      <c r="AU6" s="20">
        <v>141.43619248430605</v>
      </c>
      <c r="AV6" s="20">
        <v>144.22049875141832</v>
      </c>
      <c r="AW6" s="20">
        <v>153.24270929788284</v>
      </c>
      <c r="AX6" s="20">
        <v>161.65146533223</v>
      </c>
      <c r="AY6" s="20">
        <v>161.65146533223</v>
      </c>
      <c r="AZ6" s="20">
        <v>161.65146533223</v>
      </c>
      <c r="BA6" s="20">
        <v>161.65146533223</v>
      </c>
      <c r="BB6" s="20">
        <v>161.65146533223</v>
      </c>
      <c r="BC6" s="20">
        <v>161.65146533223</v>
      </c>
      <c r="BD6" s="20">
        <v>161.65146533223</v>
      </c>
      <c r="BE6" s="20">
        <v>161.65146533223</v>
      </c>
      <c r="BF6" s="20">
        <v>161.65146533223</v>
      </c>
      <c r="BG6" s="20">
        <v>161.65146533223</v>
      </c>
      <c r="BH6" s="20">
        <v>161.65146533223</v>
      </c>
      <c r="BI6" s="20">
        <v>161.65146533223</v>
      </c>
      <c r="BJ6" s="20">
        <v>161.65146533223</v>
      </c>
      <c r="BK6" s="20">
        <v>161.65146533223</v>
      </c>
      <c r="BL6" s="20">
        <v>161.65146533223</v>
      </c>
      <c r="BM6" s="20">
        <v>161.65146533223</v>
      </c>
    </row>
    <row r="7" spans="1:65">
      <c r="A7" s="22">
        <v>0.98</v>
      </c>
      <c r="B7" s="20">
        <f ca="1"/>
        <v>0.89159561510353225</v>
      </c>
      <c r="C7" s="20" cm="1">
        <f t="array" ref="C7:AF7">$A7*Total_Maximum_Demand__MVA____Option_1_Winter_POE50</f>
        <v>74.509422302947556</v>
      </c>
      <c r="D7" s="20">
        <v>71.836949930978065</v>
      </c>
      <c r="E7" s="20">
        <v>76.017147311279416</v>
      </c>
      <c r="F7" s="20">
        <v>81.367427032054209</v>
      </c>
      <c r="G7" s="20">
        <v>86.547786186482341</v>
      </c>
      <c r="H7" s="20">
        <v>91.15581405448566</v>
      </c>
      <c r="I7" s="20">
        <v>97.495099071107944</v>
      </c>
      <c r="J7" s="20">
        <v>104.42678504601766</v>
      </c>
      <c r="K7" s="20">
        <v>111.52635712552497</v>
      </c>
      <c r="L7" s="20">
        <v>118.56250525754425</v>
      </c>
      <c r="M7" s="20">
        <v>124.81306209081229</v>
      </c>
      <c r="N7" s="20">
        <v>131.62882799423735</v>
      </c>
      <c r="O7" s="20">
        <v>134.21596991557817</v>
      </c>
      <c r="P7" s="20">
        <v>143.03276085093387</v>
      </c>
      <c r="Q7" s="20">
        <v>152.15431498945929</v>
      </c>
      <c r="R7" s="20">
        <v>152.15431498945929</v>
      </c>
      <c r="S7" s="20">
        <v>152.15431498945929</v>
      </c>
      <c r="T7" s="20">
        <v>152.15431498945929</v>
      </c>
      <c r="U7" s="20">
        <v>152.15431498945929</v>
      </c>
      <c r="V7" s="20">
        <v>152.15431498945929</v>
      </c>
      <c r="W7" s="20">
        <v>152.15431498945929</v>
      </c>
      <c r="X7" s="20">
        <v>152.15431498945929</v>
      </c>
      <c r="Y7" s="20">
        <v>152.15431498945929</v>
      </c>
      <c r="Z7" s="20">
        <v>152.15431498945929</v>
      </c>
      <c r="AA7" s="20">
        <v>152.15431498945929</v>
      </c>
      <c r="AB7" s="20">
        <v>152.15431498945929</v>
      </c>
      <c r="AC7" s="20">
        <v>152.15431498945929</v>
      </c>
      <c r="AD7" s="20">
        <v>152.15431498945929</v>
      </c>
      <c r="AE7" s="20">
        <v>152.15431498945929</v>
      </c>
      <c r="AF7" s="20">
        <v>152.15431498945929</v>
      </c>
      <c r="AH7" s="22">
        <v>0.98</v>
      </c>
      <c r="AI7" s="20">
        <f ca="1"/>
        <v>0.89159561510353225</v>
      </c>
      <c r="AJ7" s="20" cm="1">
        <f t="array" ref="AJ7:BM7">$AH7*Total_Maximum_Demand__MVA____Option_1_Winter_POE10</f>
        <v>79.791431853882088</v>
      </c>
      <c r="AK7" s="20">
        <v>77.140004109634745</v>
      </c>
      <c r="AL7" s="20">
        <v>81.559077536337426</v>
      </c>
      <c r="AM7" s="20">
        <v>86.975451591066701</v>
      </c>
      <c r="AN7" s="20">
        <v>92.024130878460966</v>
      </c>
      <c r="AO7" s="20">
        <v>97.401643873633986</v>
      </c>
      <c r="AP7" s="20">
        <v>103.05925293198803</v>
      </c>
      <c r="AQ7" s="20">
        <v>111.13983317921598</v>
      </c>
      <c r="AR7" s="20">
        <v>118.18202688476021</v>
      </c>
      <c r="AS7" s="20">
        <v>124.82365871909616</v>
      </c>
      <c r="AT7" s="20">
        <v>131.72733867540691</v>
      </c>
      <c r="AU7" s="20">
        <v>140.00754407537366</v>
      </c>
      <c r="AV7" s="20">
        <v>142.76372603675753</v>
      </c>
      <c r="AW7" s="20">
        <v>151.69480314335877</v>
      </c>
      <c r="AX7" s="20">
        <v>160.01862224806607</v>
      </c>
      <c r="AY7" s="20">
        <v>160.01862224806607</v>
      </c>
      <c r="AZ7" s="20">
        <v>160.01862224806607</v>
      </c>
      <c r="BA7" s="20">
        <v>160.01862224806607</v>
      </c>
      <c r="BB7" s="20">
        <v>160.01862224806607</v>
      </c>
      <c r="BC7" s="20">
        <v>160.01862224806607</v>
      </c>
      <c r="BD7" s="20">
        <v>160.01862224806607</v>
      </c>
      <c r="BE7" s="20">
        <v>160.01862224806607</v>
      </c>
      <c r="BF7" s="20">
        <v>160.01862224806607</v>
      </c>
      <c r="BG7" s="20">
        <v>160.01862224806607</v>
      </c>
      <c r="BH7" s="20">
        <v>160.01862224806607</v>
      </c>
      <c r="BI7" s="20">
        <v>160.01862224806607</v>
      </c>
      <c r="BJ7" s="20">
        <v>160.01862224806607</v>
      </c>
      <c r="BK7" s="20">
        <v>160.01862224806607</v>
      </c>
      <c r="BL7" s="20">
        <v>160.01862224806607</v>
      </c>
      <c r="BM7" s="20">
        <v>160.01862224806607</v>
      </c>
    </row>
    <row r="8" spans="1:65">
      <c r="A8" s="22">
        <v>0.97</v>
      </c>
      <c r="B8" s="20">
        <f ca="1"/>
        <v>1.4859926918392203</v>
      </c>
      <c r="C8" s="20" cm="1">
        <f t="array" ref="C8:AF8">$A8*Total_Maximum_Demand__MVA____Option_1_Winter_POE50</f>
        <v>73.749122075366458</v>
      </c>
      <c r="D8" s="20">
        <v>71.103919829641555</v>
      </c>
      <c r="E8" s="20">
        <v>75.241462134633707</v>
      </c>
      <c r="F8" s="20">
        <v>80.537147164380187</v>
      </c>
      <c r="G8" s="20">
        <v>85.664645511110066</v>
      </c>
      <c r="H8" s="20">
        <v>90.225652686582748</v>
      </c>
      <c r="I8" s="20">
        <v>96.500251121402755</v>
      </c>
      <c r="J8" s="20">
        <v>103.36120560677257</v>
      </c>
      <c r="K8" s="20">
        <v>110.38833307322369</v>
      </c>
      <c r="L8" s="20">
        <v>117.35268377532439</v>
      </c>
      <c r="M8" s="20">
        <v>123.53945941641625</v>
      </c>
      <c r="N8" s="20">
        <v>130.28567668817371</v>
      </c>
      <c r="O8" s="20">
        <v>132.84641920215392</v>
      </c>
      <c r="P8" s="20">
        <v>141.57324288306719</v>
      </c>
      <c r="Q8" s="20">
        <v>150.60171993854647</v>
      </c>
      <c r="R8" s="20">
        <v>150.60171993854647</v>
      </c>
      <c r="S8" s="20">
        <v>150.60171993854647</v>
      </c>
      <c r="T8" s="20">
        <v>150.60171993854647</v>
      </c>
      <c r="U8" s="20">
        <v>150.60171993854647</v>
      </c>
      <c r="V8" s="20">
        <v>150.60171993854647</v>
      </c>
      <c r="W8" s="20">
        <v>150.60171993854647</v>
      </c>
      <c r="X8" s="20">
        <v>150.60171993854647</v>
      </c>
      <c r="Y8" s="20">
        <v>150.60171993854647</v>
      </c>
      <c r="Z8" s="20">
        <v>150.60171993854647</v>
      </c>
      <c r="AA8" s="20">
        <v>150.60171993854647</v>
      </c>
      <c r="AB8" s="20">
        <v>150.60171993854647</v>
      </c>
      <c r="AC8" s="20">
        <v>150.60171993854647</v>
      </c>
      <c r="AD8" s="20">
        <v>150.60171993854647</v>
      </c>
      <c r="AE8" s="20">
        <v>150.60171993854647</v>
      </c>
      <c r="AF8" s="20">
        <v>150.60171993854647</v>
      </c>
      <c r="AH8" s="22">
        <v>0.97</v>
      </c>
      <c r="AI8" s="20">
        <f ca="1"/>
        <v>1.4859926918392203</v>
      </c>
      <c r="AJ8" s="20" cm="1">
        <f t="array" ref="AJ8:BM8">$AH8*Total_Maximum_Demand__MVA____Option_1_Winter_POE10</f>
        <v>78.977233569658807</v>
      </c>
      <c r="AK8" s="20">
        <v>76.352861210556839</v>
      </c>
      <c r="AL8" s="20">
        <v>80.726842051272769</v>
      </c>
      <c r="AM8" s="20">
        <v>86.087946982994595</v>
      </c>
      <c r="AN8" s="20">
        <v>91.085109134803204</v>
      </c>
      <c r="AO8" s="20">
        <v>96.407749548392829</v>
      </c>
      <c r="AP8" s="20">
        <v>102.00762790206979</v>
      </c>
      <c r="AQ8" s="20">
        <v>110.00575324881582</v>
      </c>
      <c r="AR8" s="20">
        <v>116.97608783491572</v>
      </c>
      <c r="AS8" s="20">
        <v>123.54994791584008</v>
      </c>
      <c r="AT8" s="20">
        <v>130.38318215831094</v>
      </c>
      <c r="AU8" s="20">
        <v>138.57889566644127</v>
      </c>
      <c r="AV8" s="20">
        <v>141.30695332209672</v>
      </c>
      <c r="AW8" s="20">
        <v>150.1468969888347</v>
      </c>
      <c r="AX8" s="20">
        <v>158.38577916390213</v>
      </c>
      <c r="AY8" s="20">
        <v>158.38577916390213</v>
      </c>
      <c r="AZ8" s="20">
        <v>158.38577916390213</v>
      </c>
      <c r="BA8" s="20">
        <v>158.38577916390213</v>
      </c>
      <c r="BB8" s="20">
        <v>158.38577916390213</v>
      </c>
      <c r="BC8" s="20">
        <v>158.38577916390213</v>
      </c>
      <c r="BD8" s="20">
        <v>158.38577916390213</v>
      </c>
      <c r="BE8" s="20">
        <v>158.38577916390213</v>
      </c>
      <c r="BF8" s="20">
        <v>158.38577916390213</v>
      </c>
      <c r="BG8" s="20">
        <v>158.38577916390213</v>
      </c>
      <c r="BH8" s="20">
        <v>158.38577916390213</v>
      </c>
      <c r="BI8" s="20">
        <v>158.38577916390213</v>
      </c>
      <c r="BJ8" s="20">
        <v>158.38577916390213</v>
      </c>
      <c r="BK8" s="20">
        <v>158.38577916390213</v>
      </c>
      <c r="BL8" s="20">
        <v>158.38577916390213</v>
      </c>
      <c r="BM8" s="20">
        <v>158.38577916390213</v>
      </c>
    </row>
    <row r="9" spans="1:65">
      <c r="A9" s="22">
        <v>0.95</v>
      </c>
      <c r="B9" s="20">
        <f ca="1"/>
        <v>2.3775883069427524</v>
      </c>
      <c r="C9" s="20" cm="1">
        <f t="array" ref="C9:AF9">$A9*Total_Maximum_Demand__MVA____Option_1_Winter_POE50</f>
        <v>72.228521620204262</v>
      </c>
      <c r="D9" s="20">
        <v>69.637859626968535</v>
      </c>
      <c r="E9" s="20">
        <v>73.690091781342289</v>
      </c>
      <c r="F9" s="20">
        <v>78.876587429032142</v>
      </c>
      <c r="G9" s="20">
        <v>83.898364160365531</v>
      </c>
      <c r="H9" s="20">
        <v>88.365329950776925</v>
      </c>
      <c r="I9" s="20">
        <v>94.510555221992391</v>
      </c>
      <c r="J9" s="20">
        <v>101.23004672828242</v>
      </c>
      <c r="K9" s="20">
        <v>108.11228496862114</v>
      </c>
      <c r="L9" s="20">
        <v>114.93304081088472</v>
      </c>
      <c r="M9" s="20">
        <v>120.99225406762416</v>
      </c>
      <c r="N9" s="20">
        <v>127.5993740760464</v>
      </c>
      <c r="O9" s="20">
        <v>130.10731777530538</v>
      </c>
      <c r="P9" s="20">
        <v>138.65420694733385</v>
      </c>
      <c r="Q9" s="20">
        <v>147.49652983672075</v>
      </c>
      <c r="R9" s="20">
        <v>147.49652983672075</v>
      </c>
      <c r="S9" s="20">
        <v>147.49652983672075</v>
      </c>
      <c r="T9" s="20">
        <v>147.49652983672075</v>
      </c>
      <c r="U9" s="20">
        <v>147.49652983672075</v>
      </c>
      <c r="V9" s="20">
        <v>147.49652983672075</v>
      </c>
      <c r="W9" s="20">
        <v>147.49652983672075</v>
      </c>
      <c r="X9" s="20">
        <v>147.49652983672075</v>
      </c>
      <c r="Y9" s="20">
        <v>147.49652983672075</v>
      </c>
      <c r="Z9" s="20">
        <v>147.49652983672075</v>
      </c>
      <c r="AA9" s="20">
        <v>147.49652983672075</v>
      </c>
      <c r="AB9" s="20">
        <v>147.49652983672075</v>
      </c>
      <c r="AC9" s="20">
        <v>147.49652983672075</v>
      </c>
      <c r="AD9" s="20">
        <v>147.49652983672075</v>
      </c>
      <c r="AE9" s="20">
        <v>147.49652983672075</v>
      </c>
      <c r="AF9" s="20">
        <v>147.49652983672075</v>
      </c>
      <c r="AH9" s="22">
        <v>0.95</v>
      </c>
      <c r="AI9" s="20">
        <f ca="1"/>
        <v>2.3775883069427524</v>
      </c>
      <c r="AJ9" s="20" cm="1">
        <f t="array" ref="AJ9:BM9">$AH9*Total_Maximum_Demand__MVA____Option_1_Winter_POE10</f>
        <v>77.348837001212232</v>
      </c>
      <c r="AK9" s="20">
        <v>74.778575412401025</v>
      </c>
      <c r="AL9" s="20">
        <v>79.062371081143425</v>
      </c>
      <c r="AM9" s="20">
        <v>84.312937766850382</v>
      </c>
      <c r="AN9" s="20">
        <v>89.207065647487667</v>
      </c>
      <c r="AO9" s="20">
        <v>94.419960897910499</v>
      </c>
      <c r="AP9" s="20">
        <v>99.904377842233288</v>
      </c>
      <c r="AQ9" s="20">
        <v>107.73759338801548</v>
      </c>
      <c r="AR9" s="20">
        <v>114.56420973522673</v>
      </c>
      <c r="AS9" s="20">
        <v>121.00252630932791</v>
      </c>
      <c r="AT9" s="20">
        <v>127.69486912411895</v>
      </c>
      <c r="AU9" s="20">
        <v>135.72159884857652</v>
      </c>
      <c r="AV9" s="20">
        <v>138.39340789277514</v>
      </c>
      <c r="AW9" s="20">
        <v>147.05108467978656</v>
      </c>
      <c r="AX9" s="20">
        <v>155.12009299557423</v>
      </c>
      <c r="AY9" s="20">
        <v>155.12009299557423</v>
      </c>
      <c r="AZ9" s="20">
        <v>155.12009299557423</v>
      </c>
      <c r="BA9" s="20">
        <v>155.12009299557423</v>
      </c>
      <c r="BB9" s="20">
        <v>155.12009299557423</v>
      </c>
      <c r="BC9" s="20">
        <v>155.12009299557423</v>
      </c>
      <c r="BD9" s="20">
        <v>155.12009299557423</v>
      </c>
      <c r="BE9" s="20">
        <v>155.12009299557423</v>
      </c>
      <c r="BF9" s="20">
        <v>155.12009299557423</v>
      </c>
      <c r="BG9" s="20">
        <v>155.12009299557423</v>
      </c>
      <c r="BH9" s="20">
        <v>155.12009299557423</v>
      </c>
      <c r="BI9" s="20">
        <v>155.12009299557423</v>
      </c>
      <c r="BJ9" s="20">
        <v>155.12009299557423</v>
      </c>
      <c r="BK9" s="20">
        <v>155.12009299557423</v>
      </c>
      <c r="BL9" s="20">
        <v>155.12009299557423</v>
      </c>
      <c r="BM9" s="20">
        <v>155.12009299557423</v>
      </c>
    </row>
    <row r="10" spans="1:65">
      <c r="A10" s="22">
        <v>0.9</v>
      </c>
      <c r="B10" s="20">
        <f ca="1"/>
        <v>3.2691839220462842</v>
      </c>
      <c r="C10" s="20" cm="1">
        <f t="array" ref="C10:AF10">$A10*Total_Maximum_Demand__MVA____Option_1_Winter_POE50</f>
        <v>68.427020482298772</v>
      </c>
      <c r="D10" s="20">
        <v>65.972709120285984</v>
      </c>
      <c r="E10" s="20">
        <v>69.811665898113759</v>
      </c>
      <c r="F10" s="20">
        <v>74.72518809066203</v>
      </c>
      <c r="G10" s="20">
        <v>79.482660783504187</v>
      </c>
      <c r="H10" s="20">
        <v>83.714523111262352</v>
      </c>
      <c r="I10" s="20">
        <v>89.536315473466473</v>
      </c>
      <c r="J10" s="20">
        <v>95.902149532057038</v>
      </c>
      <c r="K10" s="20">
        <v>102.42216470711477</v>
      </c>
      <c r="L10" s="20">
        <v>108.88393339978553</v>
      </c>
      <c r="M10" s="20">
        <v>114.62424069564395</v>
      </c>
      <c r="N10" s="20">
        <v>120.88361754572819</v>
      </c>
      <c r="O10" s="20">
        <v>123.25956420818405</v>
      </c>
      <c r="P10" s="20">
        <v>131.35661710800051</v>
      </c>
      <c r="Q10" s="20">
        <v>139.7335545821565</v>
      </c>
      <c r="R10" s="20">
        <v>139.7335545821565</v>
      </c>
      <c r="S10" s="20">
        <v>139.7335545821565</v>
      </c>
      <c r="T10" s="20">
        <v>139.7335545821565</v>
      </c>
      <c r="U10" s="20">
        <v>139.7335545821565</v>
      </c>
      <c r="V10" s="20">
        <v>139.7335545821565</v>
      </c>
      <c r="W10" s="20">
        <v>139.7335545821565</v>
      </c>
      <c r="X10" s="20">
        <v>139.7335545821565</v>
      </c>
      <c r="Y10" s="20">
        <v>139.7335545821565</v>
      </c>
      <c r="Z10" s="20">
        <v>139.7335545821565</v>
      </c>
      <c r="AA10" s="20">
        <v>139.7335545821565</v>
      </c>
      <c r="AB10" s="20">
        <v>139.7335545821565</v>
      </c>
      <c r="AC10" s="20">
        <v>139.7335545821565</v>
      </c>
      <c r="AD10" s="20">
        <v>139.7335545821565</v>
      </c>
      <c r="AE10" s="20">
        <v>139.7335545821565</v>
      </c>
      <c r="AF10" s="20">
        <v>139.7335545821565</v>
      </c>
      <c r="AH10" s="22">
        <v>0.9</v>
      </c>
      <c r="AI10" s="20">
        <f ca="1"/>
        <v>3.2691839220462842</v>
      </c>
      <c r="AJ10" s="20" cm="1">
        <f t="array" ref="AJ10:BM10">$AH10*Total_Maximum_Demand__MVA____Option_1_Winter_POE10</f>
        <v>73.2778455800958</v>
      </c>
      <c r="AK10" s="20">
        <v>70.842860917011507</v>
      </c>
      <c r="AL10" s="20">
        <v>74.901193655820094</v>
      </c>
      <c r="AM10" s="20">
        <v>79.875414726489836</v>
      </c>
      <c r="AN10" s="20">
        <v>84.51195692919886</v>
      </c>
      <c r="AO10" s="20">
        <v>89.450489271704683</v>
      </c>
      <c r="AP10" s="20">
        <v>94.646252692642079</v>
      </c>
      <c r="AQ10" s="20">
        <v>102.06719373601467</v>
      </c>
      <c r="AR10" s="20">
        <v>108.53451448600428</v>
      </c>
      <c r="AS10" s="20">
        <v>114.63397229304751</v>
      </c>
      <c r="AT10" s="20">
        <v>120.97408653863901</v>
      </c>
      <c r="AU10" s="20">
        <v>128.5783568039146</v>
      </c>
      <c r="AV10" s="20">
        <v>131.10954431947121</v>
      </c>
      <c r="AW10" s="20">
        <v>139.31155390716623</v>
      </c>
      <c r="AX10" s="20">
        <v>146.95587757475454</v>
      </c>
      <c r="AY10" s="20">
        <v>146.95587757475454</v>
      </c>
      <c r="AZ10" s="20">
        <v>146.95587757475454</v>
      </c>
      <c r="BA10" s="20">
        <v>146.95587757475454</v>
      </c>
      <c r="BB10" s="20">
        <v>146.95587757475454</v>
      </c>
      <c r="BC10" s="20">
        <v>146.95587757475454</v>
      </c>
      <c r="BD10" s="20">
        <v>146.95587757475454</v>
      </c>
      <c r="BE10" s="20">
        <v>146.95587757475454</v>
      </c>
      <c r="BF10" s="20">
        <v>146.95587757475454</v>
      </c>
      <c r="BG10" s="20">
        <v>146.95587757475454</v>
      </c>
      <c r="BH10" s="20">
        <v>146.95587757475454</v>
      </c>
      <c r="BI10" s="20">
        <v>146.95587757475454</v>
      </c>
      <c r="BJ10" s="20">
        <v>146.95587757475454</v>
      </c>
      <c r="BK10" s="20">
        <v>146.95587757475454</v>
      </c>
      <c r="BL10" s="20">
        <v>146.95587757475454</v>
      </c>
      <c r="BM10" s="20">
        <v>146.95587757475454</v>
      </c>
    </row>
    <row r="11" spans="1:65">
      <c r="A11" s="22">
        <v>0.85</v>
      </c>
      <c r="B11" s="20">
        <f ca="1"/>
        <v>13.968331303288684</v>
      </c>
      <c r="C11" s="20" cm="1">
        <f t="array" ref="C11:AF11">$A11*Total_Maximum_Demand__MVA____Option_1_Winter_POE50</f>
        <v>64.625519344393282</v>
      </c>
      <c r="D11" s="20">
        <v>62.307558613603419</v>
      </c>
      <c r="E11" s="20">
        <v>65.9332400148852</v>
      </c>
      <c r="F11" s="20">
        <v>70.573788752291918</v>
      </c>
      <c r="G11" s="20">
        <v>75.066957406642842</v>
      </c>
      <c r="H11" s="20">
        <v>79.063716271747765</v>
      </c>
      <c r="I11" s="20">
        <v>84.562075724940556</v>
      </c>
      <c r="J11" s="20">
        <v>90.57425233583163</v>
      </c>
      <c r="K11" s="20">
        <v>96.732044445608395</v>
      </c>
      <c r="L11" s="20">
        <v>102.83482598868633</v>
      </c>
      <c r="M11" s="20">
        <v>108.25622732366372</v>
      </c>
      <c r="N11" s="20">
        <v>114.16786101540994</v>
      </c>
      <c r="O11" s="20">
        <v>116.41181064106271</v>
      </c>
      <c r="P11" s="20">
        <v>124.05902726866714</v>
      </c>
      <c r="Q11" s="20">
        <v>131.97057932759225</v>
      </c>
      <c r="R11" s="20">
        <v>131.97057932759225</v>
      </c>
      <c r="S11" s="20">
        <v>131.97057932759225</v>
      </c>
      <c r="T11" s="20">
        <v>131.97057932759225</v>
      </c>
      <c r="U11" s="20">
        <v>131.97057932759225</v>
      </c>
      <c r="V11" s="20">
        <v>131.97057932759225</v>
      </c>
      <c r="W11" s="20">
        <v>131.97057932759225</v>
      </c>
      <c r="X11" s="20">
        <v>131.97057932759225</v>
      </c>
      <c r="Y11" s="20">
        <v>131.97057932759225</v>
      </c>
      <c r="Z11" s="20">
        <v>131.97057932759225</v>
      </c>
      <c r="AA11" s="20">
        <v>131.97057932759225</v>
      </c>
      <c r="AB11" s="20">
        <v>131.97057932759225</v>
      </c>
      <c r="AC11" s="20">
        <v>131.97057932759225</v>
      </c>
      <c r="AD11" s="20">
        <v>131.97057932759225</v>
      </c>
      <c r="AE11" s="20">
        <v>131.97057932759225</v>
      </c>
      <c r="AF11" s="20">
        <v>131.97057932759225</v>
      </c>
      <c r="AH11" s="22">
        <v>0.85</v>
      </c>
      <c r="AI11" s="20">
        <f ca="1"/>
        <v>13.968331303288684</v>
      </c>
      <c r="AJ11" s="179" cm="1">
        <f t="array" ref="AJ11:BM11">$AH11*Total_Maximum_Demand__MVA____Option_1_Winter_POE10</f>
        <v>69.206854158979368</v>
      </c>
      <c r="AK11" s="179">
        <v>66.907146421621974</v>
      </c>
      <c r="AL11" s="179">
        <v>70.740016230496749</v>
      </c>
      <c r="AM11" s="179">
        <v>75.437891686129291</v>
      </c>
      <c r="AN11" s="179">
        <v>79.816848210910024</v>
      </c>
      <c r="AO11" s="179">
        <v>84.481017645498866</v>
      </c>
      <c r="AP11" s="179">
        <v>89.388127543050842</v>
      </c>
      <c r="AQ11" s="20">
        <v>96.396794084013862</v>
      </c>
      <c r="AR11" s="20">
        <v>102.50481923678181</v>
      </c>
      <c r="AS11" s="20">
        <v>108.26541827676708</v>
      </c>
      <c r="AT11" s="20">
        <v>114.25330395315906</v>
      </c>
      <c r="AU11" s="20">
        <v>121.43511475925267</v>
      </c>
      <c r="AV11" s="20">
        <v>123.82568074616724</v>
      </c>
      <c r="AW11" s="20">
        <v>131.57202313454587</v>
      </c>
      <c r="AX11" s="20">
        <v>138.79166215393485</v>
      </c>
      <c r="AY11" s="20">
        <v>138.79166215393485</v>
      </c>
      <c r="AZ11" s="20">
        <v>138.79166215393485</v>
      </c>
      <c r="BA11" s="20">
        <v>138.79166215393485</v>
      </c>
      <c r="BB11" s="20">
        <v>138.79166215393485</v>
      </c>
      <c r="BC11" s="20">
        <v>138.79166215393485</v>
      </c>
      <c r="BD11" s="20">
        <v>138.79166215393485</v>
      </c>
      <c r="BE11" s="20">
        <v>138.79166215393485</v>
      </c>
      <c r="BF11" s="20">
        <v>138.79166215393485</v>
      </c>
      <c r="BG11" s="20">
        <v>138.79166215393485</v>
      </c>
      <c r="BH11" s="20">
        <v>138.79166215393485</v>
      </c>
      <c r="BI11" s="20">
        <v>138.79166215393485</v>
      </c>
      <c r="BJ11" s="20">
        <v>138.79166215393485</v>
      </c>
      <c r="BK11" s="20">
        <v>138.79166215393485</v>
      </c>
      <c r="BL11" s="20">
        <v>138.79166215393485</v>
      </c>
      <c r="BM11" s="20">
        <v>138.79166215393485</v>
      </c>
    </row>
    <row r="12" spans="1:65">
      <c r="A12" s="22">
        <v>0.8</v>
      </c>
      <c r="B12" s="20">
        <f ca="1"/>
        <v>41.310596833130262</v>
      </c>
      <c r="C12" s="20" cm="1">
        <f t="array" ref="C12:AF12">$A12*Total_Maximum_Demand__MVA____Option_1_Winter_POE50</f>
        <v>60.824018206487807</v>
      </c>
      <c r="D12" s="20">
        <v>58.642408106920868</v>
      </c>
      <c r="E12" s="20">
        <v>62.05481413165667</v>
      </c>
      <c r="F12" s="20">
        <v>66.422389413921806</v>
      </c>
      <c r="G12" s="20">
        <v>70.651254029781498</v>
      </c>
      <c r="H12" s="20">
        <v>74.412909432233207</v>
      </c>
      <c r="I12" s="20">
        <v>79.587835976414652</v>
      </c>
      <c r="J12" s="20">
        <v>85.246355139606251</v>
      </c>
      <c r="K12" s="20">
        <v>91.041924184102015</v>
      </c>
      <c r="L12" s="20">
        <v>96.785718577587147</v>
      </c>
      <c r="M12" s="20">
        <v>101.88821395168351</v>
      </c>
      <c r="N12" s="20">
        <v>107.45210448509172</v>
      </c>
      <c r="O12" s="20">
        <v>109.56405707394138</v>
      </c>
      <c r="P12" s="20">
        <v>116.76143742933378</v>
      </c>
      <c r="Q12" s="20">
        <v>124.20760407302801</v>
      </c>
      <c r="R12" s="20">
        <v>124.20760407302801</v>
      </c>
      <c r="S12" s="20">
        <v>124.20760407302801</v>
      </c>
      <c r="T12" s="20">
        <v>124.20760407302801</v>
      </c>
      <c r="U12" s="20">
        <v>124.20760407302801</v>
      </c>
      <c r="V12" s="20">
        <v>124.20760407302801</v>
      </c>
      <c r="W12" s="20">
        <v>124.20760407302801</v>
      </c>
      <c r="X12" s="20">
        <v>124.20760407302801</v>
      </c>
      <c r="Y12" s="20">
        <v>124.20760407302801</v>
      </c>
      <c r="Z12" s="20">
        <v>124.20760407302801</v>
      </c>
      <c r="AA12" s="20">
        <v>124.20760407302801</v>
      </c>
      <c r="AB12" s="20">
        <v>124.20760407302801</v>
      </c>
      <c r="AC12" s="20">
        <v>124.20760407302801</v>
      </c>
      <c r="AD12" s="20">
        <v>124.20760407302801</v>
      </c>
      <c r="AE12" s="20">
        <v>124.20760407302801</v>
      </c>
      <c r="AF12" s="20">
        <v>124.20760407302801</v>
      </c>
      <c r="AH12" s="22">
        <v>0.8</v>
      </c>
      <c r="AI12" s="20">
        <f ca="1"/>
        <v>41.310596833130262</v>
      </c>
      <c r="AJ12" s="20" cm="1">
        <f t="array" ref="AJ12:BM12">$AH12*Total_Maximum_Demand__MVA____Option_1_Winter_POE10</f>
        <v>65.135862737862936</v>
      </c>
      <c r="AK12" s="20">
        <v>62.971431926232448</v>
      </c>
      <c r="AL12" s="20">
        <v>66.578838805173419</v>
      </c>
      <c r="AM12" s="20">
        <v>71.000368645768745</v>
      </c>
      <c r="AN12" s="20">
        <v>75.121739492621202</v>
      </c>
      <c r="AO12" s="20">
        <v>79.511546019293064</v>
      </c>
      <c r="AP12" s="20">
        <v>84.13000239345962</v>
      </c>
      <c r="AQ12" s="20">
        <v>90.726394432013052</v>
      </c>
      <c r="AR12" s="20">
        <v>96.475123987559357</v>
      </c>
      <c r="AS12" s="20">
        <v>101.89686426048667</v>
      </c>
      <c r="AT12" s="20">
        <v>107.53252136767912</v>
      </c>
      <c r="AU12" s="20">
        <v>114.29187271459075</v>
      </c>
      <c r="AV12" s="20">
        <v>116.54181717286329</v>
      </c>
      <c r="AW12" s="20">
        <v>123.83249236192553</v>
      </c>
      <c r="AX12" s="20">
        <v>130.62744673311516</v>
      </c>
      <c r="AY12" s="20">
        <v>130.62744673311516</v>
      </c>
      <c r="AZ12" s="20">
        <v>130.62744673311516</v>
      </c>
      <c r="BA12" s="20">
        <v>130.62744673311516</v>
      </c>
      <c r="BB12" s="20">
        <v>130.62744673311516</v>
      </c>
      <c r="BC12" s="20">
        <v>130.62744673311516</v>
      </c>
      <c r="BD12" s="20">
        <v>130.62744673311516</v>
      </c>
      <c r="BE12" s="20">
        <v>130.62744673311516</v>
      </c>
      <c r="BF12" s="20">
        <v>130.62744673311516</v>
      </c>
      <c r="BG12" s="20">
        <v>130.62744673311516</v>
      </c>
      <c r="BH12" s="20">
        <v>130.62744673311516</v>
      </c>
      <c r="BI12" s="20">
        <v>130.62744673311516</v>
      </c>
      <c r="BJ12" s="20">
        <v>130.62744673311516</v>
      </c>
      <c r="BK12" s="20">
        <v>130.62744673311516</v>
      </c>
      <c r="BL12" s="20">
        <v>130.62744673311516</v>
      </c>
      <c r="BM12" s="20">
        <v>130.62744673311516</v>
      </c>
    </row>
    <row r="13" spans="1:65">
      <c r="A13" s="22">
        <v>0.75</v>
      </c>
      <c r="B13" s="20">
        <f ca="1"/>
        <v>126.30937880633337</v>
      </c>
      <c r="C13" s="20" cm="1">
        <f t="array" ref="C13:AF13">$A13*Total_Maximum_Demand__MVA____Option_1_Winter_POE50</f>
        <v>57.022517068582317</v>
      </c>
      <c r="D13" s="20">
        <v>54.977257600238318</v>
      </c>
      <c r="E13" s="20">
        <v>58.176388248428125</v>
      </c>
      <c r="F13" s="20">
        <v>62.270990075551694</v>
      </c>
      <c r="G13" s="20">
        <v>66.235550652920153</v>
      </c>
      <c r="H13" s="20">
        <v>69.76210259271862</v>
      </c>
      <c r="I13" s="20">
        <v>74.613596227888735</v>
      </c>
      <c r="J13" s="20">
        <v>79.918457943380858</v>
      </c>
      <c r="K13" s="20">
        <v>85.351803922595636</v>
      </c>
      <c r="L13" s="20">
        <v>90.736611166487933</v>
      </c>
      <c r="M13" s="20">
        <v>95.520200579703285</v>
      </c>
      <c r="N13" s="20">
        <v>100.73634795477349</v>
      </c>
      <c r="O13" s="20">
        <v>102.71630350682004</v>
      </c>
      <c r="P13" s="20">
        <v>109.46384759000041</v>
      </c>
      <c r="Q13" s="20">
        <v>116.44462881846376</v>
      </c>
      <c r="R13" s="20">
        <v>116.44462881846376</v>
      </c>
      <c r="S13" s="20">
        <v>116.44462881846376</v>
      </c>
      <c r="T13" s="20">
        <v>116.44462881846376</v>
      </c>
      <c r="U13" s="20">
        <v>116.44462881846376</v>
      </c>
      <c r="V13" s="20">
        <v>116.44462881846376</v>
      </c>
      <c r="W13" s="20">
        <v>116.44462881846376</v>
      </c>
      <c r="X13" s="20">
        <v>116.44462881846376</v>
      </c>
      <c r="Y13" s="20">
        <v>116.44462881846376</v>
      </c>
      <c r="Z13" s="20">
        <v>116.44462881846376</v>
      </c>
      <c r="AA13" s="20">
        <v>116.44462881846376</v>
      </c>
      <c r="AB13" s="20">
        <v>116.44462881846376</v>
      </c>
      <c r="AC13" s="20">
        <v>116.44462881846376</v>
      </c>
      <c r="AD13" s="20">
        <v>116.44462881846376</v>
      </c>
      <c r="AE13" s="20">
        <v>116.44462881846376</v>
      </c>
      <c r="AF13" s="20">
        <v>116.44462881846376</v>
      </c>
      <c r="AH13" s="22">
        <v>0.75</v>
      </c>
      <c r="AI13" s="20">
        <f ca="1"/>
        <v>126.30937880633337</v>
      </c>
      <c r="AJ13" s="20" cm="1">
        <f t="array" ref="AJ13:BM13">$AH13*Total_Maximum_Demand__MVA____Option_1_Winter_POE10</f>
        <v>61.064871316746498</v>
      </c>
      <c r="AK13" s="20">
        <v>59.035717430842922</v>
      </c>
      <c r="AL13" s="20">
        <v>62.417661379850074</v>
      </c>
      <c r="AM13" s="20">
        <v>66.562845605408199</v>
      </c>
      <c r="AN13" s="20">
        <v>70.426630774332381</v>
      </c>
      <c r="AO13" s="20">
        <v>74.542074393087233</v>
      </c>
      <c r="AP13" s="20">
        <v>78.871877243868397</v>
      </c>
      <c r="AQ13" s="20">
        <v>85.055994780012227</v>
      </c>
      <c r="AR13" s="20">
        <v>90.445428738336901</v>
      </c>
      <c r="AS13" s="20">
        <v>95.528310244206253</v>
      </c>
      <c r="AT13" s="20">
        <v>100.81173878219917</v>
      </c>
      <c r="AU13" s="20">
        <v>107.14863066992882</v>
      </c>
      <c r="AV13" s="20">
        <v>109.25795359955933</v>
      </c>
      <c r="AW13" s="20">
        <v>116.09296158930519</v>
      </c>
      <c r="AX13" s="20">
        <v>122.46323131229545</v>
      </c>
      <c r="AY13" s="20">
        <v>122.46323131229545</v>
      </c>
      <c r="AZ13" s="20">
        <v>122.46323131229545</v>
      </c>
      <c r="BA13" s="20">
        <v>122.46323131229545</v>
      </c>
      <c r="BB13" s="20">
        <v>122.46323131229545</v>
      </c>
      <c r="BC13" s="20">
        <v>122.46323131229545</v>
      </c>
      <c r="BD13" s="20">
        <v>122.46323131229545</v>
      </c>
      <c r="BE13" s="20">
        <v>122.46323131229545</v>
      </c>
      <c r="BF13" s="20">
        <v>122.46323131229545</v>
      </c>
      <c r="BG13" s="20">
        <v>122.46323131229545</v>
      </c>
      <c r="BH13" s="20">
        <v>122.46323131229545</v>
      </c>
      <c r="BI13" s="20">
        <v>122.46323131229545</v>
      </c>
      <c r="BJ13" s="20">
        <v>122.46323131229545</v>
      </c>
      <c r="BK13" s="20">
        <v>122.46323131229545</v>
      </c>
      <c r="BL13" s="20">
        <v>122.46323131229545</v>
      </c>
      <c r="BM13" s="20">
        <v>122.46323131229545</v>
      </c>
    </row>
    <row r="14" spans="1:65">
      <c r="A14" s="22">
        <v>0.7</v>
      </c>
      <c r="B14" s="20">
        <f ca="1"/>
        <v>323.94640682095854</v>
      </c>
      <c r="C14" s="20" cm="1">
        <f t="array" ref="C14:AF14">$A14*Total_Maximum_Demand__MVA____Option_1_Winter_POE50</f>
        <v>53.22101593067682</v>
      </c>
      <c r="D14" s="20">
        <v>51.31210709355576</v>
      </c>
      <c r="E14" s="20">
        <v>54.297962365199581</v>
      </c>
      <c r="F14" s="20">
        <v>58.119590737181575</v>
      </c>
      <c r="G14" s="20">
        <v>61.819847276058809</v>
      </c>
      <c r="H14" s="20">
        <v>65.111295753204047</v>
      </c>
      <c r="I14" s="20">
        <v>69.639356479362817</v>
      </c>
      <c r="J14" s="20">
        <v>74.590560747155465</v>
      </c>
      <c r="K14" s="20">
        <v>79.661683661089256</v>
      </c>
      <c r="L14" s="20">
        <v>84.687503755388732</v>
      </c>
      <c r="M14" s="20">
        <v>89.15218720772306</v>
      </c>
      <c r="N14" s="20">
        <v>94.020591424455247</v>
      </c>
      <c r="O14" s="20">
        <v>95.868549939698696</v>
      </c>
      <c r="P14" s="20">
        <v>102.16625775066704</v>
      </c>
      <c r="Q14" s="20">
        <v>108.6816535638995</v>
      </c>
      <c r="R14" s="20">
        <v>108.6816535638995</v>
      </c>
      <c r="S14" s="20">
        <v>108.6816535638995</v>
      </c>
      <c r="T14" s="20">
        <v>108.6816535638995</v>
      </c>
      <c r="U14" s="20">
        <v>108.6816535638995</v>
      </c>
      <c r="V14" s="20">
        <v>108.6816535638995</v>
      </c>
      <c r="W14" s="20">
        <v>108.6816535638995</v>
      </c>
      <c r="X14" s="20">
        <v>108.6816535638995</v>
      </c>
      <c r="Y14" s="20">
        <v>108.6816535638995</v>
      </c>
      <c r="Z14" s="20">
        <v>108.6816535638995</v>
      </c>
      <c r="AA14" s="20">
        <v>108.6816535638995</v>
      </c>
      <c r="AB14" s="20">
        <v>108.6816535638995</v>
      </c>
      <c r="AC14" s="20">
        <v>108.6816535638995</v>
      </c>
      <c r="AD14" s="20">
        <v>108.6816535638995</v>
      </c>
      <c r="AE14" s="20">
        <v>108.6816535638995</v>
      </c>
      <c r="AF14" s="20">
        <v>108.6816535638995</v>
      </c>
      <c r="AH14" s="22">
        <v>0.7</v>
      </c>
      <c r="AI14" s="20">
        <f ca="1"/>
        <v>323.94640682095854</v>
      </c>
      <c r="AJ14" s="20" cm="1">
        <f t="array" ref="AJ14:BM14">$AH14*Total_Maximum_Demand__MVA____Option_1_Winter_POE10</f>
        <v>56.993879895630059</v>
      </c>
      <c r="AK14" s="20">
        <v>55.100002935453389</v>
      </c>
      <c r="AL14" s="20">
        <v>58.256483954526736</v>
      </c>
      <c r="AM14" s="20">
        <v>62.125322565047647</v>
      </c>
      <c r="AN14" s="20">
        <v>65.731522056043545</v>
      </c>
      <c r="AO14" s="20">
        <v>69.572602766881417</v>
      </c>
      <c r="AP14" s="20">
        <v>73.61375209427716</v>
      </c>
      <c r="AQ14" s="20">
        <v>79.385595128011417</v>
      </c>
      <c r="AR14" s="20">
        <v>84.41573348911443</v>
      </c>
      <c r="AS14" s="20">
        <v>89.159756227925826</v>
      </c>
      <c r="AT14" s="20">
        <v>94.090956196719233</v>
      </c>
      <c r="AU14" s="20">
        <v>100.0053886252669</v>
      </c>
      <c r="AV14" s="20">
        <v>101.97409002625537</v>
      </c>
      <c r="AW14" s="20">
        <v>108.35343081668483</v>
      </c>
      <c r="AX14" s="20">
        <v>114.29901589147575</v>
      </c>
      <c r="AY14" s="20">
        <v>114.29901589147575</v>
      </c>
      <c r="AZ14" s="20">
        <v>114.29901589147575</v>
      </c>
      <c r="BA14" s="20">
        <v>114.29901589147575</v>
      </c>
      <c r="BB14" s="20">
        <v>114.29901589147575</v>
      </c>
      <c r="BC14" s="20">
        <v>114.29901589147575</v>
      </c>
      <c r="BD14" s="20">
        <v>114.29901589147575</v>
      </c>
      <c r="BE14" s="20">
        <v>114.29901589147575</v>
      </c>
      <c r="BF14" s="20">
        <v>114.29901589147575</v>
      </c>
      <c r="BG14" s="20">
        <v>114.29901589147575</v>
      </c>
      <c r="BH14" s="20">
        <v>114.29901589147575</v>
      </c>
      <c r="BI14" s="20">
        <v>114.29901589147575</v>
      </c>
      <c r="BJ14" s="20">
        <v>114.29901589147575</v>
      </c>
      <c r="BK14" s="20">
        <v>114.29901589147575</v>
      </c>
      <c r="BL14" s="20">
        <v>114.29901589147575</v>
      </c>
      <c r="BM14" s="20">
        <v>114.29901589147575</v>
      </c>
    </row>
    <row r="15" spans="1:65">
      <c r="A15" s="22">
        <v>0.65</v>
      </c>
      <c r="B15" s="20">
        <f ca="1"/>
        <v>549.52009744216286</v>
      </c>
      <c r="C15" s="20" cm="1">
        <f t="array" ref="C15:AF15">$A15*Total_Maximum_Demand__MVA____Option_1_Winter_POE50</f>
        <v>49.419514792771338</v>
      </c>
      <c r="D15" s="20">
        <v>47.646956586873209</v>
      </c>
      <c r="E15" s="20">
        <v>50.419536481971043</v>
      </c>
      <c r="F15" s="20">
        <v>53.96819139881147</v>
      </c>
      <c r="G15" s="20">
        <v>57.404143899197472</v>
      </c>
      <c r="H15" s="20">
        <v>60.460488913689474</v>
      </c>
      <c r="I15" s="20">
        <v>64.6651167308369</v>
      </c>
      <c r="J15" s="20">
        <v>69.262663550930085</v>
      </c>
      <c r="K15" s="20">
        <v>73.971563399582891</v>
      </c>
      <c r="L15" s="20">
        <v>78.638396344289546</v>
      </c>
      <c r="M15" s="20">
        <v>82.784173835742848</v>
      </c>
      <c r="N15" s="20">
        <v>87.304834894137031</v>
      </c>
      <c r="O15" s="20">
        <v>89.020796372577365</v>
      </c>
      <c r="P15" s="20">
        <v>94.868667911333688</v>
      </c>
      <c r="Q15" s="20">
        <v>100.91867830933526</v>
      </c>
      <c r="R15" s="20">
        <v>100.91867830933526</v>
      </c>
      <c r="S15" s="20">
        <v>100.91867830933526</v>
      </c>
      <c r="T15" s="20">
        <v>100.91867830933526</v>
      </c>
      <c r="U15" s="20">
        <v>100.91867830933526</v>
      </c>
      <c r="V15" s="20">
        <v>100.91867830933526</v>
      </c>
      <c r="W15" s="20">
        <v>100.91867830933526</v>
      </c>
      <c r="X15" s="20">
        <v>100.91867830933526</v>
      </c>
      <c r="Y15" s="20">
        <v>100.91867830933526</v>
      </c>
      <c r="Z15" s="20">
        <v>100.91867830933526</v>
      </c>
      <c r="AA15" s="20">
        <v>100.91867830933526</v>
      </c>
      <c r="AB15" s="20">
        <v>100.91867830933526</v>
      </c>
      <c r="AC15" s="20">
        <v>100.91867830933526</v>
      </c>
      <c r="AD15" s="20">
        <v>100.91867830933526</v>
      </c>
      <c r="AE15" s="20">
        <v>100.91867830933526</v>
      </c>
      <c r="AF15" s="20">
        <v>100.91867830933526</v>
      </c>
      <c r="AH15" s="22">
        <v>0.65</v>
      </c>
      <c r="AI15" s="20">
        <f ca="1"/>
        <v>549.52009744216286</v>
      </c>
      <c r="AJ15" s="20" cm="1">
        <f t="array" ref="AJ15:BM15">$AH15*Total_Maximum_Demand__MVA____Option_1_Winter_POE10</f>
        <v>52.922888474513634</v>
      </c>
      <c r="AK15" s="20">
        <v>51.164288440063864</v>
      </c>
      <c r="AL15" s="20">
        <v>54.095306529203405</v>
      </c>
      <c r="AM15" s="20">
        <v>57.687799524687108</v>
      </c>
      <c r="AN15" s="20">
        <v>61.03641333775473</v>
      </c>
      <c r="AO15" s="20">
        <v>64.603131140675615</v>
      </c>
      <c r="AP15" s="20">
        <v>68.355626944685937</v>
      </c>
      <c r="AQ15" s="20">
        <v>73.715195476010607</v>
      </c>
      <c r="AR15" s="20">
        <v>78.386038239891974</v>
      </c>
      <c r="AS15" s="20">
        <v>82.791202211645412</v>
      </c>
      <c r="AT15" s="20">
        <v>87.370173611239295</v>
      </c>
      <c r="AU15" s="20">
        <v>92.862146580604986</v>
      </c>
      <c r="AV15" s="20">
        <v>94.690226452951421</v>
      </c>
      <c r="AW15" s="20">
        <v>100.61390004406449</v>
      </c>
      <c r="AX15" s="20">
        <v>106.13480047065606</v>
      </c>
      <c r="AY15" s="20">
        <v>106.13480047065606</v>
      </c>
      <c r="AZ15" s="20">
        <v>106.13480047065606</v>
      </c>
      <c r="BA15" s="20">
        <v>106.13480047065606</v>
      </c>
      <c r="BB15" s="20">
        <v>106.13480047065606</v>
      </c>
      <c r="BC15" s="20">
        <v>106.13480047065606</v>
      </c>
      <c r="BD15" s="20">
        <v>106.13480047065606</v>
      </c>
      <c r="BE15" s="20">
        <v>106.13480047065606</v>
      </c>
      <c r="BF15" s="20">
        <v>106.13480047065606</v>
      </c>
      <c r="BG15" s="20">
        <v>106.13480047065606</v>
      </c>
      <c r="BH15" s="20">
        <v>106.13480047065606</v>
      </c>
      <c r="BI15" s="20">
        <v>106.13480047065606</v>
      </c>
      <c r="BJ15" s="20">
        <v>106.13480047065606</v>
      </c>
      <c r="BK15" s="20">
        <v>106.13480047065606</v>
      </c>
      <c r="BL15" s="20">
        <v>106.13480047065606</v>
      </c>
      <c r="BM15" s="20">
        <v>106.13480047065606</v>
      </c>
    </row>
    <row r="16" spans="1:65">
      <c r="A16" s="22">
        <v>0.6</v>
      </c>
      <c r="B16" s="20">
        <f ca="1"/>
        <v>799.46406820948039</v>
      </c>
      <c r="C16" s="20" cm="1">
        <f t="array" ref="C16:AF16">$A16*Total_Maximum_Demand__MVA____Option_1_Winter_POE50</f>
        <v>45.618013654865848</v>
      </c>
      <c r="D16" s="20">
        <v>43.981806080190651</v>
      </c>
      <c r="E16" s="20">
        <v>46.541110598742499</v>
      </c>
      <c r="F16" s="20">
        <v>49.816792060441351</v>
      </c>
      <c r="G16" s="20">
        <v>52.988440522336127</v>
      </c>
      <c r="H16" s="20">
        <v>55.809682074174894</v>
      </c>
      <c r="I16" s="20">
        <v>59.690876982310982</v>
      </c>
      <c r="J16" s="20">
        <v>63.934766354704685</v>
      </c>
      <c r="K16" s="20">
        <v>68.281443138076511</v>
      </c>
      <c r="L16" s="20">
        <v>72.589288933190346</v>
      </c>
      <c r="M16" s="20">
        <v>76.416160463762623</v>
      </c>
      <c r="N16" s="20">
        <v>80.589078363818786</v>
      </c>
      <c r="O16" s="20">
        <v>82.173042805456035</v>
      </c>
      <c r="P16" s="20">
        <v>87.571078072000333</v>
      </c>
      <c r="Q16" s="20">
        <v>93.155703054770996</v>
      </c>
      <c r="R16" s="20">
        <v>93.155703054770996</v>
      </c>
      <c r="S16" s="20">
        <v>93.155703054770996</v>
      </c>
      <c r="T16" s="20">
        <v>93.155703054770996</v>
      </c>
      <c r="U16" s="20">
        <v>93.155703054770996</v>
      </c>
      <c r="V16" s="20">
        <v>93.155703054770996</v>
      </c>
      <c r="W16" s="20">
        <v>93.155703054770996</v>
      </c>
      <c r="X16" s="20">
        <v>93.155703054770996</v>
      </c>
      <c r="Y16" s="20">
        <v>93.155703054770996</v>
      </c>
      <c r="Z16" s="20">
        <v>93.155703054770996</v>
      </c>
      <c r="AA16" s="20">
        <v>93.155703054770996</v>
      </c>
      <c r="AB16" s="20">
        <v>93.155703054770996</v>
      </c>
      <c r="AC16" s="20">
        <v>93.155703054770996</v>
      </c>
      <c r="AD16" s="20">
        <v>93.155703054770996</v>
      </c>
      <c r="AE16" s="20">
        <v>93.155703054770996</v>
      </c>
      <c r="AF16" s="20">
        <v>93.155703054770996</v>
      </c>
      <c r="AH16" s="22">
        <v>0.6</v>
      </c>
      <c r="AI16" s="20">
        <f ca="1"/>
        <v>799.46406820948039</v>
      </c>
      <c r="AJ16" s="20" cm="1">
        <f t="array" ref="AJ16:BM16">$AH16*Total_Maximum_Demand__MVA____Option_1_Winter_POE10</f>
        <v>48.851897053397195</v>
      </c>
      <c r="AK16" s="20">
        <v>47.228573944674331</v>
      </c>
      <c r="AL16" s="20">
        <v>49.934129103880061</v>
      </c>
      <c r="AM16" s="20">
        <v>53.250276484326555</v>
      </c>
      <c r="AN16" s="20">
        <v>56.341304619465902</v>
      </c>
      <c r="AO16" s="20">
        <v>59.633659514469784</v>
      </c>
      <c r="AP16" s="20">
        <v>63.097501795094715</v>
      </c>
      <c r="AQ16" s="20">
        <v>68.044795824009782</v>
      </c>
      <c r="AR16" s="20">
        <v>72.356342990669518</v>
      </c>
      <c r="AS16" s="20">
        <v>76.422648195364999</v>
      </c>
      <c r="AT16" s="20">
        <v>80.649391025759343</v>
      </c>
      <c r="AU16" s="20">
        <v>85.718904535943054</v>
      </c>
      <c r="AV16" s="20">
        <v>87.40636287964746</v>
      </c>
      <c r="AW16" s="20">
        <v>92.874369271444138</v>
      </c>
      <c r="AX16" s="20">
        <v>97.970585049836359</v>
      </c>
      <c r="AY16" s="20">
        <v>97.970585049836359</v>
      </c>
      <c r="AZ16" s="20">
        <v>97.970585049836359</v>
      </c>
      <c r="BA16" s="20">
        <v>97.970585049836359</v>
      </c>
      <c r="BB16" s="20">
        <v>97.970585049836359</v>
      </c>
      <c r="BC16" s="20">
        <v>97.970585049836359</v>
      </c>
      <c r="BD16" s="20">
        <v>97.970585049836359</v>
      </c>
      <c r="BE16" s="20">
        <v>97.970585049836359</v>
      </c>
      <c r="BF16" s="20">
        <v>97.970585049836359</v>
      </c>
      <c r="BG16" s="20">
        <v>97.970585049836359</v>
      </c>
      <c r="BH16" s="20">
        <v>97.970585049836359</v>
      </c>
      <c r="BI16" s="20">
        <v>97.970585049836359</v>
      </c>
      <c r="BJ16" s="20">
        <v>97.970585049836359</v>
      </c>
      <c r="BK16" s="20">
        <v>97.970585049836359</v>
      </c>
      <c r="BL16" s="20">
        <v>97.970585049836359</v>
      </c>
      <c r="BM16" s="20">
        <v>97.970585049836359</v>
      </c>
    </row>
    <row r="17" spans="1:65">
      <c r="A17" s="22">
        <v>0.55000000000000104</v>
      </c>
      <c r="B17" s="20">
        <f ca="1"/>
        <v>1116.2777101095526</v>
      </c>
      <c r="C17" s="20" cm="1">
        <f t="array" ref="C17:AF17">$A17*Total_Maximum_Demand__MVA____Option_1_Winter_POE50</f>
        <v>41.816512516960444</v>
      </c>
      <c r="D17" s="20">
        <v>40.316655573508172</v>
      </c>
      <c r="E17" s="20">
        <v>42.66268471551404</v>
      </c>
      <c r="F17" s="20">
        <v>45.665392722071324</v>
      </c>
      <c r="G17" s="20">
        <v>48.572737145474875</v>
      </c>
      <c r="H17" s="20">
        <v>51.158875234660421</v>
      </c>
      <c r="I17" s="20">
        <v>54.716637233785171</v>
      </c>
      <c r="J17" s="20">
        <v>58.606869158479405</v>
      </c>
      <c r="K17" s="20">
        <v>62.591322876570253</v>
      </c>
      <c r="L17" s="20">
        <v>66.540181522091288</v>
      </c>
      <c r="M17" s="20">
        <v>70.048147091782539</v>
      </c>
      <c r="N17" s="20">
        <v>73.873321833500697</v>
      </c>
      <c r="O17" s="20">
        <v>75.325289238334832</v>
      </c>
      <c r="P17" s="20">
        <v>80.27348823266712</v>
      </c>
      <c r="Q17" s="20">
        <v>85.392727800206913</v>
      </c>
      <c r="R17" s="20">
        <v>85.392727800206913</v>
      </c>
      <c r="S17" s="20">
        <v>85.392727800206913</v>
      </c>
      <c r="T17" s="20">
        <v>85.392727800206913</v>
      </c>
      <c r="U17" s="20">
        <v>85.392727800206913</v>
      </c>
      <c r="V17" s="20">
        <v>85.392727800206913</v>
      </c>
      <c r="W17" s="20">
        <v>85.392727800206913</v>
      </c>
      <c r="X17" s="20">
        <v>85.392727800206913</v>
      </c>
      <c r="Y17" s="20">
        <v>85.392727800206913</v>
      </c>
      <c r="Z17" s="20">
        <v>85.392727800206913</v>
      </c>
      <c r="AA17" s="20">
        <v>85.392727800206913</v>
      </c>
      <c r="AB17" s="20">
        <v>85.392727800206913</v>
      </c>
      <c r="AC17" s="20">
        <v>85.392727800206913</v>
      </c>
      <c r="AD17" s="20">
        <v>85.392727800206913</v>
      </c>
      <c r="AE17" s="20">
        <v>85.392727800206913</v>
      </c>
      <c r="AF17" s="20">
        <v>85.392727800206913</v>
      </c>
      <c r="AH17" s="22">
        <v>0.55000000000000104</v>
      </c>
      <c r="AI17" s="20">
        <f ca="1"/>
        <v>1116.2777101095526</v>
      </c>
      <c r="AJ17" s="20" cm="1">
        <f t="array" ref="AJ17:BM17">$AH17*Total_Maximum_Demand__MVA____Option_1_Winter_POE10</f>
        <v>44.780905632280849</v>
      </c>
      <c r="AK17" s="20">
        <v>43.29285944928489</v>
      </c>
      <c r="AL17" s="20">
        <v>45.772951678556808</v>
      </c>
      <c r="AM17" s="20">
        <v>48.812753443966102</v>
      </c>
      <c r="AN17" s="20">
        <v>51.646195901177173</v>
      </c>
      <c r="AO17" s="20">
        <v>54.664187888264074</v>
      </c>
      <c r="AP17" s="20">
        <v>57.839376645503599</v>
      </c>
      <c r="AQ17" s="20">
        <v>62.374396172009085</v>
      </c>
      <c r="AR17" s="20">
        <v>66.326647741447189</v>
      </c>
      <c r="AS17" s="20">
        <v>70.054094179084714</v>
      </c>
      <c r="AT17" s="20">
        <v>73.928608440279532</v>
      </c>
      <c r="AU17" s="20">
        <v>78.575662491281292</v>
      </c>
      <c r="AV17" s="20">
        <v>80.122499306343656</v>
      </c>
      <c r="AW17" s="20">
        <v>85.134838498823967</v>
      </c>
      <c r="AX17" s="20">
        <v>89.806369629016842</v>
      </c>
      <c r="AY17" s="20">
        <v>89.806369629016842</v>
      </c>
      <c r="AZ17" s="20">
        <v>89.806369629016842</v>
      </c>
      <c r="BA17" s="20">
        <v>89.806369629016842</v>
      </c>
      <c r="BB17" s="20">
        <v>89.806369629016842</v>
      </c>
      <c r="BC17" s="20">
        <v>89.806369629016842</v>
      </c>
      <c r="BD17" s="20">
        <v>89.806369629016842</v>
      </c>
      <c r="BE17" s="20">
        <v>89.806369629016842</v>
      </c>
      <c r="BF17" s="20">
        <v>89.806369629016842</v>
      </c>
      <c r="BG17" s="20">
        <v>89.806369629016842</v>
      </c>
      <c r="BH17" s="20">
        <v>89.806369629016842</v>
      </c>
      <c r="BI17" s="20">
        <v>89.806369629016842</v>
      </c>
      <c r="BJ17" s="20">
        <v>89.806369629016842</v>
      </c>
      <c r="BK17" s="20">
        <v>89.806369629016842</v>
      </c>
      <c r="BL17" s="20">
        <v>89.806369629016842</v>
      </c>
      <c r="BM17" s="20">
        <v>89.806369629016842</v>
      </c>
    </row>
    <row r="18" spans="1:65">
      <c r="A18" s="22">
        <v>0.500000000000001</v>
      </c>
      <c r="B18" s="20">
        <f ca="1"/>
        <v>1494.9086479901262</v>
      </c>
      <c r="C18" s="20" cm="1">
        <f t="array" ref="C18:AF18">$A18*Total_Maximum_Demand__MVA____Option_1_Winter_POE50</f>
        <v>38.015011379054954</v>
      </c>
      <c r="D18" s="20">
        <v>36.651505066825614</v>
      </c>
      <c r="E18" s="20">
        <v>38.784258832285495</v>
      </c>
      <c r="F18" s="20">
        <v>41.513993383701212</v>
      </c>
      <c r="G18" s="20">
        <v>44.157033768613523</v>
      </c>
      <c r="H18" s="20">
        <v>46.508068395145841</v>
      </c>
      <c r="I18" s="20">
        <v>49.742397485259254</v>
      </c>
      <c r="J18" s="20">
        <v>53.278971962254012</v>
      </c>
      <c r="K18" s="20">
        <v>56.901202615063873</v>
      </c>
      <c r="L18" s="20">
        <v>60.491074110992081</v>
      </c>
      <c r="M18" s="20">
        <v>63.680133719802321</v>
      </c>
      <c r="N18" s="20">
        <v>67.157565303182452</v>
      </c>
      <c r="O18" s="20">
        <v>68.477535671213502</v>
      </c>
      <c r="P18" s="20">
        <v>72.97589839333375</v>
      </c>
      <c r="Q18" s="20">
        <v>77.62975254564266</v>
      </c>
      <c r="R18" s="20">
        <v>77.62975254564266</v>
      </c>
      <c r="S18" s="20">
        <v>77.62975254564266</v>
      </c>
      <c r="T18" s="20">
        <v>77.62975254564266</v>
      </c>
      <c r="U18" s="20">
        <v>77.62975254564266</v>
      </c>
      <c r="V18" s="20">
        <v>77.62975254564266</v>
      </c>
      <c r="W18" s="20">
        <v>77.62975254564266</v>
      </c>
      <c r="X18" s="20">
        <v>77.62975254564266</v>
      </c>
      <c r="Y18" s="20">
        <v>77.62975254564266</v>
      </c>
      <c r="Z18" s="20">
        <v>77.62975254564266</v>
      </c>
      <c r="AA18" s="20">
        <v>77.62975254564266</v>
      </c>
      <c r="AB18" s="20">
        <v>77.62975254564266</v>
      </c>
      <c r="AC18" s="20">
        <v>77.62975254564266</v>
      </c>
      <c r="AD18" s="20">
        <v>77.62975254564266</v>
      </c>
      <c r="AE18" s="20">
        <v>77.62975254564266</v>
      </c>
      <c r="AF18" s="20">
        <v>77.62975254564266</v>
      </c>
      <c r="AH18" s="22">
        <v>0.500000000000001</v>
      </c>
      <c r="AI18" s="20">
        <f ca="1"/>
        <v>1494.9086479901262</v>
      </c>
      <c r="AJ18" s="20" cm="1">
        <f t="array" ref="AJ18:BM18">$AH18*Total_Maximum_Demand__MVA____Option_1_Winter_POE10</f>
        <v>40.70991421116441</v>
      </c>
      <c r="AK18" s="20">
        <v>39.357144953895357</v>
      </c>
      <c r="AL18" s="20">
        <v>41.61177425323347</v>
      </c>
      <c r="AM18" s="20">
        <v>44.375230403605549</v>
      </c>
      <c r="AN18" s="20">
        <v>46.951087182888344</v>
      </c>
      <c r="AO18" s="20">
        <v>49.694716262058257</v>
      </c>
      <c r="AP18" s="20">
        <v>52.581251495912369</v>
      </c>
      <c r="AQ18" s="20">
        <v>56.703996520008268</v>
      </c>
      <c r="AR18" s="20">
        <v>60.296952492224719</v>
      </c>
      <c r="AS18" s="20">
        <v>63.685540162804294</v>
      </c>
      <c r="AT18" s="20">
        <v>67.20782585479958</v>
      </c>
      <c r="AU18" s="20">
        <v>71.432420446619361</v>
      </c>
      <c r="AV18" s="20">
        <v>72.838635733039695</v>
      </c>
      <c r="AW18" s="20">
        <v>77.395307726203612</v>
      </c>
      <c r="AX18" s="20">
        <v>81.642154208197127</v>
      </c>
      <c r="AY18" s="20">
        <v>81.642154208197127</v>
      </c>
      <c r="AZ18" s="20">
        <v>81.642154208197127</v>
      </c>
      <c r="BA18" s="20">
        <v>81.642154208197127</v>
      </c>
      <c r="BB18" s="20">
        <v>81.642154208197127</v>
      </c>
      <c r="BC18" s="20">
        <v>81.642154208197127</v>
      </c>
      <c r="BD18" s="20">
        <v>81.642154208197127</v>
      </c>
      <c r="BE18" s="20">
        <v>81.642154208197127</v>
      </c>
      <c r="BF18" s="20">
        <v>81.642154208197127</v>
      </c>
      <c r="BG18" s="20">
        <v>81.642154208197127</v>
      </c>
      <c r="BH18" s="20">
        <v>81.642154208197127</v>
      </c>
      <c r="BI18" s="20">
        <v>81.642154208197127</v>
      </c>
      <c r="BJ18" s="20">
        <v>81.642154208197127</v>
      </c>
      <c r="BK18" s="20">
        <v>81.642154208197127</v>
      </c>
      <c r="BL18" s="20">
        <v>81.642154208197127</v>
      </c>
      <c r="BM18" s="20">
        <v>81.642154208197127</v>
      </c>
    </row>
    <row r="19" spans="1:65">
      <c r="A19" s="22">
        <v>0.45000000000000101</v>
      </c>
      <c r="B19" s="20">
        <f ca="1"/>
        <v>2004.009744214163</v>
      </c>
      <c r="C19" s="20" cm="1">
        <f t="array" ref="C19:AF19">$A19*Total_Maximum_Demand__MVA____Option_1_Winter_POE50</f>
        <v>34.213510241149464</v>
      </c>
      <c r="D19" s="20">
        <v>32.986354560143063</v>
      </c>
      <c r="E19" s="20">
        <v>34.905832949056951</v>
      </c>
      <c r="F19" s="20">
        <v>37.3625940453311</v>
      </c>
      <c r="G19" s="20">
        <v>39.741330391752186</v>
      </c>
      <c r="H19" s="20">
        <v>41.857261555631268</v>
      </c>
      <c r="I19" s="20">
        <v>44.768157736733336</v>
      </c>
      <c r="J19" s="20">
        <v>47.951074766028626</v>
      </c>
      <c r="K19" s="20">
        <v>51.211082353557501</v>
      </c>
      <c r="L19" s="20">
        <v>54.441966699892888</v>
      </c>
      <c r="M19" s="20">
        <v>57.312120347822102</v>
      </c>
      <c r="N19" s="20">
        <v>60.441808772864228</v>
      </c>
      <c r="O19" s="20">
        <v>61.629782104092165</v>
      </c>
      <c r="P19" s="20">
        <v>65.678308554000395</v>
      </c>
      <c r="Q19" s="20">
        <v>69.866777291078407</v>
      </c>
      <c r="R19" s="20">
        <v>69.866777291078407</v>
      </c>
      <c r="S19" s="20">
        <v>69.866777291078407</v>
      </c>
      <c r="T19" s="20">
        <v>69.866777291078407</v>
      </c>
      <c r="U19" s="20">
        <v>69.866777291078407</v>
      </c>
      <c r="V19" s="20">
        <v>69.866777291078407</v>
      </c>
      <c r="W19" s="20">
        <v>69.866777291078407</v>
      </c>
      <c r="X19" s="20">
        <v>69.866777291078407</v>
      </c>
      <c r="Y19" s="20">
        <v>69.866777291078407</v>
      </c>
      <c r="Z19" s="20">
        <v>69.866777291078407</v>
      </c>
      <c r="AA19" s="20">
        <v>69.866777291078407</v>
      </c>
      <c r="AB19" s="20">
        <v>69.866777291078407</v>
      </c>
      <c r="AC19" s="20">
        <v>69.866777291078407</v>
      </c>
      <c r="AD19" s="20">
        <v>69.866777291078407</v>
      </c>
      <c r="AE19" s="20">
        <v>69.866777291078407</v>
      </c>
      <c r="AF19" s="20">
        <v>69.866777291078407</v>
      </c>
      <c r="AH19" s="22">
        <v>0.45000000000000101</v>
      </c>
      <c r="AI19" s="20">
        <f ca="1"/>
        <v>2004.009744214163</v>
      </c>
      <c r="AJ19" s="20" cm="1">
        <f t="array" ref="AJ19:BM19">$AH19*Total_Maximum_Demand__MVA____Option_1_Winter_POE10</f>
        <v>36.638922790047978</v>
      </c>
      <c r="AK19" s="20">
        <v>35.421430458505831</v>
      </c>
      <c r="AL19" s="20">
        <v>37.450596827910132</v>
      </c>
      <c r="AM19" s="20">
        <v>39.937707363245011</v>
      </c>
      <c r="AN19" s="20">
        <v>42.255978464599522</v>
      </c>
      <c r="AO19" s="20">
        <v>44.725244635852441</v>
      </c>
      <c r="AP19" s="20">
        <v>47.323126346321139</v>
      </c>
      <c r="AQ19" s="20">
        <v>51.03359686800745</v>
      </c>
      <c r="AR19" s="20">
        <v>54.267257243002263</v>
      </c>
      <c r="AS19" s="20">
        <v>57.316986146523881</v>
      </c>
      <c r="AT19" s="20">
        <v>60.487043269319642</v>
      </c>
      <c r="AU19" s="20">
        <v>64.289178401957443</v>
      </c>
      <c r="AV19" s="20">
        <v>65.554772159735748</v>
      </c>
      <c r="AW19" s="20">
        <v>69.65577695358327</v>
      </c>
      <c r="AX19" s="20">
        <v>73.47793878737744</v>
      </c>
      <c r="AY19" s="20">
        <v>73.47793878737744</v>
      </c>
      <c r="AZ19" s="20">
        <v>73.47793878737744</v>
      </c>
      <c r="BA19" s="20">
        <v>73.47793878737744</v>
      </c>
      <c r="BB19" s="20">
        <v>73.47793878737744</v>
      </c>
      <c r="BC19" s="20">
        <v>73.47793878737744</v>
      </c>
      <c r="BD19" s="20">
        <v>73.47793878737744</v>
      </c>
      <c r="BE19" s="20">
        <v>73.47793878737744</v>
      </c>
      <c r="BF19" s="20">
        <v>73.47793878737744</v>
      </c>
      <c r="BG19" s="20">
        <v>73.47793878737744</v>
      </c>
      <c r="BH19" s="20">
        <v>73.47793878737744</v>
      </c>
      <c r="BI19" s="20">
        <v>73.47793878737744</v>
      </c>
      <c r="BJ19" s="20">
        <v>73.47793878737744</v>
      </c>
      <c r="BK19" s="20">
        <v>73.47793878737744</v>
      </c>
      <c r="BL19" s="20">
        <v>73.47793878737744</v>
      </c>
      <c r="BM19" s="20">
        <v>73.47793878737744</v>
      </c>
    </row>
    <row r="20" spans="1:65">
      <c r="A20" s="22">
        <v>0.40000000000000102</v>
      </c>
      <c r="B20" s="20">
        <f ca="1"/>
        <v>2877.1790499387516</v>
      </c>
      <c r="C20" s="20" cm="1">
        <f t="array" ref="C20:AF20">$A20*Total_Maximum_Demand__MVA____Option_1_Winter_POE50</f>
        <v>30.412009103243978</v>
      </c>
      <c r="D20" s="20">
        <v>29.321204053460509</v>
      </c>
      <c r="E20" s="20">
        <v>31.027407065828413</v>
      </c>
      <c r="F20" s="20">
        <v>33.211194706960988</v>
      </c>
      <c r="G20" s="20">
        <v>35.325627014890841</v>
      </c>
      <c r="H20" s="20">
        <v>37.206454716116696</v>
      </c>
      <c r="I20" s="20">
        <v>39.793917988207426</v>
      </c>
      <c r="J20" s="20">
        <v>42.623177569803232</v>
      </c>
      <c r="K20" s="20">
        <v>45.520962092051121</v>
      </c>
      <c r="L20" s="20">
        <v>48.392859288793694</v>
      </c>
      <c r="M20" s="20">
        <v>50.944106975841883</v>
      </c>
      <c r="N20" s="20">
        <v>53.726052242545997</v>
      </c>
      <c r="O20" s="20">
        <v>54.782028536970827</v>
      </c>
      <c r="P20" s="20">
        <v>58.380718714667033</v>
      </c>
      <c r="Q20" s="20">
        <v>62.103802036514161</v>
      </c>
      <c r="R20" s="20">
        <v>62.103802036514161</v>
      </c>
      <c r="S20" s="20">
        <v>62.103802036514161</v>
      </c>
      <c r="T20" s="20">
        <v>62.103802036514161</v>
      </c>
      <c r="U20" s="20">
        <v>62.103802036514161</v>
      </c>
      <c r="V20" s="20">
        <v>62.103802036514161</v>
      </c>
      <c r="W20" s="20">
        <v>62.103802036514161</v>
      </c>
      <c r="X20" s="20">
        <v>62.103802036514161</v>
      </c>
      <c r="Y20" s="20">
        <v>62.103802036514161</v>
      </c>
      <c r="Z20" s="20">
        <v>62.103802036514161</v>
      </c>
      <c r="AA20" s="20">
        <v>62.103802036514161</v>
      </c>
      <c r="AB20" s="20">
        <v>62.103802036514161</v>
      </c>
      <c r="AC20" s="20">
        <v>62.103802036514161</v>
      </c>
      <c r="AD20" s="20">
        <v>62.103802036514161</v>
      </c>
      <c r="AE20" s="20">
        <v>62.103802036514161</v>
      </c>
      <c r="AF20" s="20">
        <v>62.103802036514161</v>
      </c>
      <c r="AH20" s="22">
        <v>0.40000000000000102</v>
      </c>
      <c r="AI20" s="20">
        <f ca="1"/>
        <v>2877.1790499387516</v>
      </c>
      <c r="AJ20" s="20" cm="1">
        <f t="array" ref="AJ20:BM20">$AH20*Total_Maximum_Demand__MVA____Option_1_Winter_POE10</f>
        <v>32.567931368931546</v>
      </c>
      <c r="AK20" s="20">
        <v>31.485715963116302</v>
      </c>
      <c r="AL20" s="20">
        <v>33.289419402586795</v>
      </c>
      <c r="AM20" s="20">
        <v>35.500184322884465</v>
      </c>
      <c r="AN20" s="20">
        <v>37.560869746310694</v>
      </c>
      <c r="AO20" s="20">
        <v>39.755773009646624</v>
      </c>
      <c r="AP20" s="20">
        <v>42.065001196729916</v>
      </c>
      <c r="AQ20" s="20">
        <v>45.36319721600664</v>
      </c>
      <c r="AR20" s="20">
        <v>48.237561993779799</v>
      </c>
      <c r="AS20" s="20">
        <v>50.948432130243461</v>
      </c>
      <c r="AT20" s="20">
        <v>53.766260683839697</v>
      </c>
      <c r="AU20" s="20">
        <v>57.145936357295518</v>
      </c>
      <c r="AV20" s="20">
        <v>58.270908586431794</v>
      </c>
      <c r="AW20" s="20">
        <v>61.916246180962922</v>
      </c>
      <c r="AX20" s="20">
        <v>65.313723366557738</v>
      </c>
      <c r="AY20" s="20">
        <v>65.313723366557738</v>
      </c>
      <c r="AZ20" s="20">
        <v>65.313723366557738</v>
      </c>
      <c r="BA20" s="20">
        <v>65.313723366557738</v>
      </c>
      <c r="BB20" s="20">
        <v>65.313723366557738</v>
      </c>
      <c r="BC20" s="20">
        <v>65.313723366557738</v>
      </c>
      <c r="BD20" s="20">
        <v>65.313723366557738</v>
      </c>
      <c r="BE20" s="20">
        <v>65.313723366557738</v>
      </c>
      <c r="BF20" s="20">
        <v>65.313723366557738</v>
      </c>
      <c r="BG20" s="20">
        <v>65.313723366557738</v>
      </c>
      <c r="BH20" s="20">
        <v>65.313723366557738</v>
      </c>
      <c r="BI20" s="20">
        <v>65.313723366557738</v>
      </c>
      <c r="BJ20" s="20">
        <v>65.313723366557738</v>
      </c>
      <c r="BK20" s="20">
        <v>65.313723366557738</v>
      </c>
      <c r="BL20" s="20">
        <v>65.313723366557738</v>
      </c>
      <c r="BM20" s="20">
        <v>65.313723366557738</v>
      </c>
    </row>
    <row r="21" spans="1:65">
      <c r="A21" s="22">
        <v>0.35000000000000098</v>
      </c>
      <c r="B21" s="20">
        <f ca="1"/>
        <v>3454.9330085257493</v>
      </c>
      <c r="C21" s="20" cm="1">
        <f t="array" ref="C21:AF21">$A21*Total_Maximum_Demand__MVA____Option_1_Winter_POE50</f>
        <v>26.610507965338488</v>
      </c>
      <c r="D21" s="20">
        <v>25.656053546777951</v>
      </c>
      <c r="E21" s="20">
        <v>27.148981182599869</v>
      </c>
      <c r="F21" s="20">
        <v>29.059795368590869</v>
      </c>
      <c r="G21" s="20">
        <v>30.909923638029493</v>
      </c>
      <c r="H21" s="20">
        <v>32.555647876602116</v>
      </c>
      <c r="I21" s="20">
        <v>34.819678239681508</v>
      </c>
      <c r="J21" s="20">
        <v>37.295280373577839</v>
      </c>
      <c r="K21" s="20">
        <v>39.830841830544742</v>
      </c>
      <c r="L21" s="20">
        <v>42.343751877694487</v>
      </c>
      <c r="M21" s="20">
        <v>44.576093603861658</v>
      </c>
      <c r="N21" s="20">
        <v>47.010295712227759</v>
      </c>
      <c r="O21" s="20">
        <v>47.934274969849483</v>
      </c>
      <c r="P21" s="20">
        <v>51.083128875333671</v>
      </c>
      <c r="Q21" s="20">
        <v>54.340826781949907</v>
      </c>
      <c r="R21" s="20">
        <v>54.340826781949907</v>
      </c>
      <c r="S21" s="20">
        <v>54.340826781949907</v>
      </c>
      <c r="T21" s="20">
        <v>54.340826781949907</v>
      </c>
      <c r="U21" s="20">
        <v>54.340826781949907</v>
      </c>
      <c r="V21" s="20">
        <v>54.340826781949907</v>
      </c>
      <c r="W21" s="20">
        <v>54.340826781949907</v>
      </c>
      <c r="X21" s="20">
        <v>54.340826781949907</v>
      </c>
      <c r="Y21" s="20">
        <v>54.340826781949907</v>
      </c>
      <c r="Z21" s="20">
        <v>54.340826781949907</v>
      </c>
      <c r="AA21" s="20">
        <v>54.340826781949907</v>
      </c>
      <c r="AB21" s="20">
        <v>54.340826781949907</v>
      </c>
      <c r="AC21" s="20">
        <v>54.340826781949907</v>
      </c>
      <c r="AD21" s="20">
        <v>54.340826781949907</v>
      </c>
      <c r="AE21" s="20">
        <v>54.340826781949907</v>
      </c>
      <c r="AF21" s="20">
        <v>54.340826781949907</v>
      </c>
      <c r="AH21" s="22">
        <v>0.35000000000000098</v>
      </c>
      <c r="AI21" s="20">
        <f ca="1"/>
        <v>3454.9330085257493</v>
      </c>
      <c r="AJ21" s="20" cm="1">
        <f t="array" ref="AJ21:BM21">$AH21*Total_Maximum_Demand__MVA____Option_1_Winter_POE10</f>
        <v>28.496939947815111</v>
      </c>
      <c r="AK21" s="20">
        <v>27.550001467726773</v>
      </c>
      <c r="AL21" s="20">
        <v>29.12824197726345</v>
      </c>
      <c r="AM21" s="20">
        <v>31.062661282523912</v>
      </c>
      <c r="AN21" s="20">
        <v>32.865761028021865</v>
      </c>
      <c r="AO21" s="20">
        <v>34.786301383440808</v>
      </c>
      <c r="AP21" s="20">
        <v>36.806876047138687</v>
      </c>
      <c r="AQ21" s="20">
        <v>39.692797564005815</v>
      </c>
      <c r="AR21" s="20">
        <v>42.207866744557336</v>
      </c>
      <c r="AS21" s="20">
        <v>44.579878113963041</v>
      </c>
      <c r="AT21" s="20">
        <v>47.045478098359744</v>
      </c>
      <c r="AU21" s="20">
        <v>50.002694312633594</v>
      </c>
      <c r="AV21" s="20">
        <v>50.987045013127826</v>
      </c>
      <c r="AW21" s="20">
        <v>54.176715408342567</v>
      </c>
      <c r="AX21" s="20">
        <v>57.149507945738037</v>
      </c>
      <c r="AY21" s="20">
        <v>57.149507945738037</v>
      </c>
      <c r="AZ21" s="20">
        <v>57.149507945738037</v>
      </c>
      <c r="BA21" s="20">
        <v>57.149507945738037</v>
      </c>
      <c r="BB21" s="20">
        <v>57.149507945738037</v>
      </c>
      <c r="BC21" s="20">
        <v>57.149507945738037</v>
      </c>
      <c r="BD21" s="20">
        <v>57.149507945738037</v>
      </c>
      <c r="BE21" s="20">
        <v>57.149507945738037</v>
      </c>
      <c r="BF21" s="20">
        <v>57.149507945738037</v>
      </c>
      <c r="BG21" s="20">
        <v>57.149507945738037</v>
      </c>
      <c r="BH21" s="20">
        <v>57.149507945738037</v>
      </c>
      <c r="BI21" s="20">
        <v>57.149507945738037</v>
      </c>
      <c r="BJ21" s="20">
        <v>57.149507945738037</v>
      </c>
      <c r="BK21" s="20">
        <v>57.149507945738037</v>
      </c>
      <c r="BL21" s="20">
        <v>57.149507945738037</v>
      </c>
      <c r="BM21" s="20">
        <v>57.149507945738037</v>
      </c>
    </row>
    <row r="22" spans="1:65">
      <c r="A22" s="22">
        <v>0.30000000000000099</v>
      </c>
      <c r="B22" s="20">
        <f ca="1"/>
        <v>3663.5663824599433</v>
      </c>
      <c r="C22" s="20" cm="1">
        <f t="array" ref="C22:AF22">$A22*Total_Maximum_Demand__MVA____Option_1_Winter_POE50</f>
        <v>22.809006827433002</v>
      </c>
      <c r="D22" s="20">
        <v>21.990903040095397</v>
      </c>
      <c r="E22" s="20">
        <v>23.270555299371328</v>
      </c>
      <c r="F22" s="20">
        <v>24.908396030220757</v>
      </c>
      <c r="G22" s="20">
        <v>26.494220261168149</v>
      </c>
      <c r="H22" s="20">
        <v>27.904841037087539</v>
      </c>
      <c r="I22" s="20">
        <v>29.845438491155591</v>
      </c>
      <c r="J22" s="20">
        <v>31.967383177352449</v>
      </c>
      <c r="K22" s="20">
        <v>34.140721569038369</v>
      </c>
      <c r="L22" s="20">
        <v>36.294644466595294</v>
      </c>
      <c r="M22" s="20">
        <v>38.208080231881439</v>
      </c>
      <c r="N22" s="20">
        <v>40.294539181909528</v>
      </c>
      <c r="O22" s="20">
        <v>41.086521402728152</v>
      </c>
      <c r="P22" s="20">
        <v>43.785539036000308</v>
      </c>
      <c r="Q22" s="20">
        <v>46.577851527385654</v>
      </c>
      <c r="R22" s="20">
        <v>46.577851527385654</v>
      </c>
      <c r="S22" s="20">
        <v>46.577851527385654</v>
      </c>
      <c r="T22" s="20">
        <v>46.577851527385654</v>
      </c>
      <c r="U22" s="20">
        <v>46.577851527385654</v>
      </c>
      <c r="V22" s="20">
        <v>46.577851527385654</v>
      </c>
      <c r="W22" s="20">
        <v>46.577851527385654</v>
      </c>
      <c r="X22" s="20">
        <v>46.577851527385654</v>
      </c>
      <c r="Y22" s="20">
        <v>46.577851527385654</v>
      </c>
      <c r="Z22" s="20">
        <v>46.577851527385654</v>
      </c>
      <c r="AA22" s="20">
        <v>46.577851527385654</v>
      </c>
      <c r="AB22" s="20">
        <v>46.577851527385654</v>
      </c>
      <c r="AC22" s="20">
        <v>46.577851527385654</v>
      </c>
      <c r="AD22" s="20">
        <v>46.577851527385654</v>
      </c>
      <c r="AE22" s="20">
        <v>46.577851527385654</v>
      </c>
      <c r="AF22" s="20">
        <v>46.577851527385654</v>
      </c>
      <c r="AH22" s="22">
        <v>0.30000000000000099</v>
      </c>
      <c r="AI22" s="20">
        <f ca="1"/>
        <v>3663.5663824599433</v>
      </c>
      <c r="AJ22" s="20" cm="1">
        <f t="array" ref="AJ22:BM22">$AH22*Total_Maximum_Demand__MVA____Option_1_Winter_POE10</f>
        <v>24.425948526698679</v>
      </c>
      <c r="AK22" s="20">
        <v>23.614286972337243</v>
      </c>
      <c r="AL22" s="20">
        <v>24.967064551940112</v>
      </c>
      <c r="AM22" s="20">
        <v>26.625138242163366</v>
      </c>
      <c r="AN22" s="20">
        <v>28.170652309733043</v>
      </c>
      <c r="AO22" s="20">
        <v>29.816829757234991</v>
      </c>
      <c r="AP22" s="20">
        <v>31.54875089754746</v>
      </c>
      <c r="AQ22" s="20">
        <v>34.022397912005005</v>
      </c>
      <c r="AR22" s="20">
        <v>36.17817149533488</v>
      </c>
      <c r="AS22" s="20">
        <v>38.211324097682628</v>
      </c>
      <c r="AT22" s="20">
        <v>40.324695512879806</v>
      </c>
      <c r="AU22" s="20">
        <v>42.859452267971669</v>
      </c>
      <c r="AV22" s="20">
        <v>43.703181439823872</v>
      </c>
      <c r="AW22" s="20">
        <v>46.437184635722225</v>
      </c>
      <c r="AX22" s="20">
        <v>48.985292524918343</v>
      </c>
      <c r="AY22" s="20">
        <v>48.985292524918343</v>
      </c>
      <c r="AZ22" s="20">
        <v>48.985292524918343</v>
      </c>
      <c r="BA22" s="20">
        <v>48.985292524918343</v>
      </c>
      <c r="BB22" s="20">
        <v>48.985292524918343</v>
      </c>
      <c r="BC22" s="20">
        <v>48.985292524918343</v>
      </c>
      <c r="BD22" s="20">
        <v>48.985292524918343</v>
      </c>
      <c r="BE22" s="20">
        <v>48.985292524918343</v>
      </c>
      <c r="BF22" s="20">
        <v>48.985292524918343</v>
      </c>
      <c r="BG22" s="20">
        <v>48.985292524918343</v>
      </c>
      <c r="BH22" s="20">
        <v>48.985292524918343</v>
      </c>
      <c r="BI22" s="20">
        <v>48.985292524918343</v>
      </c>
      <c r="BJ22" s="20">
        <v>48.985292524918343</v>
      </c>
      <c r="BK22" s="20">
        <v>48.985292524918343</v>
      </c>
      <c r="BL22" s="20">
        <v>48.985292524918343</v>
      </c>
      <c r="BM22" s="20">
        <v>48.985292524918343</v>
      </c>
    </row>
    <row r="23" spans="1:65">
      <c r="A23" s="22">
        <v>0.250000000000001</v>
      </c>
      <c r="B23" s="20">
        <f ca="1"/>
        <v>3862.6894031663674</v>
      </c>
      <c r="C23" s="20" cm="1">
        <f t="array" ref="C23:AF23">$A23*Total_Maximum_Demand__MVA____Option_1_Winter_POE50</f>
        <v>19.007505689527513</v>
      </c>
      <c r="D23" s="20">
        <v>18.325752533412846</v>
      </c>
      <c r="E23" s="20">
        <v>19.392129416142787</v>
      </c>
      <c r="F23" s="20">
        <v>20.756996691850645</v>
      </c>
      <c r="G23" s="20">
        <v>22.078516884306808</v>
      </c>
      <c r="H23" s="20">
        <v>23.254034197572967</v>
      </c>
      <c r="I23" s="20">
        <v>24.871198742629677</v>
      </c>
      <c r="J23" s="20">
        <v>26.639485981127059</v>
      </c>
      <c r="K23" s="20">
        <v>28.450601307531993</v>
      </c>
      <c r="L23" s="20">
        <v>30.245537055496101</v>
      </c>
      <c r="M23" s="20">
        <v>31.840066859901224</v>
      </c>
      <c r="N23" s="20">
        <v>33.578782651591297</v>
      </c>
      <c r="O23" s="20">
        <v>34.238767835606815</v>
      </c>
      <c r="P23" s="20">
        <v>36.487949196666953</v>
      </c>
      <c r="Q23" s="20">
        <v>38.814876272821408</v>
      </c>
      <c r="R23" s="20">
        <v>38.814876272821408</v>
      </c>
      <c r="S23" s="20">
        <v>38.814876272821408</v>
      </c>
      <c r="T23" s="20">
        <v>38.814876272821408</v>
      </c>
      <c r="U23" s="20">
        <v>38.814876272821408</v>
      </c>
      <c r="V23" s="20">
        <v>38.814876272821408</v>
      </c>
      <c r="W23" s="20">
        <v>38.814876272821408</v>
      </c>
      <c r="X23" s="20">
        <v>38.814876272821408</v>
      </c>
      <c r="Y23" s="20">
        <v>38.814876272821408</v>
      </c>
      <c r="Z23" s="20">
        <v>38.814876272821408</v>
      </c>
      <c r="AA23" s="20">
        <v>38.814876272821408</v>
      </c>
      <c r="AB23" s="20">
        <v>38.814876272821408</v>
      </c>
      <c r="AC23" s="20">
        <v>38.814876272821408</v>
      </c>
      <c r="AD23" s="20">
        <v>38.814876272821408</v>
      </c>
      <c r="AE23" s="20">
        <v>38.814876272821408</v>
      </c>
      <c r="AF23" s="20">
        <v>38.814876272821408</v>
      </c>
      <c r="AH23" s="22">
        <v>0.250000000000001</v>
      </c>
      <c r="AI23" s="20">
        <f ca="1"/>
        <v>3862.6894031663674</v>
      </c>
      <c r="AJ23" s="20" cm="1">
        <f t="array" ref="AJ23:BM23">$AH23*Total_Maximum_Demand__MVA____Option_1_Winter_POE10</f>
        <v>20.354957105582248</v>
      </c>
      <c r="AK23" s="20">
        <v>19.678572476947718</v>
      </c>
      <c r="AL23" s="20">
        <v>20.805887126616774</v>
      </c>
      <c r="AM23" s="20">
        <v>22.187615201802821</v>
      </c>
      <c r="AN23" s="20">
        <v>23.475543591444218</v>
      </c>
      <c r="AO23" s="20">
        <v>24.847358131029178</v>
      </c>
      <c r="AP23" s="20">
        <v>26.290625747956238</v>
      </c>
      <c r="AQ23" s="20">
        <v>28.351998260004191</v>
      </c>
      <c r="AR23" s="20">
        <v>30.14847624611242</v>
      </c>
      <c r="AS23" s="20">
        <v>31.842770081402211</v>
      </c>
      <c r="AT23" s="20">
        <v>33.603912927399861</v>
      </c>
      <c r="AU23" s="20">
        <v>35.716210223309751</v>
      </c>
      <c r="AV23" s="20">
        <v>36.419317866519918</v>
      </c>
      <c r="AW23" s="20">
        <v>38.697653863101884</v>
      </c>
      <c r="AX23" s="20">
        <v>40.821077104098649</v>
      </c>
      <c r="AY23" s="20">
        <v>40.821077104098649</v>
      </c>
      <c r="AZ23" s="20">
        <v>40.821077104098649</v>
      </c>
      <c r="BA23" s="20">
        <v>40.821077104098649</v>
      </c>
      <c r="BB23" s="20">
        <v>40.821077104098649</v>
      </c>
      <c r="BC23" s="20">
        <v>40.821077104098649</v>
      </c>
      <c r="BD23" s="20">
        <v>40.821077104098649</v>
      </c>
      <c r="BE23" s="20">
        <v>40.821077104098649</v>
      </c>
      <c r="BF23" s="20">
        <v>40.821077104098649</v>
      </c>
      <c r="BG23" s="20">
        <v>40.821077104098649</v>
      </c>
      <c r="BH23" s="20">
        <v>40.821077104098649</v>
      </c>
      <c r="BI23" s="20">
        <v>40.821077104098649</v>
      </c>
      <c r="BJ23" s="20">
        <v>40.821077104098649</v>
      </c>
      <c r="BK23" s="20">
        <v>40.821077104098649</v>
      </c>
      <c r="BL23" s="20">
        <v>40.821077104098649</v>
      </c>
      <c r="BM23" s="20">
        <v>40.821077104098649</v>
      </c>
    </row>
    <row r="24" spans="1:65">
      <c r="A24" s="22">
        <v>0.20000000000000101</v>
      </c>
      <c r="B24" s="20">
        <f ca="1"/>
        <v>4122.7381242381898</v>
      </c>
      <c r="C24" s="20" cm="1">
        <f t="array" ref="C24:AF24">$A24*Total_Maximum_Demand__MVA____Option_1_Winter_POE50</f>
        <v>15.206004551622026</v>
      </c>
      <c r="D24" s="20">
        <v>14.660602026730292</v>
      </c>
      <c r="E24" s="20">
        <v>15.513703532914246</v>
      </c>
      <c r="F24" s="20">
        <v>16.605597353480533</v>
      </c>
      <c r="G24" s="20">
        <v>17.662813507445463</v>
      </c>
      <c r="H24" s="20">
        <v>18.603227358058394</v>
      </c>
      <c r="I24" s="20">
        <v>19.896958994103763</v>
      </c>
      <c r="J24" s="20">
        <v>21.311588784901669</v>
      </c>
      <c r="K24" s="20">
        <v>22.760481046025618</v>
      </c>
      <c r="L24" s="20">
        <v>24.196429644396908</v>
      </c>
      <c r="M24" s="20">
        <v>25.472053487921006</v>
      </c>
      <c r="N24" s="20">
        <v>26.863026121273066</v>
      </c>
      <c r="O24" s="20">
        <v>27.391014268485481</v>
      </c>
      <c r="P24" s="20">
        <v>29.190359357333591</v>
      </c>
      <c r="Q24" s="20">
        <v>31.051901018257158</v>
      </c>
      <c r="R24" s="20">
        <v>31.051901018257158</v>
      </c>
      <c r="S24" s="20">
        <v>31.051901018257158</v>
      </c>
      <c r="T24" s="20">
        <v>31.051901018257158</v>
      </c>
      <c r="U24" s="20">
        <v>31.051901018257158</v>
      </c>
      <c r="V24" s="20">
        <v>31.051901018257158</v>
      </c>
      <c r="W24" s="20">
        <v>31.051901018257158</v>
      </c>
      <c r="X24" s="20">
        <v>31.051901018257158</v>
      </c>
      <c r="Y24" s="20">
        <v>31.051901018257158</v>
      </c>
      <c r="Z24" s="20">
        <v>31.051901018257158</v>
      </c>
      <c r="AA24" s="20">
        <v>31.051901018257158</v>
      </c>
      <c r="AB24" s="20">
        <v>31.051901018257158</v>
      </c>
      <c r="AC24" s="20">
        <v>31.051901018257158</v>
      </c>
      <c r="AD24" s="20">
        <v>31.051901018257158</v>
      </c>
      <c r="AE24" s="20">
        <v>31.051901018257158</v>
      </c>
      <c r="AF24" s="20">
        <v>31.051901018257158</v>
      </c>
      <c r="AH24" s="22">
        <v>0.20000000000000101</v>
      </c>
      <c r="AI24" s="20">
        <f ca="1"/>
        <v>4122.7381242381898</v>
      </c>
      <c r="AJ24" s="20" cm="1">
        <f t="array" ref="AJ24:BM24">$AH24*Total_Maximum_Demand__MVA____Option_1_Winter_POE10</f>
        <v>16.283965684465816</v>
      </c>
      <c r="AK24" s="20">
        <v>15.742857981558192</v>
      </c>
      <c r="AL24" s="20">
        <v>16.644709701293436</v>
      </c>
      <c r="AM24" s="20">
        <v>17.750092161442275</v>
      </c>
      <c r="AN24" s="20">
        <v>18.780434873155397</v>
      </c>
      <c r="AO24" s="20">
        <v>19.877886504823362</v>
      </c>
      <c r="AP24" s="20">
        <v>21.032500598365012</v>
      </c>
      <c r="AQ24" s="20">
        <v>22.681598608003377</v>
      </c>
      <c r="AR24" s="20">
        <v>24.11878099688996</v>
      </c>
      <c r="AS24" s="20">
        <v>25.474216065121794</v>
      </c>
      <c r="AT24" s="20">
        <v>26.883130341919916</v>
      </c>
      <c r="AU24" s="20">
        <v>28.57296817864783</v>
      </c>
      <c r="AV24" s="20">
        <v>29.135454293215968</v>
      </c>
      <c r="AW24" s="20">
        <v>30.958123090481539</v>
      </c>
      <c r="AX24" s="20">
        <v>32.656861683278954</v>
      </c>
      <c r="AY24" s="20">
        <v>32.656861683278954</v>
      </c>
      <c r="AZ24" s="20">
        <v>32.656861683278954</v>
      </c>
      <c r="BA24" s="20">
        <v>32.656861683278954</v>
      </c>
      <c r="BB24" s="20">
        <v>32.656861683278954</v>
      </c>
      <c r="BC24" s="20">
        <v>32.656861683278954</v>
      </c>
      <c r="BD24" s="20">
        <v>32.656861683278954</v>
      </c>
      <c r="BE24" s="20">
        <v>32.656861683278954</v>
      </c>
      <c r="BF24" s="20">
        <v>32.656861683278954</v>
      </c>
      <c r="BG24" s="20">
        <v>32.656861683278954</v>
      </c>
      <c r="BH24" s="20">
        <v>32.656861683278954</v>
      </c>
      <c r="BI24" s="20">
        <v>32.656861683278954</v>
      </c>
      <c r="BJ24" s="20">
        <v>32.656861683278954</v>
      </c>
      <c r="BK24" s="20">
        <v>32.656861683278954</v>
      </c>
      <c r="BL24" s="20">
        <v>32.656861683278954</v>
      </c>
      <c r="BM24" s="20">
        <v>32.656861683278954</v>
      </c>
    </row>
    <row r="25" spans="1:65">
      <c r="A25" s="22">
        <v>0.15000000000000099</v>
      </c>
      <c r="B25" s="20">
        <f ca="1"/>
        <v>4372.3848964671397</v>
      </c>
      <c r="C25" s="20" cm="1">
        <f t="array" ref="C25:AF25">$A25*Total_Maximum_Demand__MVA____Option_1_Winter_POE50</f>
        <v>11.404503413716538</v>
      </c>
      <c r="D25" s="20">
        <v>10.995451520047736</v>
      </c>
      <c r="E25" s="20">
        <v>11.635277649685703</v>
      </c>
      <c r="F25" s="20">
        <v>12.454198015110421</v>
      </c>
      <c r="G25" s="20">
        <v>13.247110130584119</v>
      </c>
      <c r="H25" s="20">
        <v>13.952420518543818</v>
      </c>
      <c r="I25" s="20">
        <v>14.922719245577845</v>
      </c>
      <c r="J25" s="20">
        <v>15.983691588676278</v>
      </c>
      <c r="K25" s="20">
        <v>17.070360784519242</v>
      </c>
      <c r="L25" s="20">
        <v>18.147322233297707</v>
      </c>
      <c r="M25" s="20">
        <v>19.104040115940784</v>
      </c>
      <c r="N25" s="20">
        <v>20.147269590954831</v>
      </c>
      <c r="O25" s="20">
        <v>20.543260701364144</v>
      </c>
      <c r="P25" s="20">
        <v>21.892769518000229</v>
      </c>
      <c r="Q25" s="20">
        <v>23.288925763692905</v>
      </c>
      <c r="R25" s="20">
        <v>23.288925763692905</v>
      </c>
      <c r="S25" s="20">
        <v>23.288925763692905</v>
      </c>
      <c r="T25" s="20">
        <v>23.288925763692905</v>
      </c>
      <c r="U25" s="20">
        <v>23.288925763692905</v>
      </c>
      <c r="V25" s="20">
        <v>23.288925763692905</v>
      </c>
      <c r="W25" s="20">
        <v>23.288925763692905</v>
      </c>
      <c r="X25" s="20">
        <v>23.288925763692905</v>
      </c>
      <c r="Y25" s="20">
        <v>23.288925763692905</v>
      </c>
      <c r="Z25" s="20">
        <v>23.288925763692905</v>
      </c>
      <c r="AA25" s="20">
        <v>23.288925763692905</v>
      </c>
      <c r="AB25" s="20">
        <v>23.288925763692905</v>
      </c>
      <c r="AC25" s="20">
        <v>23.288925763692905</v>
      </c>
      <c r="AD25" s="20">
        <v>23.288925763692905</v>
      </c>
      <c r="AE25" s="20">
        <v>23.288925763692905</v>
      </c>
      <c r="AF25" s="20">
        <v>23.288925763692905</v>
      </c>
      <c r="AH25" s="22">
        <v>0.15000000000000099</v>
      </c>
      <c r="AI25" s="20">
        <f ca="1"/>
        <v>4372.3848964671397</v>
      </c>
      <c r="AJ25" s="20" cm="1">
        <f t="array" ref="AJ25:BM25">$AH25*Total_Maximum_Demand__MVA____Option_1_Winter_POE10</f>
        <v>12.212974263349381</v>
      </c>
      <c r="AK25" s="20">
        <v>11.807143486168663</v>
      </c>
      <c r="AL25" s="20">
        <v>12.483532275970099</v>
      </c>
      <c r="AM25" s="20">
        <v>13.312569121081728</v>
      </c>
      <c r="AN25" s="20">
        <v>14.08532615486657</v>
      </c>
      <c r="AO25" s="20">
        <v>14.908414878617545</v>
      </c>
      <c r="AP25" s="20">
        <v>15.774375448773784</v>
      </c>
      <c r="AQ25" s="20">
        <v>17.011198956002559</v>
      </c>
      <c r="AR25" s="20">
        <v>18.0890857476675</v>
      </c>
      <c r="AS25" s="20">
        <v>19.105662048841378</v>
      </c>
      <c r="AT25" s="20">
        <v>20.162347756439971</v>
      </c>
      <c r="AU25" s="20">
        <v>21.429726133985909</v>
      </c>
      <c r="AV25" s="20">
        <v>21.851590719912011</v>
      </c>
      <c r="AW25" s="20">
        <v>23.218592317861191</v>
      </c>
      <c r="AX25" s="20">
        <v>24.492646262459253</v>
      </c>
      <c r="AY25" s="20">
        <v>24.492646262459253</v>
      </c>
      <c r="AZ25" s="20">
        <v>24.492646262459253</v>
      </c>
      <c r="BA25" s="20">
        <v>24.492646262459253</v>
      </c>
      <c r="BB25" s="20">
        <v>24.492646262459253</v>
      </c>
      <c r="BC25" s="20">
        <v>24.492646262459253</v>
      </c>
      <c r="BD25" s="20">
        <v>24.492646262459253</v>
      </c>
      <c r="BE25" s="20">
        <v>24.492646262459253</v>
      </c>
      <c r="BF25" s="20">
        <v>24.492646262459253</v>
      </c>
      <c r="BG25" s="20">
        <v>24.492646262459253</v>
      </c>
      <c r="BH25" s="20">
        <v>24.492646262459253</v>
      </c>
      <c r="BI25" s="20">
        <v>24.492646262459253</v>
      </c>
      <c r="BJ25" s="20">
        <v>24.492646262459253</v>
      </c>
      <c r="BK25" s="20">
        <v>24.492646262459253</v>
      </c>
      <c r="BL25" s="20">
        <v>24.492646262459253</v>
      </c>
      <c r="BM25" s="20">
        <v>24.492646262459253</v>
      </c>
    </row>
    <row r="26" spans="1:65">
      <c r="A26" s="22">
        <v>0.100000000000001</v>
      </c>
      <c r="B26" s="20">
        <f ca="1"/>
        <v>4374.4652862357143</v>
      </c>
      <c r="C26" s="20" cm="1">
        <f t="array" ref="C26:AF26">$A26*Total_Maximum_Demand__MVA____Option_1_Winter_POE50</f>
        <v>7.6030022758110514</v>
      </c>
      <c r="D26" s="20">
        <v>7.3303010133651822</v>
      </c>
      <c r="E26" s="20">
        <v>7.756851766457161</v>
      </c>
      <c r="F26" s="20">
        <v>8.3027986767403092</v>
      </c>
      <c r="G26" s="20">
        <v>8.8314067537227761</v>
      </c>
      <c r="H26" s="20">
        <v>9.3016136790292432</v>
      </c>
      <c r="I26" s="20">
        <v>9.948479497051931</v>
      </c>
      <c r="J26" s="20">
        <v>10.655794392450888</v>
      </c>
      <c r="K26" s="20">
        <v>11.380240523012866</v>
      </c>
      <c r="L26" s="20">
        <v>12.098214822198514</v>
      </c>
      <c r="M26" s="20">
        <v>12.736026743960567</v>
      </c>
      <c r="N26" s="20">
        <v>13.4315130606366</v>
      </c>
      <c r="O26" s="20">
        <v>13.69550713424281</v>
      </c>
      <c r="P26" s="20">
        <v>14.595179678666868</v>
      </c>
      <c r="Q26" s="20">
        <v>15.525950509128657</v>
      </c>
      <c r="R26" s="20">
        <v>15.525950509128657</v>
      </c>
      <c r="S26" s="20">
        <v>15.525950509128657</v>
      </c>
      <c r="T26" s="20">
        <v>15.525950509128657</v>
      </c>
      <c r="U26" s="20">
        <v>15.525950509128657</v>
      </c>
      <c r="V26" s="20">
        <v>15.525950509128657</v>
      </c>
      <c r="W26" s="20">
        <v>15.525950509128657</v>
      </c>
      <c r="X26" s="20">
        <v>15.525950509128657</v>
      </c>
      <c r="Y26" s="20">
        <v>15.525950509128657</v>
      </c>
      <c r="Z26" s="20">
        <v>15.525950509128657</v>
      </c>
      <c r="AA26" s="20">
        <v>15.525950509128657</v>
      </c>
      <c r="AB26" s="20">
        <v>15.525950509128657</v>
      </c>
      <c r="AC26" s="20">
        <v>15.525950509128657</v>
      </c>
      <c r="AD26" s="20">
        <v>15.525950509128657</v>
      </c>
      <c r="AE26" s="20">
        <v>15.525950509128657</v>
      </c>
      <c r="AF26" s="20">
        <v>15.525950509128657</v>
      </c>
      <c r="AH26" s="22">
        <v>0.100000000000001</v>
      </c>
      <c r="AI26" s="20">
        <f ca="1"/>
        <v>4374.4652862357143</v>
      </c>
      <c r="AJ26" s="20" cm="1">
        <f t="array" ref="AJ26:BM26">$AH26*Total_Maximum_Demand__MVA____Option_1_Winter_POE10</f>
        <v>8.1419828422329488</v>
      </c>
      <c r="AK26" s="20">
        <v>7.871428990779135</v>
      </c>
      <c r="AL26" s="20">
        <v>8.3223548506467608</v>
      </c>
      <c r="AM26" s="20">
        <v>8.875046080721182</v>
      </c>
      <c r="AN26" s="20">
        <v>9.3902174365777444</v>
      </c>
      <c r="AO26" s="20">
        <v>9.9389432524117307</v>
      </c>
      <c r="AP26" s="20">
        <v>10.516250299182557</v>
      </c>
      <c r="AQ26" s="20">
        <v>11.340799304001745</v>
      </c>
      <c r="AR26" s="20">
        <v>12.05939049844504</v>
      </c>
      <c r="AS26" s="20">
        <v>12.737108032560961</v>
      </c>
      <c r="AT26" s="20">
        <v>13.441565170960025</v>
      </c>
      <c r="AU26" s="20">
        <v>14.286484089323988</v>
      </c>
      <c r="AV26" s="20">
        <v>14.567727146608057</v>
      </c>
      <c r="AW26" s="20">
        <v>15.479061545240846</v>
      </c>
      <c r="AX26" s="20">
        <v>16.328430841639559</v>
      </c>
      <c r="AY26" s="20">
        <v>16.328430841639559</v>
      </c>
      <c r="AZ26" s="20">
        <v>16.328430841639559</v>
      </c>
      <c r="BA26" s="20">
        <v>16.328430841639559</v>
      </c>
      <c r="BB26" s="20">
        <v>16.328430841639559</v>
      </c>
      <c r="BC26" s="20">
        <v>16.328430841639559</v>
      </c>
      <c r="BD26" s="20">
        <v>16.328430841639559</v>
      </c>
      <c r="BE26" s="20">
        <v>16.328430841639559</v>
      </c>
      <c r="BF26" s="20">
        <v>16.328430841639559</v>
      </c>
      <c r="BG26" s="20">
        <v>16.328430841639559</v>
      </c>
      <c r="BH26" s="20">
        <v>16.328430841639559</v>
      </c>
      <c r="BI26" s="20">
        <v>16.328430841639559</v>
      </c>
      <c r="BJ26" s="20">
        <v>16.328430841639559</v>
      </c>
      <c r="BK26" s="20">
        <v>16.328430841639559</v>
      </c>
      <c r="BL26" s="20">
        <v>16.328430841639559</v>
      </c>
      <c r="BM26" s="20">
        <v>16.328430841639559</v>
      </c>
    </row>
    <row r="27" spans="1:65">
      <c r="A27" s="22">
        <v>5.0000000000001002E-2</v>
      </c>
      <c r="B27" s="20">
        <f ca="1"/>
        <v>4374.7624847740817</v>
      </c>
      <c r="C27" s="20" cm="1">
        <f t="array" ref="C27:AF27">$A27*Total_Maximum_Demand__MVA____Option_1_Winter_POE50</f>
        <v>3.8015011379055639</v>
      </c>
      <c r="D27" s="20">
        <v>3.6651505066826275</v>
      </c>
      <c r="E27" s="20">
        <v>3.8784258832286196</v>
      </c>
      <c r="F27" s="20">
        <v>4.1513993383701955</v>
      </c>
      <c r="G27" s="20">
        <v>4.4157033768614324</v>
      </c>
      <c r="H27" s="20">
        <v>4.6508068395146678</v>
      </c>
      <c r="I27" s="20">
        <v>4.9742397485260152</v>
      </c>
      <c r="J27" s="20">
        <v>5.3278971962254973</v>
      </c>
      <c r="K27" s="20">
        <v>5.6901202615064896</v>
      </c>
      <c r="L27" s="20">
        <v>6.0491074110993175</v>
      </c>
      <c r="M27" s="20">
        <v>6.3680133719803464</v>
      </c>
      <c r="N27" s="20">
        <v>6.7157565303183668</v>
      </c>
      <c r="O27" s="20">
        <v>6.8477535671214733</v>
      </c>
      <c r="P27" s="20">
        <v>7.297589839333507</v>
      </c>
      <c r="Q27" s="20">
        <v>7.762975254564406</v>
      </c>
      <c r="R27" s="20">
        <v>7.762975254564406</v>
      </c>
      <c r="S27" s="20">
        <v>7.762975254564406</v>
      </c>
      <c r="T27" s="20">
        <v>7.762975254564406</v>
      </c>
      <c r="U27" s="20">
        <v>7.762975254564406</v>
      </c>
      <c r="V27" s="20">
        <v>7.762975254564406</v>
      </c>
      <c r="W27" s="20">
        <v>7.762975254564406</v>
      </c>
      <c r="X27" s="20">
        <v>7.762975254564406</v>
      </c>
      <c r="Y27" s="20">
        <v>7.762975254564406</v>
      </c>
      <c r="Z27" s="20">
        <v>7.762975254564406</v>
      </c>
      <c r="AA27" s="20">
        <v>7.762975254564406</v>
      </c>
      <c r="AB27" s="20">
        <v>7.762975254564406</v>
      </c>
      <c r="AC27" s="20">
        <v>7.762975254564406</v>
      </c>
      <c r="AD27" s="20">
        <v>7.762975254564406</v>
      </c>
      <c r="AE27" s="20">
        <v>7.762975254564406</v>
      </c>
      <c r="AF27" s="20">
        <v>7.762975254564406</v>
      </c>
      <c r="AH27" s="22">
        <v>5.0000000000001002E-2</v>
      </c>
      <c r="AI27" s="20">
        <f ca="1"/>
        <v>4374.7624847740817</v>
      </c>
      <c r="AJ27" s="20" cm="1">
        <f t="array" ref="AJ27:BM27">$AH27*Total_Maximum_Demand__MVA____Option_1_Winter_POE10</f>
        <v>4.0709914211165144</v>
      </c>
      <c r="AK27" s="20">
        <v>3.9357144953896066</v>
      </c>
      <c r="AL27" s="20">
        <v>4.1611774253234222</v>
      </c>
      <c r="AM27" s="20">
        <v>4.4375230403606354</v>
      </c>
      <c r="AN27" s="20">
        <v>4.6951087182889193</v>
      </c>
      <c r="AO27" s="20">
        <v>4.9694716262059151</v>
      </c>
      <c r="AP27" s="20">
        <v>5.2581251495913319</v>
      </c>
      <c r="AQ27" s="20">
        <v>5.6703996520009294</v>
      </c>
      <c r="AR27" s="20">
        <v>6.0296952492225806</v>
      </c>
      <c r="AS27" s="20">
        <v>6.3685540162805445</v>
      </c>
      <c r="AT27" s="20">
        <v>6.7207825854800802</v>
      </c>
      <c r="AU27" s="20">
        <v>7.143242044662065</v>
      </c>
      <c r="AV27" s="20">
        <v>7.2838635733041013</v>
      </c>
      <c r="AW27" s="20">
        <v>7.7395307726205003</v>
      </c>
      <c r="AX27" s="20">
        <v>8.1642154208198612</v>
      </c>
      <c r="AY27" s="20">
        <v>8.1642154208198612</v>
      </c>
      <c r="AZ27" s="20">
        <v>8.1642154208198612</v>
      </c>
      <c r="BA27" s="20">
        <v>8.1642154208198612</v>
      </c>
      <c r="BB27" s="20">
        <v>8.1642154208198612</v>
      </c>
      <c r="BC27" s="20">
        <v>8.1642154208198612</v>
      </c>
      <c r="BD27" s="20">
        <v>8.1642154208198612</v>
      </c>
      <c r="BE27" s="20">
        <v>8.1642154208198612</v>
      </c>
      <c r="BF27" s="20">
        <v>8.1642154208198612</v>
      </c>
      <c r="BG27" s="20">
        <v>8.1642154208198612</v>
      </c>
      <c r="BH27" s="20">
        <v>8.1642154208198612</v>
      </c>
      <c r="BI27" s="20">
        <v>8.1642154208198612</v>
      </c>
      <c r="BJ27" s="20">
        <v>8.1642154208198612</v>
      </c>
      <c r="BK27" s="20">
        <v>8.1642154208198612</v>
      </c>
      <c r="BL27" s="20">
        <v>8.1642154208198612</v>
      </c>
      <c r="BM27" s="20">
        <v>8.1642154208198612</v>
      </c>
    </row>
    <row r="28" spans="1:65">
      <c r="A28" s="22">
        <v>9.9920072216264108E-16</v>
      </c>
      <c r="B28" s="20">
        <f ca="1"/>
        <v>4375.9512789275532</v>
      </c>
      <c r="C28" s="20" cm="1">
        <f t="array" ref="C28:AF28">$A28*Total_Maximum_Demand__MVA____Option_1_Winter_POE50</f>
        <v>7.5969253645945303E-14</v>
      </c>
      <c r="D28" s="20">
        <v>7.3244420662239565E-14</v>
      </c>
      <c r="E28" s="20">
        <v>7.7506518867524762E-14</v>
      </c>
      <c r="F28" s="20">
        <v>8.2961624337698535E-14</v>
      </c>
      <c r="G28" s="20">
        <v>8.8243480060317355E-14</v>
      </c>
      <c r="H28" s="20">
        <v>9.2941791053638268E-14</v>
      </c>
      <c r="I28" s="20">
        <v>9.9405278978744175E-14</v>
      </c>
      <c r="J28" s="20">
        <v>1.0647277452153442E-13</v>
      </c>
      <c r="K28" s="20">
        <v>1.1371144548978893E-13</v>
      </c>
      <c r="L28" s="20">
        <v>1.2088544987219401E-13</v>
      </c>
      <c r="M28" s="20">
        <v>1.2725847120047981E-13</v>
      </c>
      <c r="N28" s="20">
        <v>1.3420777549924901E-13</v>
      </c>
      <c r="O28" s="20">
        <v>1.368456061891888E-13</v>
      </c>
      <c r="P28" s="20">
        <v>1.4583514075017292E-13</v>
      </c>
      <c r="Q28" s="20">
        <v>1.5513540960982623E-13</v>
      </c>
      <c r="R28" s="20">
        <v>1.5513540960982623E-13</v>
      </c>
      <c r="S28" s="20">
        <v>1.5513540960982623E-13</v>
      </c>
      <c r="T28" s="20">
        <v>1.5513540960982623E-13</v>
      </c>
      <c r="U28" s="20">
        <v>1.5513540960982623E-13</v>
      </c>
      <c r="V28" s="20">
        <v>1.5513540960982623E-13</v>
      </c>
      <c r="W28" s="20">
        <v>1.5513540960982623E-13</v>
      </c>
      <c r="X28" s="20">
        <v>1.5513540960982623E-13</v>
      </c>
      <c r="Y28" s="20">
        <v>1.5513540960982623E-13</v>
      </c>
      <c r="Z28" s="20">
        <v>1.5513540960982623E-13</v>
      </c>
      <c r="AA28" s="20">
        <v>1.5513540960982623E-13</v>
      </c>
      <c r="AB28" s="20">
        <v>1.5513540960982623E-13</v>
      </c>
      <c r="AC28" s="20">
        <v>1.5513540960982623E-13</v>
      </c>
      <c r="AD28" s="20">
        <v>1.5513540960982623E-13</v>
      </c>
      <c r="AE28" s="20">
        <v>1.5513540960982623E-13</v>
      </c>
      <c r="AF28" s="20">
        <v>1.5513540960982623E-13</v>
      </c>
      <c r="AH28" s="22">
        <v>9.9920072216264108E-16</v>
      </c>
      <c r="AI28" s="20">
        <f ca="1"/>
        <v>4375.9512789275532</v>
      </c>
      <c r="AJ28" s="20" cm="1">
        <f t="array" ref="AJ28:BM28">$AH28*Total_Maximum_Demand__MVA____Option_1_Winter_POE10</f>
        <v>8.135475135794913E-14</v>
      </c>
      <c r="AK28" s="20">
        <v>7.8651375320383812E-14</v>
      </c>
      <c r="AL28" s="20">
        <v>8.315702976859919E-14</v>
      </c>
      <c r="AM28" s="20">
        <v>8.8679524530832333E-14</v>
      </c>
      <c r="AN28" s="20">
        <v>9.3827120438926124E-14</v>
      </c>
      <c r="AO28" s="20">
        <v>9.9309992753432111E-14</v>
      </c>
      <c r="AP28" s="20">
        <v>1.0507844893386197E-13</v>
      </c>
      <c r="AQ28" s="20">
        <v>1.1331734854460007E-13</v>
      </c>
      <c r="AR28" s="20">
        <v>1.2049751694887457E-13</v>
      </c>
      <c r="AS28" s="20">
        <v>1.2726927544398362E-13</v>
      </c>
      <c r="AT28" s="20">
        <v>1.3430821625819327E-13</v>
      </c>
      <c r="AU28" s="20">
        <v>1.4275065219217465E-13</v>
      </c>
      <c r="AV28" s="20">
        <v>1.4556083485158936E-13</v>
      </c>
      <c r="AW28" s="20">
        <v>1.5466689474404465E-13</v>
      </c>
      <c r="AX28" s="20">
        <v>1.6315379888748824E-13</v>
      </c>
      <c r="AY28" s="20">
        <v>1.6315379888748824E-13</v>
      </c>
      <c r="AZ28" s="20">
        <v>1.6315379888748824E-13</v>
      </c>
      <c r="BA28" s="20">
        <v>1.6315379888748824E-13</v>
      </c>
      <c r="BB28" s="20">
        <v>1.6315379888748824E-13</v>
      </c>
      <c r="BC28" s="20">
        <v>1.6315379888748824E-13</v>
      </c>
      <c r="BD28" s="20">
        <v>1.6315379888748824E-13</v>
      </c>
      <c r="BE28" s="20">
        <v>1.6315379888748824E-13</v>
      </c>
      <c r="BF28" s="20">
        <v>1.6315379888748824E-13</v>
      </c>
      <c r="BG28" s="20">
        <v>1.6315379888748824E-13</v>
      </c>
      <c r="BH28" s="20">
        <v>1.6315379888748824E-13</v>
      </c>
      <c r="BI28" s="20">
        <v>1.6315379888748824E-13</v>
      </c>
      <c r="BJ28" s="20">
        <v>1.6315379888748824E-13</v>
      </c>
      <c r="BK28" s="20">
        <v>1.6315379888748824E-13</v>
      </c>
      <c r="BL28" s="20">
        <v>1.6315379888748824E-13</v>
      </c>
      <c r="BM28" s="20">
        <v>1.6315379888748824E-13</v>
      </c>
    </row>
    <row r="29" spans="1:65">
      <c r="A29" s="22"/>
    </row>
    <row r="30" spans="1:65" s="21" customFormat="1">
      <c r="A30" s="19" t="s">
        <v>819</v>
      </c>
      <c r="AH30" s="19" t="s">
        <v>819</v>
      </c>
    </row>
    <row r="31" spans="1:65">
      <c r="A31" s="4" t="s">
        <v>853</v>
      </c>
      <c r="AH31" s="4" t="s">
        <v>854</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98.708564309058445</v>
      </c>
      <c r="D33" s="20">
        <v>95.100825546863518</v>
      </c>
      <c r="E33" s="20">
        <v>99.781131796569994</v>
      </c>
      <c r="F33" s="20">
        <v>103.48053782694781</v>
      </c>
      <c r="G33" s="20">
        <v>107.87232107361801</v>
      </c>
      <c r="H33" s="20">
        <v>112.40151886292502</v>
      </c>
      <c r="I33" s="20">
        <v>117.21401635026841</v>
      </c>
      <c r="J33" s="20">
        <v>122.72360668986873</v>
      </c>
      <c r="K33" s="20">
        <v>129.21270462687033</v>
      </c>
      <c r="L33" s="20">
        <v>135.29343009430872</v>
      </c>
      <c r="M33" s="20">
        <v>141.68472042734271</v>
      </c>
      <c r="N33" s="20">
        <v>152.57656339166803</v>
      </c>
      <c r="O33" s="20">
        <v>156.26637975913911</v>
      </c>
      <c r="P33" s="20">
        <v>163.23559388870905</v>
      </c>
      <c r="Q33" s="20">
        <v>168.56319731376612</v>
      </c>
      <c r="R33" s="20">
        <v>168.56319731376612</v>
      </c>
      <c r="S33" s="20">
        <v>168.56319731376612</v>
      </c>
      <c r="T33" s="20">
        <v>168.56319731376612</v>
      </c>
      <c r="U33" s="20">
        <v>168.56319731376612</v>
      </c>
      <c r="V33" s="20">
        <v>168.56319731376612</v>
      </c>
      <c r="W33" s="20">
        <v>168.56319731376612</v>
      </c>
      <c r="X33" s="20">
        <v>168.56319731376612</v>
      </c>
      <c r="Y33" s="20">
        <v>168.56319731376612</v>
      </c>
      <c r="Z33" s="20">
        <v>168.56319731376612</v>
      </c>
      <c r="AA33" s="20">
        <v>168.56319731376612</v>
      </c>
      <c r="AB33" s="20">
        <v>168.56319731376612</v>
      </c>
      <c r="AC33" s="20">
        <v>168.56319731376612</v>
      </c>
      <c r="AD33" s="20">
        <v>168.56319731376612</v>
      </c>
      <c r="AE33" s="20">
        <v>168.56319731376612</v>
      </c>
      <c r="AF33" s="20">
        <v>168.56319731376612</v>
      </c>
      <c r="AG33" s="20"/>
      <c r="AH33" s="22" cm="1">
        <f t="array" ref="AH33:AH56">Percent_MD</f>
        <v>1</v>
      </c>
      <c r="AI33" s="20" cm="1">
        <f t="array" aca="1" ref="AI33:AI56" ca="1">Summer___MD___Hours</f>
        <v>0</v>
      </c>
      <c r="AJ33" s="20" cm="1">
        <f t="array" ref="AJ33:BM33">$AH33*Total_Maximum_Demand__MVA____Option_1_Summer_POE10</f>
        <v>115.4409006008775</v>
      </c>
      <c r="AK33" s="20">
        <v>111.97763539705612</v>
      </c>
      <c r="AL33" s="20">
        <v>117.2798697793697</v>
      </c>
      <c r="AM33" s="20">
        <v>121.71339276574192</v>
      </c>
      <c r="AN33" s="20">
        <v>125.6387572297042</v>
      </c>
      <c r="AO33" s="20">
        <v>131.83833423590332</v>
      </c>
      <c r="AP33" s="20">
        <v>137.44069022967273</v>
      </c>
      <c r="AQ33" s="20">
        <v>145.22231162197983</v>
      </c>
      <c r="AR33" s="20">
        <v>153.33650742850952</v>
      </c>
      <c r="AS33" s="20">
        <v>159.96347144337176</v>
      </c>
      <c r="AT33" s="20">
        <v>166.21294590496674</v>
      </c>
      <c r="AU33" s="20">
        <v>175.50098260507252</v>
      </c>
      <c r="AV33" s="20">
        <v>182.24675521687033</v>
      </c>
      <c r="AW33" s="20">
        <v>189.04474488599254</v>
      </c>
      <c r="AX33" s="20">
        <v>196.24709767803245</v>
      </c>
      <c r="AY33" s="20">
        <v>196.24709767803245</v>
      </c>
      <c r="AZ33" s="20">
        <v>196.24709767803245</v>
      </c>
      <c r="BA33" s="20">
        <v>196.24709767803245</v>
      </c>
      <c r="BB33" s="20">
        <v>196.24709767803245</v>
      </c>
      <c r="BC33" s="20">
        <v>196.24709767803245</v>
      </c>
      <c r="BD33" s="20">
        <v>196.24709767803245</v>
      </c>
      <c r="BE33" s="20">
        <v>196.24709767803245</v>
      </c>
      <c r="BF33" s="20">
        <v>196.24709767803245</v>
      </c>
      <c r="BG33" s="20">
        <v>196.24709767803245</v>
      </c>
      <c r="BH33" s="20">
        <v>196.24709767803245</v>
      </c>
      <c r="BI33" s="20">
        <v>196.24709767803245</v>
      </c>
      <c r="BJ33" s="20">
        <v>196.24709767803245</v>
      </c>
      <c r="BK33" s="20">
        <v>196.24709767803245</v>
      </c>
      <c r="BL33" s="20">
        <v>196.24709767803245</v>
      </c>
      <c r="BM33" s="20">
        <v>196.24709767803245</v>
      </c>
    </row>
    <row r="34" spans="1:65">
      <c r="A34" s="22">
        <v>0.99</v>
      </c>
      <c r="B34" s="20">
        <f ca="1"/>
        <v>0</v>
      </c>
      <c r="C34" s="20" cm="1">
        <f t="array" ref="C34:AF34">$A34*Total_Maximum_Demand__MVA____Option_1_Summer_POE50</f>
        <v>97.721478665967865</v>
      </c>
      <c r="D34" s="20">
        <v>94.149817291394882</v>
      </c>
      <c r="E34" s="20">
        <v>98.783320478604296</v>
      </c>
      <c r="F34" s="20">
        <v>102.44573244867833</v>
      </c>
      <c r="G34" s="20">
        <v>106.79359786288182</v>
      </c>
      <c r="H34" s="20">
        <v>111.27750367429576</v>
      </c>
      <c r="I34" s="20">
        <v>116.04187618676572</v>
      </c>
      <c r="J34" s="20">
        <v>121.49637062297005</v>
      </c>
      <c r="K34" s="20">
        <v>127.92057758060163</v>
      </c>
      <c r="L34" s="20">
        <v>133.94049579336564</v>
      </c>
      <c r="M34" s="20">
        <v>140.26787322306927</v>
      </c>
      <c r="N34" s="20">
        <v>151.05079775775135</v>
      </c>
      <c r="O34" s="20">
        <v>154.70371596154772</v>
      </c>
      <c r="P34" s="20">
        <v>161.60323794982196</v>
      </c>
      <c r="Q34" s="20">
        <v>166.87756534062845</v>
      </c>
      <c r="R34" s="20">
        <v>166.87756534062845</v>
      </c>
      <c r="S34" s="20">
        <v>166.87756534062845</v>
      </c>
      <c r="T34" s="20">
        <v>166.87756534062845</v>
      </c>
      <c r="U34" s="20">
        <v>166.87756534062845</v>
      </c>
      <c r="V34" s="20">
        <v>166.87756534062845</v>
      </c>
      <c r="W34" s="20">
        <v>166.87756534062845</v>
      </c>
      <c r="X34" s="20">
        <v>166.87756534062845</v>
      </c>
      <c r="Y34" s="20">
        <v>166.87756534062845</v>
      </c>
      <c r="Z34" s="20">
        <v>166.87756534062845</v>
      </c>
      <c r="AA34" s="20">
        <v>166.87756534062845</v>
      </c>
      <c r="AB34" s="20">
        <v>166.87756534062845</v>
      </c>
      <c r="AC34" s="20">
        <v>166.87756534062845</v>
      </c>
      <c r="AD34" s="20">
        <v>166.87756534062845</v>
      </c>
      <c r="AE34" s="20">
        <v>166.87756534062845</v>
      </c>
      <c r="AF34" s="20">
        <v>166.87756534062845</v>
      </c>
      <c r="AG34" s="20"/>
      <c r="AH34" s="22">
        <v>0.99</v>
      </c>
      <c r="AI34" s="20">
        <f ca="1"/>
        <v>0.37816428448424311</v>
      </c>
      <c r="AJ34" s="20" cm="1">
        <f t="array" ref="AJ34:BM34">$AH34*Total_Maximum_Demand__MVA____Option_1_Summer_POE10</f>
        <v>114.28649159486872</v>
      </c>
      <c r="AK34" s="20">
        <v>110.85785904308555</v>
      </c>
      <c r="AL34" s="20">
        <v>116.10707108157601</v>
      </c>
      <c r="AM34" s="20">
        <v>120.4962588380845</v>
      </c>
      <c r="AN34" s="20">
        <v>124.38236965740715</v>
      </c>
      <c r="AO34" s="20">
        <v>130.51995089354429</v>
      </c>
      <c r="AP34" s="20">
        <v>136.066283327376</v>
      </c>
      <c r="AQ34" s="20">
        <v>143.77008850576001</v>
      </c>
      <c r="AR34" s="20">
        <v>151.80314235422443</v>
      </c>
      <c r="AS34" s="20">
        <v>158.36383672893805</v>
      </c>
      <c r="AT34" s="20">
        <v>164.55081644591706</v>
      </c>
      <c r="AU34" s="20">
        <v>173.7459727790218</v>
      </c>
      <c r="AV34" s="20">
        <v>180.42428766470161</v>
      </c>
      <c r="AW34" s="20">
        <v>187.15429743713261</v>
      </c>
      <c r="AX34" s="20">
        <v>194.28462670125211</v>
      </c>
      <c r="AY34" s="20">
        <v>194.28462670125211</v>
      </c>
      <c r="AZ34" s="20">
        <v>194.28462670125211</v>
      </c>
      <c r="BA34" s="20">
        <v>194.28462670125211</v>
      </c>
      <c r="BB34" s="20">
        <v>194.28462670125211</v>
      </c>
      <c r="BC34" s="20">
        <v>194.28462670125211</v>
      </c>
      <c r="BD34" s="20">
        <v>194.28462670125211</v>
      </c>
      <c r="BE34" s="20">
        <v>194.28462670125211</v>
      </c>
      <c r="BF34" s="20">
        <v>194.28462670125211</v>
      </c>
      <c r="BG34" s="20">
        <v>194.28462670125211</v>
      </c>
      <c r="BH34" s="20">
        <v>194.28462670125211</v>
      </c>
      <c r="BI34" s="20">
        <v>194.28462670125211</v>
      </c>
      <c r="BJ34" s="20">
        <v>194.28462670125211</v>
      </c>
      <c r="BK34" s="20">
        <v>194.28462670125211</v>
      </c>
      <c r="BL34" s="20">
        <v>194.28462670125211</v>
      </c>
      <c r="BM34" s="20">
        <v>194.28462670125211</v>
      </c>
    </row>
    <row r="35" spans="1:65">
      <c r="A35" s="22">
        <v>0.98</v>
      </c>
      <c r="B35" s="20">
        <f ca="1"/>
        <v>0.37816428448424311</v>
      </c>
      <c r="C35" s="20" cm="1">
        <f t="array" ref="C35:AF35">$A35*Total_Maximum_Demand__MVA____Option_1_Summer_POE50</f>
        <v>96.734393022877271</v>
      </c>
      <c r="D35" s="20">
        <v>93.198809035926246</v>
      </c>
      <c r="E35" s="20">
        <v>97.785509160638597</v>
      </c>
      <c r="F35" s="20">
        <v>101.41092707040885</v>
      </c>
      <c r="G35" s="20">
        <v>105.71487465214565</v>
      </c>
      <c r="H35" s="20">
        <v>110.15348848566651</v>
      </c>
      <c r="I35" s="20">
        <v>114.86973602326304</v>
      </c>
      <c r="J35" s="20">
        <v>120.26913455607135</v>
      </c>
      <c r="K35" s="20">
        <v>126.62845053433293</v>
      </c>
      <c r="L35" s="20">
        <v>132.58756149242254</v>
      </c>
      <c r="M35" s="20">
        <v>138.85102601879586</v>
      </c>
      <c r="N35" s="20">
        <v>149.52503212383468</v>
      </c>
      <c r="O35" s="20">
        <v>153.14105216395632</v>
      </c>
      <c r="P35" s="20">
        <v>159.97088201093487</v>
      </c>
      <c r="Q35" s="20">
        <v>165.1919333674908</v>
      </c>
      <c r="R35" s="20">
        <v>165.1919333674908</v>
      </c>
      <c r="S35" s="20">
        <v>165.1919333674908</v>
      </c>
      <c r="T35" s="20">
        <v>165.1919333674908</v>
      </c>
      <c r="U35" s="20">
        <v>165.1919333674908</v>
      </c>
      <c r="V35" s="20">
        <v>165.1919333674908</v>
      </c>
      <c r="W35" s="20">
        <v>165.1919333674908</v>
      </c>
      <c r="X35" s="20">
        <v>165.1919333674908</v>
      </c>
      <c r="Y35" s="20">
        <v>165.1919333674908</v>
      </c>
      <c r="Z35" s="20">
        <v>165.1919333674908</v>
      </c>
      <c r="AA35" s="20">
        <v>165.1919333674908</v>
      </c>
      <c r="AB35" s="20">
        <v>165.1919333674908</v>
      </c>
      <c r="AC35" s="20">
        <v>165.1919333674908</v>
      </c>
      <c r="AD35" s="20">
        <v>165.1919333674908</v>
      </c>
      <c r="AE35" s="20">
        <v>165.1919333674908</v>
      </c>
      <c r="AF35" s="20">
        <v>165.1919333674908</v>
      </c>
      <c r="AG35" s="20"/>
      <c r="AH35" s="22">
        <v>0.98</v>
      </c>
      <c r="AI35" s="20">
        <f ca="1"/>
        <v>1.1344928534527294</v>
      </c>
      <c r="AJ35" s="20" cm="1">
        <f t="array" ref="AJ35:BM35">$AH35*Total_Maximum_Demand__MVA____Option_1_Summer_POE10</f>
        <v>113.13208258885994</v>
      </c>
      <c r="AK35" s="20">
        <v>109.73808268911499</v>
      </c>
      <c r="AL35" s="20">
        <v>114.93427238378231</v>
      </c>
      <c r="AM35" s="20">
        <v>119.27912491042707</v>
      </c>
      <c r="AN35" s="20">
        <v>123.12598208511011</v>
      </c>
      <c r="AO35" s="20">
        <v>129.20156755118524</v>
      </c>
      <c r="AP35" s="20">
        <v>134.69187642507927</v>
      </c>
      <c r="AQ35" s="20">
        <v>142.31786538954023</v>
      </c>
      <c r="AR35" s="20">
        <v>150.26977727993932</v>
      </c>
      <c r="AS35" s="20">
        <v>156.76420201450432</v>
      </c>
      <c r="AT35" s="20">
        <v>162.88868698686741</v>
      </c>
      <c r="AU35" s="20">
        <v>171.99096295297107</v>
      </c>
      <c r="AV35" s="20">
        <v>178.60182011253292</v>
      </c>
      <c r="AW35" s="20">
        <v>185.26384998827268</v>
      </c>
      <c r="AX35" s="20">
        <v>192.3221557244718</v>
      </c>
      <c r="AY35" s="20">
        <v>192.3221557244718</v>
      </c>
      <c r="AZ35" s="20">
        <v>192.3221557244718</v>
      </c>
      <c r="BA35" s="20">
        <v>192.3221557244718</v>
      </c>
      <c r="BB35" s="20">
        <v>192.3221557244718</v>
      </c>
      <c r="BC35" s="20">
        <v>192.3221557244718</v>
      </c>
      <c r="BD35" s="20">
        <v>192.3221557244718</v>
      </c>
      <c r="BE35" s="20">
        <v>192.3221557244718</v>
      </c>
      <c r="BF35" s="20">
        <v>192.3221557244718</v>
      </c>
      <c r="BG35" s="20">
        <v>192.3221557244718</v>
      </c>
      <c r="BH35" s="20">
        <v>192.3221557244718</v>
      </c>
      <c r="BI35" s="20">
        <v>192.3221557244718</v>
      </c>
      <c r="BJ35" s="20">
        <v>192.3221557244718</v>
      </c>
      <c r="BK35" s="20">
        <v>192.3221557244718</v>
      </c>
      <c r="BL35" s="20">
        <v>192.3221557244718</v>
      </c>
      <c r="BM35" s="20">
        <v>192.3221557244718</v>
      </c>
    </row>
    <row r="36" spans="1:65">
      <c r="A36" s="22">
        <v>0.97</v>
      </c>
      <c r="B36" s="20">
        <f ca="1"/>
        <v>0.75632856896848621</v>
      </c>
      <c r="C36" s="20" cm="1">
        <f t="array" ref="C36:AF36">$A36*Total_Maximum_Demand__MVA____Option_1_Summer_POE50</f>
        <v>95.74730737978669</v>
      </c>
      <c r="D36" s="20">
        <v>92.247800780457609</v>
      </c>
      <c r="E36" s="20">
        <v>96.787697842672898</v>
      </c>
      <c r="F36" s="20">
        <v>100.37612169213938</v>
      </c>
      <c r="G36" s="20">
        <v>104.63615144140947</v>
      </c>
      <c r="H36" s="20">
        <v>109.02947329703726</v>
      </c>
      <c r="I36" s="20">
        <v>113.69759585976036</v>
      </c>
      <c r="J36" s="20">
        <v>119.04189848917267</v>
      </c>
      <c r="K36" s="20">
        <v>125.33632348806422</v>
      </c>
      <c r="L36" s="20">
        <v>131.23462719147946</v>
      </c>
      <c r="M36" s="20">
        <v>137.43417881452243</v>
      </c>
      <c r="N36" s="20">
        <v>147.999266489918</v>
      </c>
      <c r="O36" s="20">
        <v>151.57838836636495</v>
      </c>
      <c r="P36" s="20">
        <v>158.33852607204778</v>
      </c>
      <c r="Q36" s="20">
        <v>163.50630139435313</v>
      </c>
      <c r="R36" s="20">
        <v>163.50630139435313</v>
      </c>
      <c r="S36" s="20">
        <v>163.50630139435313</v>
      </c>
      <c r="T36" s="20">
        <v>163.50630139435313</v>
      </c>
      <c r="U36" s="20">
        <v>163.50630139435313</v>
      </c>
      <c r="V36" s="20">
        <v>163.50630139435313</v>
      </c>
      <c r="W36" s="20">
        <v>163.50630139435313</v>
      </c>
      <c r="X36" s="20">
        <v>163.50630139435313</v>
      </c>
      <c r="Y36" s="20">
        <v>163.50630139435313</v>
      </c>
      <c r="Z36" s="20">
        <v>163.50630139435313</v>
      </c>
      <c r="AA36" s="20">
        <v>163.50630139435313</v>
      </c>
      <c r="AB36" s="20">
        <v>163.50630139435313</v>
      </c>
      <c r="AC36" s="20">
        <v>163.50630139435313</v>
      </c>
      <c r="AD36" s="20">
        <v>163.50630139435313</v>
      </c>
      <c r="AE36" s="20">
        <v>163.50630139435313</v>
      </c>
      <c r="AF36" s="20">
        <v>163.50630139435313</v>
      </c>
      <c r="AG36" s="20"/>
      <c r="AH36" s="22">
        <v>0.97</v>
      </c>
      <c r="AI36" s="20">
        <f ca="1"/>
        <v>2.2689857069054589</v>
      </c>
      <c r="AJ36" s="20" cm="1">
        <f t="array" ref="AJ36:BM36">$AH36*Total_Maximum_Demand__MVA____Option_1_Summer_POE10</f>
        <v>111.97767358285117</v>
      </c>
      <c r="AK36" s="20">
        <v>108.61830633514444</v>
      </c>
      <c r="AL36" s="20">
        <v>113.76147368598861</v>
      </c>
      <c r="AM36" s="20">
        <v>118.06199098276966</v>
      </c>
      <c r="AN36" s="20">
        <v>121.86959451281307</v>
      </c>
      <c r="AO36" s="20">
        <v>127.88318420882621</v>
      </c>
      <c r="AP36" s="20">
        <v>133.31746952278255</v>
      </c>
      <c r="AQ36" s="20">
        <v>140.86564227332042</v>
      </c>
      <c r="AR36" s="20">
        <v>148.73641220565423</v>
      </c>
      <c r="AS36" s="20">
        <v>155.16456730007062</v>
      </c>
      <c r="AT36" s="20">
        <v>161.22655752781773</v>
      </c>
      <c r="AU36" s="20">
        <v>170.23595312692035</v>
      </c>
      <c r="AV36" s="20">
        <v>176.7793525603642</v>
      </c>
      <c r="AW36" s="20">
        <v>183.37340253941275</v>
      </c>
      <c r="AX36" s="20">
        <v>190.35968474769146</v>
      </c>
      <c r="AY36" s="20">
        <v>190.35968474769146</v>
      </c>
      <c r="AZ36" s="20">
        <v>190.35968474769146</v>
      </c>
      <c r="BA36" s="20">
        <v>190.35968474769146</v>
      </c>
      <c r="BB36" s="20">
        <v>190.35968474769146</v>
      </c>
      <c r="BC36" s="20">
        <v>190.35968474769146</v>
      </c>
      <c r="BD36" s="20">
        <v>190.35968474769146</v>
      </c>
      <c r="BE36" s="20">
        <v>190.35968474769146</v>
      </c>
      <c r="BF36" s="20">
        <v>190.35968474769146</v>
      </c>
      <c r="BG36" s="20">
        <v>190.35968474769146</v>
      </c>
      <c r="BH36" s="20">
        <v>190.35968474769146</v>
      </c>
      <c r="BI36" s="20">
        <v>190.35968474769146</v>
      </c>
      <c r="BJ36" s="20">
        <v>190.35968474769146</v>
      </c>
      <c r="BK36" s="20">
        <v>190.35968474769146</v>
      </c>
      <c r="BL36" s="20">
        <v>190.35968474769146</v>
      </c>
      <c r="BM36" s="20">
        <v>190.35968474769146</v>
      </c>
    </row>
    <row r="37" spans="1:65">
      <c r="A37" s="22">
        <v>0.95</v>
      </c>
      <c r="B37" s="20">
        <f ca="1"/>
        <v>1.1344928534527294</v>
      </c>
      <c r="C37" s="20" cm="1">
        <f t="array" ref="C37:AF37">$A37*Total_Maximum_Demand__MVA____Option_1_Summer_POE50</f>
        <v>93.773136093605515</v>
      </c>
      <c r="D37" s="20">
        <v>90.345784269520337</v>
      </c>
      <c r="E37" s="20">
        <v>94.792075206741487</v>
      </c>
      <c r="F37" s="20">
        <v>98.306510935600414</v>
      </c>
      <c r="G37" s="20">
        <v>102.47870501993711</v>
      </c>
      <c r="H37" s="20">
        <v>106.78144291977875</v>
      </c>
      <c r="I37" s="20">
        <v>111.35331553275498</v>
      </c>
      <c r="J37" s="20">
        <v>116.58742635537529</v>
      </c>
      <c r="K37" s="20">
        <v>122.75206939552682</v>
      </c>
      <c r="L37" s="20">
        <v>128.52875858959328</v>
      </c>
      <c r="M37" s="20">
        <v>134.60048440597558</v>
      </c>
      <c r="N37" s="20">
        <v>144.94773522208462</v>
      </c>
      <c r="O37" s="20">
        <v>148.45306077118215</v>
      </c>
      <c r="P37" s="20">
        <v>155.07381419427358</v>
      </c>
      <c r="Q37" s="20">
        <v>160.13503744807781</v>
      </c>
      <c r="R37" s="20">
        <v>160.13503744807781</v>
      </c>
      <c r="S37" s="20">
        <v>160.13503744807781</v>
      </c>
      <c r="T37" s="20">
        <v>160.13503744807781</v>
      </c>
      <c r="U37" s="20">
        <v>160.13503744807781</v>
      </c>
      <c r="V37" s="20">
        <v>160.13503744807781</v>
      </c>
      <c r="W37" s="20">
        <v>160.13503744807781</v>
      </c>
      <c r="X37" s="20">
        <v>160.13503744807781</v>
      </c>
      <c r="Y37" s="20">
        <v>160.13503744807781</v>
      </c>
      <c r="Z37" s="20">
        <v>160.13503744807781</v>
      </c>
      <c r="AA37" s="20">
        <v>160.13503744807781</v>
      </c>
      <c r="AB37" s="20">
        <v>160.13503744807781</v>
      </c>
      <c r="AC37" s="20">
        <v>160.13503744807781</v>
      </c>
      <c r="AD37" s="20">
        <v>160.13503744807781</v>
      </c>
      <c r="AE37" s="20">
        <v>160.13503744807781</v>
      </c>
      <c r="AF37" s="20">
        <v>160.13503744807781</v>
      </c>
      <c r="AG37" s="20"/>
      <c r="AH37" s="22">
        <v>0.95</v>
      </c>
      <c r="AI37" s="20">
        <f ca="1"/>
        <v>4.5379714138109186</v>
      </c>
      <c r="AJ37" s="20" cm="1">
        <f t="array" ref="AJ37:BM37">$AH37*Total_Maximum_Demand__MVA____Option_1_Summer_POE10</f>
        <v>109.66885557083361</v>
      </c>
      <c r="AK37" s="20">
        <v>106.37875362720331</v>
      </c>
      <c r="AL37" s="20">
        <v>111.41587629040121</v>
      </c>
      <c r="AM37" s="20">
        <v>115.62772312745481</v>
      </c>
      <c r="AN37" s="20">
        <v>119.35681936821898</v>
      </c>
      <c r="AO37" s="20">
        <v>125.24641752410814</v>
      </c>
      <c r="AP37" s="20">
        <v>130.56865571818909</v>
      </c>
      <c r="AQ37" s="20">
        <v>137.96119604088082</v>
      </c>
      <c r="AR37" s="20">
        <v>145.66968205708403</v>
      </c>
      <c r="AS37" s="20">
        <v>151.96529787120318</v>
      </c>
      <c r="AT37" s="20">
        <v>157.9022986097184</v>
      </c>
      <c r="AU37" s="20">
        <v>166.7259334748189</v>
      </c>
      <c r="AV37" s="20">
        <v>173.1344174560268</v>
      </c>
      <c r="AW37" s="20">
        <v>179.59250764169292</v>
      </c>
      <c r="AX37" s="20">
        <v>186.43474279413081</v>
      </c>
      <c r="AY37" s="20">
        <v>186.43474279413081</v>
      </c>
      <c r="AZ37" s="20">
        <v>186.43474279413081</v>
      </c>
      <c r="BA37" s="20">
        <v>186.43474279413081</v>
      </c>
      <c r="BB37" s="20">
        <v>186.43474279413081</v>
      </c>
      <c r="BC37" s="20">
        <v>186.43474279413081</v>
      </c>
      <c r="BD37" s="20">
        <v>186.43474279413081</v>
      </c>
      <c r="BE37" s="20">
        <v>186.43474279413081</v>
      </c>
      <c r="BF37" s="20">
        <v>186.43474279413081</v>
      </c>
      <c r="BG37" s="20">
        <v>186.43474279413081</v>
      </c>
      <c r="BH37" s="20">
        <v>186.43474279413081</v>
      </c>
      <c r="BI37" s="20">
        <v>186.43474279413081</v>
      </c>
      <c r="BJ37" s="20">
        <v>186.43474279413081</v>
      </c>
      <c r="BK37" s="20">
        <v>186.43474279413081</v>
      </c>
      <c r="BL37" s="20">
        <v>186.43474279413081</v>
      </c>
      <c r="BM37" s="20">
        <v>186.43474279413081</v>
      </c>
    </row>
    <row r="38" spans="1:65">
      <c r="A38" s="22">
        <v>0.9</v>
      </c>
      <c r="B38" s="20">
        <f ca="1"/>
        <v>4.5379714138109186</v>
      </c>
      <c r="C38" s="20" cm="1">
        <f t="array" ref="C38:AF38">$A38*Total_Maximum_Demand__MVA____Option_1_Summer_POE50</f>
        <v>88.8377078781526</v>
      </c>
      <c r="D38" s="20">
        <v>85.590742992177169</v>
      </c>
      <c r="E38" s="20">
        <v>89.803018616912993</v>
      </c>
      <c r="F38" s="20">
        <v>93.132484044253033</v>
      </c>
      <c r="G38" s="20">
        <v>97.085088966256208</v>
      </c>
      <c r="H38" s="20">
        <v>101.16136697663252</v>
      </c>
      <c r="I38" s="20">
        <v>105.49261471524157</v>
      </c>
      <c r="J38" s="20">
        <v>110.45124602088185</v>
      </c>
      <c r="K38" s="20">
        <v>116.2914341641833</v>
      </c>
      <c r="L38" s="20">
        <v>121.76408708487784</v>
      </c>
      <c r="M38" s="20">
        <v>127.51624838460845</v>
      </c>
      <c r="N38" s="20">
        <v>137.31890705250123</v>
      </c>
      <c r="O38" s="20">
        <v>140.63974178322522</v>
      </c>
      <c r="P38" s="20">
        <v>146.91203449983814</v>
      </c>
      <c r="Q38" s="20">
        <v>151.70687758238952</v>
      </c>
      <c r="R38" s="20">
        <v>151.70687758238952</v>
      </c>
      <c r="S38" s="20">
        <v>151.70687758238952</v>
      </c>
      <c r="T38" s="20">
        <v>151.70687758238952</v>
      </c>
      <c r="U38" s="20">
        <v>151.70687758238952</v>
      </c>
      <c r="V38" s="20">
        <v>151.70687758238952</v>
      </c>
      <c r="W38" s="20">
        <v>151.70687758238952</v>
      </c>
      <c r="X38" s="20">
        <v>151.70687758238952</v>
      </c>
      <c r="Y38" s="20">
        <v>151.70687758238952</v>
      </c>
      <c r="Z38" s="20">
        <v>151.70687758238952</v>
      </c>
      <c r="AA38" s="20">
        <v>151.70687758238952</v>
      </c>
      <c r="AB38" s="20">
        <v>151.70687758238952</v>
      </c>
      <c r="AC38" s="20">
        <v>151.70687758238952</v>
      </c>
      <c r="AD38" s="20">
        <v>151.70687758238952</v>
      </c>
      <c r="AE38" s="20">
        <v>151.70687758238952</v>
      </c>
      <c r="AF38" s="20">
        <v>151.70687758238952</v>
      </c>
      <c r="AG38" s="20"/>
      <c r="AH38" s="22">
        <v>0.9</v>
      </c>
      <c r="AI38" s="20">
        <f ca="1"/>
        <v>7.941449974169104</v>
      </c>
      <c r="AJ38" s="20" cm="1">
        <f t="array" ref="AJ38:BM38">$AH38*Total_Maximum_Demand__MVA____Option_1_Summer_POE10</f>
        <v>103.89681054078974</v>
      </c>
      <c r="AK38" s="20">
        <v>100.77987185735051</v>
      </c>
      <c r="AL38" s="20">
        <v>105.55188280143274</v>
      </c>
      <c r="AM38" s="20">
        <v>109.54205348916773</v>
      </c>
      <c r="AN38" s="20">
        <v>113.07488150673377</v>
      </c>
      <c r="AO38" s="20">
        <v>118.65450081231299</v>
      </c>
      <c r="AP38" s="20">
        <v>123.69662120670546</v>
      </c>
      <c r="AQ38" s="20">
        <v>130.70008045978184</v>
      </c>
      <c r="AR38" s="20">
        <v>138.00285668565857</v>
      </c>
      <c r="AS38" s="20">
        <v>143.96712429903459</v>
      </c>
      <c r="AT38" s="20">
        <v>149.59165131447008</v>
      </c>
      <c r="AU38" s="20">
        <v>157.95088434456528</v>
      </c>
      <c r="AV38" s="20">
        <v>164.02207969518329</v>
      </c>
      <c r="AW38" s="20">
        <v>170.14027039739329</v>
      </c>
      <c r="AX38" s="20">
        <v>176.62238791022921</v>
      </c>
      <c r="AY38" s="20">
        <v>176.62238791022921</v>
      </c>
      <c r="AZ38" s="20">
        <v>176.62238791022921</v>
      </c>
      <c r="BA38" s="20">
        <v>176.62238791022921</v>
      </c>
      <c r="BB38" s="20">
        <v>176.62238791022921</v>
      </c>
      <c r="BC38" s="20">
        <v>176.62238791022921</v>
      </c>
      <c r="BD38" s="20">
        <v>176.62238791022921</v>
      </c>
      <c r="BE38" s="20">
        <v>176.62238791022921</v>
      </c>
      <c r="BF38" s="20">
        <v>176.62238791022921</v>
      </c>
      <c r="BG38" s="20">
        <v>176.62238791022921</v>
      </c>
      <c r="BH38" s="20">
        <v>176.62238791022921</v>
      </c>
      <c r="BI38" s="20">
        <v>176.62238791022921</v>
      </c>
      <c r="BJ38" s="20">
        <v>176.62238791022921</v>
      </c>
      <c r="BK38" s="20">
        <v>176.62238791022921</v>
      </c>
      <c r="BL38" s="20">
        <v>176.62238791022921</v>
      </c>
      <c r="BM38" s="20">
        <v>176.62238791022921</v>
      </c>
    </row>
    <row r="39" spans="1:65">
      <c r="A39" s="22">
        <v>0.85</v>
      </c>
      <c r="B39" s="20">
        <f ca="1"/>
        <v>7.941449974169104</v>
      </c>
      <c r="C39" s="20" cm="1">
        <f t="array" ref="C39:AF39">$A39*Total_Maximum_Demand__MVA____Option_1_Summer_POE50</f>
        <v>83.902279662699669</v>
      </c>
      <c r="D39" s="20">
        <v>80.835701714833988</v>
      </c>
      <c r="E39" s="20">
        <v>84.813962027084486</v>
      </c>
      <c r="F39" s="20">
        <v>87.958457152905638</v>
      </c>
      <c r="G39" s="20">
        <v>91.691472912575307</v>
      </c>
      <c r="H39" s="20">
        <v>95.54129103348626</v>
      </c>
      <c r="I39" s="20">
        <v>99.63191389772814</v>
      </c>
      <c r="J39" s="20">
        <v>104.31506568638842</v>
      </c>
      <c r="K39" s="20">
        <v>109.83079893283978</v>
      </c>
      <c r="L39" s="20">
        <v>114.99941558016241</v>
      </c>
      <c r="M39" s="20">
        <v>120.4320123632413</v>
      </c>
      <c r="N39" s="20">
        <v>129.69007888291782</v>
      </c>
      <c r="O39" s="20">
        <v>132.82642279526823</v>
      </c>
      <c r="P39" s="20">
        <v>138.75025480540268</v>
      </c>
      <c r="Q39" s="20">
        <v>143.27871771670121</v>
      </c>
      <c r="R39" s="20">
        <v>143.27871771670121</v>
      </c>
      <c r="S39" s="20">
        <v>143.27871771670121</v>
      </c>
      <c r="T39" s="20">
        <v>143.27871771670121</v>
      </c>
      <c r="U39" s="20">
        <v>143.27871771670121</v>
      </c>
      <c r="V39" s="20">
        <v>143.27871771670121</v>
      </c>
      <c r="W39" s="20">
        <v>143.27871771670121</v>
      </c>
      <c r="X39" s="20">
        <v>143.27871771670121</v>
      </c>
      <c r="Y39" s="20">
        <v>143.27871771670121</v>
      </c>
      <c r="Z39" s="20">
        <v>143.27871771670121</v>
      </c>
      <c r="AA39" s="20">
        <v>143.27871771670121</v>
      </c>
      <c r="AB39" s="20">
        <v>143.27871771670121</v>
      </c>
      <c r="AC39" s="20">
        <v>143.27871771670121</v>
      </c>
      <c r="AD39" s="20">
        <v>143.27871771670121</v>
      </c>
      <c r="AE39" s="20">
        <v>143.27871771670121</v>
      </c>
      <c r="AF39" s="20">
        <v>143.27871771670121</v>
      </c>
      <c r="AG39" s="20"/>
      <c r="AH39" s="22">
        <v>0.85</v>
      </c>
      <c r="AI39" s="20">
        <f ca="1"/>
        <v>14.370242810401233</v>
      </c>
      <c r="AJ39" s="20" cm="1">
        <f t="array" ref="AJ39:BM39">$AH39*Total_Maximum_Demand__MVA____Option_1_Summer_POE10</f>
        <v>98.124765510745874</v>
      </c>
      <c r="AK39" s="20">
        <v>95.180990087497705</v>
      </c>
      <c r="AL39" s="20">
        <v>99.68788931246425</v>
      </c>
      <c r="AM39" s="20">
        <v>103.45638385088063</v>
      </c>
      <c r="AN39" s="20">
        <v>106.79294364524857</v>
      </c>
      <c r="AO39" s="20">
        <v>112.06258410051781</v>
      </c>
      <c r="AP39" s="20">
        <v>116.82458669522181</v>
      </c>
      <c r="AQ39" s="20">
        <v>123.43896487868285</v>
      </c>
      <c r="AR39" s="20">
        <v>130.33603131423308</v>
      </c>
      <c r="AS39" s="20">
        <v>135.96895072686598</v>
      </c>
      <c r="AT39" s="20">
        <v>141.28100401922174</v>
      </c>
      <c r="AU39" s="20">
        <v>149.17583521431163</v>
      </c>
      <c r="AV39" s="20">
        <v>154.90974193433976</v>
      </c>
      <c r="AW39" s="20">
        <v>160.68803315309367</v>
      </c>
      <c r="AX39" s="20">
        <v>166.81003302632757</v>
      </c>
      <c r="AY39" s="20">
        <v>166.81003302632757</v>
      </c>
      <c r="AZ39" s="20">
        <v>166.81003302632757</v>
      </c>
      <c r="BA39" s="20">
        <v>166.81003302632757</v>
      </c>
      <c r="BB39" s="20">
        <v>166.81003302632757</v>
      </c>
      <c r="BC39" s="20">
        <v>166.81003302632757</v>
      </c>
      <c r="BD39" s="20">
        <v>166.81003302632757</v>
      </c>
      <c r="BE39" s="20">
        <v>166.81003302632757</v>
      </c>
      <c r="BF39" s="20">
        <v>166.81003302632757</v>
      </c>
      <c r="BG39" s="20">
        <v>166.81003302632757</v>
      </c>
      <c r="BH39" s="20">
        <v>166.81003302632757</v>
      </c>
      <c r="BI39" s="20">
        <v>166.81003302632757</v>
      </c>
      <c r="BJ39" s="20">
        <v>166.81003302632757</v>
      </c>
      <c r="BK39" s="20">
        <v>166.81003302632757</v>
      </c>
      <c r="BL39" s="20">
        <v>166.81003302632757</v>
      </c>
      <c r="BM39" s="20">
        <v>166.81003302632757</v>
      </c>
    </row>
    <row r="40" spans="1:65">
      <c r="A40" s="22">
        <v>0.8</v>
      </c>
      <c r="B40" s="20">
        <f ca="1"/>
        <v>11.723092819011534</v>
      </c>
      <c r="C40" s="20" cm="1">
        <f t="array" ref="C40:AF40">$A40*Total_Maximum_Demand__MVA____Option_1_Summer_POE50</f>
        <v>78.966851447246768</v>
      </c>
      <c r="D40" s="20">
        <v>76.08066043749082</v>
      </c>
      <c r="E40" s="20">
        <v>79.824905437256007</v>
      </c>
      <c r="F40" s="20">
        <v>82.784430261558256</v>
      </c>
      <c r="G40" s="20">
        <v>86.29785685889442</v>
      </c>
      <c r="H40" s="20">
        <v>89.921215090340013</v>
      </c>
      <c r="I40" s="20">
        <v>93.771213080214736</v>
      </c>
      <c r="J40" s="20">
        <v>98.178885351894991</v>
      </c>
      <c r="K40" s="20">
        <v>103.37016370149627</v>
      </c>
      <c r="L40" s="20">
        <v>108.23474407544698</v>
      </c>
      <c r="M40" s="20">
        <v>113.34777634187418</v>
      </c>
      <c r="N40" s="20">
        <v>122.06125071333443</v>
      </c>
      <c r="O40" s="20">
        <v>125.0131038073113</v>
      </c>
      <c r="P40" s="20">
        <v>130.58847511096724</v>
      </c>
      <c r="Q40" s="20">
        <v>134.85055785101289</v>
      </c>
      <c r="R40" s="20">
        <v>134.85055785101289</v>
      </c>
      <c r="S40" s="20">
        <v>134.85055785101289</v>
      </c>
      <c r="T40" s="20">
        <v>134.85055785101289</v>
      </c>
      <c r="U40" s="20">
        <v>134.85055785101289</v>
      </c>
      <c r="V40" s="20">
        <v>134.85055785101289</v>
      </c>
      <c r="W40" s="20">
        <v>134.85055785101289</v>
      </c>
      <c r="X40" s="20">
        <v>134.85055785101289</v>
      </c>
      <c r="Y40" s="20">
        <v>134.85055785101289</v>
      </c>
      <c r="Z40" s="20">
        <v>134.85055785101289</v>
      </c>
      <c r="AA40" s="20">
        <v>134.85055785101289</v>
      </c>
      <c r="AB40" s="20">
        <v>134.85055785101289</v>
      </c>
      <c r="AC40" s="20">
        <v>134.85055785101289</v>
      </c>
      <c r="AD40" s="20">
        <v>134.85055785101289</v>
      </c>
      <c r="AE40" s="20">
        <v>134.85055785101289</v>
      </c>
      <c r="AF40" s="20">
        <v>134.85055785101289</v>
      </c>
      <c r="AG40" s="20"/>
      <c r="AH40" s="22">
        <v>0.8</v>
      </c>
      <c r="AI40" s="20">
        <f ca="1"/>
        <v>19.664542793180637</v>
      </c>
      <c r="AJ40" s="20" cm="1">
        <f t="array" ref="AJ40:BM40">$AH40*Total_Maximum_Demand__MVA____Option_1_Summer_POE10</f>
        <v>92.352720480702004</v>
      </c>
      <c r="AK40" s="20">
        <v>89.582108317644895</v>
      </c>
      <c r="AL40" s="20">
        <v>93.823895823495775</v>
      </c>
      <c r="AM40" s="20">
        <v>97.370714212593541</v>
      </c>
      <c r="AN40" s="20">
        <v>100.51100578376337</v>
      </c>
      <c r="AO40" s="20">
        <v>105.47066738872266</v>
      </c>
      <c r="AP40" s="20">
        <v>109.95255218373819</v>
      </c>
      <c r="AQ40" s="20">
        <v>116.17784929758386</v>
      </c>
      <c r="AR40" s="20">
        <v>122.66920594280762</v>
      </c>
      <c r="AS40" s="20">
        <v>127.97077715469742</v>
      </c>
      <c r="AT40" s="20">
        <v>132.9703567239734</v>
      </c>
      <c r="AU40" s="20">
        <v>140.40078608405801</v>
      </c>
      <c r="AV40" s="20">
        <v>145.79740417349626</v>
      </c>
      <c r="AW40" s="20">
        <v>151.23579590879405</v>
      </c>
      <c r="AX40" s="20">
        <v>156.99767814242597</v>
      </c>
      <c r="AY40" s="20">
        <v>156.99767814242597</v>
      </c>
      <c r="AZ40" s="20">
        <v>156.99767814242597</v>
      </c>
      <c r="BA40" s="20">
        <v>156.99767814242597</v>
      </c>
      <c r="BB40" s="20">
        <v>156.99767814242597</v>
      </c>
      <c r="BC40" s="20">
        <v>156.99767814242597</v>
      </c>
      <c r="BD40" s="20">
        <v>156.99767814242597</v>
      </c>
      <c r="BE40" s="20">
        <v>156.99767814242597</v>
      </c>
      <c r="BF40" s="20">
        <v>156.99767814242597</v>
      </c>
      <c r="BG40" s="20">
        <v>156.99767814242597</v>
      </c>
      <c r="BH40" s="20">
        <v>156.99767814242597</v>
      </c>
      <c r="BI40" s="20">
        <v>156.99767814242597</v>
      </c>
      <c r="BJ40" s="20">
        <v>156.99767814242597</v>
      </c>
      <c r="BK40" s="20">
        <v>156.99767814242597</v>
      </c>
      <c r="BL40" s="20">
        <v>156.99767814242597</v>
      </c>
      <c r="BM40" s="20">
        <v>156.99767814242597</v>
      </c>
    </row>
    <row r="41" spans="1:65">
      <c r="A41" s="22">
        <v>0.75</v>
      </c>
      <c r="B41" s="20">
        <f ca="1"/>
        <v>17.773721370759421</v>
      </c>
      <c r="C41" s="20" cm="1">
        <f t="array" ref="C41:AF41">$A41*Total_Maximum_Demand__MVA____Option_1_Summer_POE50</f>
        <v>74.031423231793838</v>
      </c>
      <c r="D41" s="20">
        <v>71.325619160147639</v>
      </c>
      <c r="E41" s="20">
        <v>74.835848847427499</v>
      </c>
      <c r="F41" s="20">
        <v>77.610403370210861</v>
      </c>
      <c r="G41" s="20">
        <v>80.904240805213504</v>
      </c>
      <c r="H41" s="20">
        <v>84.301139147193766</v>
      </c>
      <c r="I41" s="20">
        <v>87.910512262701303</v>
      </c>
      <c r="J41" s="20">
        <v>92.042705017401545</v>
      </c>
      <c r="K41" s="20">
        <v>96.90952847015275</v>
      </c>
      <c r="L41" s="20">
        <v>101.47007257073153</v>
      </c>
      <c r="M41" s="20">
        <v>106.26354032050703</v>
      </c>
      <c r="N41" s="20">
        <v>114.43242254375102</v>
      </c>
      <c r="O41" s="20">
        <v>117.19978481935433</v>
      </c>
      <c r="P41" s="20">
        <v>122.42669541653179</v>
      </c>
      <c r="Q41" s="20">
        <v>126.42239798532459</v>
      </c>
      <c r="R41" s="20">
        <v>126.42239798532459</v>
      </c>
      <c r="S41" s="20">
        <v>126.42239798532459</v>
      </c>
      <c r="T41" s="20">
        <v>126.42239798532459</v>
      </c>
      <c r="U41" s="20">
        <v>126.42239798532459</v>
      </c>
      <c r="V41" s="20">
        <v>126.42239798532459</v>
      </c>
      <c r="W41" s="20">
        <v>126.42239798532459</v>
      </c>
      <c r="X41" s="20">
        <v>126.42239798532459</v>
      </c>
      <c r="Y41" s="20">
        <v>126.42239798532459</v>
      </c>
      <c r="Z41" s="20">
        <v>126.42239798532459</v>
      </c>
      <c r="AA41" s="20">
        <v>126.42239798532459</v>
      </c>
      <c r="AB41" s="20">
        <v>126.42239798532459</v>
      </c>
      <c r="AC41" s="20">
        <v>126.42239798532459</v>
      </c>
      <c r="AD41" s="20">
        <v>126.42239798532459</v>
      </c>
      <c r="AE41" s="20">
        <v>126.42239798532459</v>
      </c>
      <c r="AF41" s="20">
        <v>126.42239798532459</v>
      </c>
      <c r="AG41" s="20"/>
      <c r="AH41" s="22">
        <v>0.75</v>
      </c>
      <c r="AI41" s="20">
        <f ca="1"/>
        <v>25.715171344928521</v>
      </c>
      <c r="AJ41" s="20" cm="1">
        <f t="array" ref="AJ41:BM41">$AH41*Total_Maximum_Demand__MVA____Option_1_Summer_POE10</f>
        <v>86.58067545065812</v>
      </c>
      <c r="AK41" s="20">
        <v>83.983226547792086</v>
      </c>
      <c r="AL41" s="20">
        <v>87.959902334527271</v>
      </c>
      <c r="AM41" s="20">
        <v>91.28504457430644</v>
      </c>
      <c r="AN41" s="20">
        <v>94.229067922278148</v>
      </c>
      <c r="AO41" s="20">
        <v>98.878750676927496</v>
      </c>
      <c r="AP41" s="20">
        <v>103.08051767225454</v>
      </c>
      <c r="AQ41" s="20">
        <v>108.91673371648487</v>
      </c>
      <c r="AR41" s="20">
        <v>115.00238057138213</v>
      </c>
      <c r="AS41" s="20">
        <v>119.97260358252882</v>
      </c>
      <c r="AT41" s="20">
        <v>124.65970942872505</v>
      </c>
      <c r="AU41" s="20">
        <v>131.62573695380439</v>
      </c>
      <c r="AV41" s="20">
        <v>136.68506641265276</v>
      </c>
      <c r="AW41" s="20">
        <v>141.78355866449442</v>
      </c>
      <c r="AX41" s="20">
        <v>147.18532325852433</v>
      </c>
      <c r="AY41" s="20">
        <v>147.18532325852433</v>
      </c>
      <c r="AZ41" s="20">
        <v>147.18532325852433</v>
      </c>
      <c r="BA41" s="20">
        <v>147.18532325852433</v>
      </c>
      <c r="BB41" s="20">
        <v>147.18532325852433</v>
      </c>
      <c r="BC41" s="20">
        <v>147.18532325852433</v>
      </c>
      <c r="BD41" s="20">
        <v>147.18532325852433</v>
      </c>
      <c r="BE41" s="20">
        <v>147.18532325852433</v>
      </c>
      <c r="BF41" s="20">
        <v>147.18532325852433</v>
      </c>
      <c r="BG41" s="20">
        <v>147.18532325852433</v>
      </c>
      <c r="BH41" s="20">
        <v>147.18532325852433</v>
      </c>
      <c r="BI41" s="20">
        <v>147.18532325852433</v>
      </c>
      <c r="BJ41" s="20">
        <v>147.18532325852433</v>
      </c>
      <c r="BK41" s="20">
        <v>147.18532325852433</v>
      </c>
      <c r="BL41" s="20">
        <v>147.18532325852433</v>
      </c>
      <c r="BM41" s="20">
        <v>147.18532325852433</v>
      </c>
    </row>
    <row r="42" spans="1:65">
      <c r="A42" s="22">
        <v>0.7</v>
      </c>
      <c r="B42" s="20">
        <f ca="1"/>
        <v>35.169278457034601</v>
      </c>
      <c r="C42" s="20" cm="1">
        <f t="array" ref="C42:AF42">$A42*Total_Maximum_Demand__MVA____Option_1_Summer_POE50</f>
        <v>69.095995016340908</v>
      </c>
      <c r="D42" s="20">
        <v>66.570577882804457</v>
      </c>
      <c r="E42" s="20">
        <v>69.846792257598992</v>
      </c>
      <c r="F42" s="20">
        <v>72.436376478863465</v>
      </c>
      <c r="G42" s="20">
        <v>75.510624751532603</v>
      </c>
      <c r="H42" s="20">
        <v>78.681063204047504</v>
      </c>
      <c r="I42" s="20">
        <v>82.049811445187885</v>
      </c>
      <c r="J42" s="20">
        <v>85.906524682908113</v>
      </c>
      <c r="K42" s="20">
        <v>90.448893238809234</v>
      </c>
      <c r="L42" s="20">
        <v>94.705401066016094</v>
      </c>
      <c r="M42" s="20">
        <v>99.179304299139886</v>
      </c>
      <c r="N42" s="20">
        <v>106.80359437416762</v>
      </c>
      <c r="O42" s="20">
        <v>109.38646583139737</v>
      </c>
      <c r="P42" s="20">
        <v>114.26491572209632</v>
      </c>
      <c r="Q42" s="20">
        <v>117.99423811963628</v>
      </c>
      <c r="R42" s="20">
        <v>117.99423811963628</v>
      </c>
      <c r="S42" s="20">
        <v>117.99423811963628</v>
      </c>
      <c r="T42" s="20">
        <v>117.99423811963628</v>
      </c>
      <c r="U42" s="20">
        <v>117.99423811963628</v>
      </c>
      <c r="V42" s="20">
        <v>117.99423811963628</v>
      </c>
      <c r="W42" s="20">
        <v>117.99423811963628</v>
      </c>
      <c r="X42" s="20">
        <v>117.99423811963628</v>
      </c>
      <c r="Y42" s="20">
        <v>117.99423811963628</v>
      </c>
      <c r="Z42" s="20">
        <v>117.99423811963628</v>
      </c>
      <c r="AA42" s="20">
        <v>117.99423811963628</v>
      </c>
      <c r="AB42" s="20">
        <v>117.99423811963628</v>
      </c>
      <c r="AC42" s="20">
        <v>117.99423811963628</v>
      </c>
      <c r="AD42" s="20">
        <v>117.99423811963628</v>
      </c>
      <c r="AE42" s="20">
        <v>117.99423811963628</v>
      </c>
      <c r="AF42" s="20">
        <v>117.99423811963628</v>
      </c>
      <c r="AG42" s="20"/>
      <c r="AH42" s="22">
        <v>0.7</v>
      </c>
      <c r="AI42" s="20">
        <f ca="1"/>
        <v>34.791114172550358</v>
      </c>
      <c r="AJ42" s="20" cm="1">
        <f t="array" ref="AJ42:BM42">$AH42*Total_Maximum_Demand__MVA____Option_1_Summer_POE10</f>
        <v>80.80863042061425</v>
      </c>
      <c r="AK42" s="20">
        <v>78.384344777939276</v>
      </c>
      <c r="AL42" s="20">
        <v>82.095908845558782</v>
      </c>
      <c r="AM42" s="20">
        <v>85.199374936019339</v>
      </c>
      <c r="AN42" s="20">
        <v>87.947130060792929</v>
      </c>
      <c r="AO42" s="20">
        <v>92.286833965132317</v>
      </c>
      <c r="AP42" s="20">
        <v>96.208483160770896</v>
      </c>
      <c r="AQ42" s="20">
        <v>101.65561813538588</v>
      </c>
      <c r="AR42" s="20">
        <v>107.33555519995666</v>
      </c>
      <c r="AS42" s="20">
        <v>111.97443001036022</v>
      </c>
      <c r="AT42" s="20">
        <v>116.34906213347671</v>
      </c>
      <c r="AU42" s="20">
        <v>122.85068782355076</v>
      </c>
      <c r="AV42" s="20">
        <v>127.57272865180921</v>
      </c>
      <c r="AW42" s="20">
        <v>132.33132142019477</v>
      </c>
      <c r="AX42" s="20">
        <v>137.3729683746227</v>
      </c>
      <c r="AY42" s="20">
        <v>137.3729683746227</v>
      </c>
      <c r="AZ42" s="20">
        <v>137.3729683746227</v>
      </c>
      <c r="BA42" s="20">
        <v>137.3729683746227</v>
      </c>
      <c r="BB42" s="20">
        <v>137.3729683746227</v>
      </c>
      <c r="BC42" s="20">
        <v>137.3729683746227</v>
      </c>
      <c r="BD42" s="20">
        <v>137.3729683746227</v>
      </c>
      <c r="BE42" s="20">
        <v>137.3729683746227</v>
      </c>
      <c r="BF42" s="20">
        <v>137.3729683746227</v>
      </c>
      <c r="BG42" s="20">
        <v>137.3729683746227</v>
      </c>
      <c r="BH42" s="20">
        <v>137.3729683746227</v>
      </c>
      <c r="BI42" s="20">
        <v>137.3729683746227</v>
      </c>
      <c r="BJ42" s="20">
        <v>137.3729683746227</v>
      </c>
      <c r="BK42" s="20">
        <v>137.3729683746227</v>
      </c>
      <c r="BL42" s="20">
        <v>137.3729683746227</v>
      </c>
      <c r="BM42" s="20">
        <v>137.3729683746227</v>
      </c>
    </row>
    <row r="43" spans="1:65">
      <c r="A43" s="22">
        <v>0.65</v>
      </c>
      <c r="B43" s="20">
        <f ca="1"/>
        <v>59.371792664026387</v>
      </c>
      <c r="C43" s="20" cm="1">
        <f t="array" ref="C43:AF43">$A43*Total_Maximum_Demand__MVA____Option_1_Summer_POE50</f>
        <v>64.160566800887992</v>
      </c>
      <c r="D43" s="20">
        <v>61.81553660546129</v>
      </c>
      <c r="E43" s="20">
        <v>64.857735667770498</v>
      </c>
      <c r="F43" s="20">
        <v>67.262349587516084</v>
      </c>
      <c r="G43" s="20">
        <v>70.117008697851716</v>
      </c>
      <c r="H43" s="20">
        <v>73.060987260901257</v>
      </c>
      <c r="I43" s="20">
        <v>76.189110627674467</v>
      </c>
      <c r="J43" s="20">
        <v>79.770344348414682</v>
      </c>
      <c r="K43" s="20">
        <v>83.988258007465717</v>
      </c>
      <c r="L43" s="20">
        <v>87.940729561300671</v>
      </c>
      <c r="M43" s="20">
        <v>92.095068277772768</v>
      </c>
      <c r="N43" s="20">
        <v>99.17476620458423</v>
      </c>
      <c r="O43" s="20">
        <v>101.57314684344043</v>
      </c>
      <c r="P43" s="20">
        <v>106.10313602766088</v>
      </c>
      <c r="Q43" s="20">
        <v>109.56607825394798</v>
      </c>
      <c r="R43" s="20">
        <v>109.56607825394798</v>
      </c>
      <c r="S43" s="20">
        <v>109.56607825394798</v>
      </c>
      <c r="T43" s="20">
        <v>109.56607825394798</v>
      </c>
      <c r="U43" s="20">
        <v>109.56607825394798</v>
      </c>
      <c r="V43" s="20">
        <v>109.56607825394798</v>
      </c>
      <c r="W43" s="20">
        <v>109.56607825394798</v>
      </c>
      <c r="X43" s="20">
        <v>109.56607825394798</v>
      </c>
      <c r="Y43" s="20">
        <v>109.56607825394798</v>
      </c>
      <c r="Z43" s="20">
        <v>109.56607825394798</v>
      </c>
      <c r="AA43" s="20">
        <v>109.56607825394798</v>
      </c>
      <c r="AB43" s="20">
        <v>109.56607825394798</v>
      </c>
      <c r="AC43" s="20">
        <v>109.56607825394798</v>
      </c>
      <c r="AD43" s="20">
        <v>109.56607825394798</v>
      </c>
      <c r="AE43" s="20">
        <v>109.56607825394798</v>
      </c>
      <c r="AF43" s="20">
        <v>109.56607825394798</v>
      </c>
      <c r="AG43" s="20"/>
      <c r="AH43" s="22">
        <v>0.65</v>
      </c>
      <c r="AI43" s="20">
        <f ca="1"/>
        <v>46.136042707077756</v>
      </c>
      <c r="AJ43" s="20" cm="1">
        <f t="array" ref="AJ43:BM43">$AH43*Total_Maximum_Demand__MVA____Option_1_Summer_POE10</f>
        <v>75.03658539057038</v>
      </c>
      <c r="AK43" s="20">
        <v>72.785463008086481</v>
      </c>
      <c r="AL43" s="20">
        <v>76.231915356590306</v>
      </c>
      <c r="AM43" s="20">
        <v>79.113705297732253</v>
      </c>
      <c r="AN43" s="20">
        <v>81.665192199307725</v>
      </c>
      <c r="AO43" s="20">
        <v>85.694917253337167</v>
      </c>
      <c r="AP43" s="20">
        <v>89.336448649287277</v>
      </c>
      <c r="AQ43" s="20">
        <v>94.394502554286888</v>
      </c>
      <c r="AR43" s="20">
        <v>99.668729828531198</v>
      </c>
      <c r="AS43" s="20">
        <v>103.97625643819164</v>
      </c>
      <c r="AT43" s="20">
        <v>108.03841483822839</v>
      </c>
      <c r="AU43" s="20">
        <v>114.07563869329714</v>
      </c>
      <c r="AV43" s="20">
        <v>118.46039089096571</v>
      </c>
      <c r="AW43" s="20">
        <v>122.87908417589516</v>
      </c>
      <c r="AX43" s="20">
        <v>127.5606134907211</v>
      </c>
      <c r="AY43" s="20">
        <v>127.5606134907211</v>
      </c>
      <c r="AZ43" s="20">
        <v>127.5606134907211</v>
      </c>
      <c r="BA43" s="20">
        <v>127.5606134907211</v>
      </c>
      <c r="BB43" s="20">
        <v>127.5606134907211</v>
      </c>
      <c r="BC43" s="20">
        <v>127.5606134907211</v>
      </c>
      <c r="BD43" s="20">
        <v>127.5606134907211</v>
      </c>
      <c r="BE43" s="20">
        <v>127.5606134907211</v>
      </c>
      <c r="BF43" s="20">
        <v>127.5606134907211</v>
      </c>
      <c r="BG43" s="20">
        <v>127.5606134907211</v>
      </c>
      <c r="BH43" s="20">
        <v>127.5606134907211</v>
      </c>
      <c r="BI43" s="20">
        <v>127.5606134907211</v>
      </c>
      <c r="BJ43" s="20">
        <v>127.5606134907211</v>
      </c>
      <c r="BK43" s="20">
        <v>127.5606134907211</v>
      </c>
      <c r="BL43" s="20">
        <v>127.5606134907211</v>
      </c>
      <c r="BM43" s="20">
        <v>127.5606134907211</v>
      </c>
    </row>
    <row r="44" spans="1:65">
      <c r="A44" s="22">
        <v>0.6</v>
      </c>
      <c r="B44" s="20">
        <f ca="1"/>
        <v>156.93817806096104</v>
      </c>
      <c r="C44" s="20" cm="1">
        <f t="array" ref="C44:AF44">$A44*Total_Maximum_Demand__MVA____Option_1_Summer_POE50</f>
        <v>59.225138585435062</v>
      </c>
      <c r="D44" s="20">
        <v>57.060495328118108</v>
      </c>
      <c r="E44" s="20">
        <v>59.868679077941991</v>
      </c>
      <c r="F44" s="20">
        <v>62.088322696168682</v>
      </c>
      <c r="G44" s="20">
        <v>64.723392644170801</v>
      </c>
      <c r="H44" s="20">
        <v>67.44091131775501</v>
      </c>
      <c r="I44" s="20">
        <v>70.328409810161048</v>
      </c>
      <c r="J44" s="20">
        <v>73.634164013921236</v>
      </c>
      <c r="K44" s="20">
        <v>77.5276227761222</v>
      </c>
      <c r="L44" s="20">
        <v>81.176058056585234</v>
      </c>
      <c r="M44" s="20">
        <v>85.010832256405621</v>
      </c>
      <c r="N44" s="20">
        <v>91.545938035000816</v>
      </c>
      <c r="O44" s="20">
        <v>93.759827855483465</v>
      </c>
      <c r="P44" s="20">
        <v>97.941356333225428</v>
      </c>
      <c r="Q44" s="20">
        <v>101.13791838825968</v>
      </c>
      <c r="R44" s="20">
        <v>101.13791838825968</v>
      </c>
      <c r="S44" s="20">
        <v>101.13791838825968</v>
      </c>
      <c r="T44" s="20">
        <v>101.13791838825968</v>
      </c>
      <c r="U44" s="20">
        <v>101.13791838825968</v>
      </c>
      <c r="V44" s="20">
        <v>101.13791838825968</v>
      </c>
      <c r="W44" s="20">
        <v>101.13791838825968</v>
      </c>
      <c r="X44" s="20">
        <v>101.13791838825968</v>
      </c>
      <c r="Y44" s="20">
        <v>101.13791838825968</v>
      </c>
      <c r="Z44" s="20">
        <v>101.13791838825968</v>
      </c>
      <c r="AA44" s="20">
        <v>101.13791838825968</v>
      </c>
      <c r="AB44" s="20">
        <v>101.13791838825968</v>
      </c>
      <c r="AC44" s="20">
        <v>101.13791838825968</v>
      </c>
      <c r="AD44" s="20">
        <v>101.13791838825968</v>
      </c>
      <c r="AE44" s="20">
        <v>101.13791838825968</v>
      </c>
      <c r="AF44" s="20">
        <v>101.13791838825968</v>
      </c>
      <c r="AG44" s="20"/>
      <c r="AH44" s="22">
        <v>0.6</v>
      </c>
      <c r="AI44" s="20">
        <f ca="1"/>
        <v>76.767349750301577</v>
      </c>
      <c r="AJ44" s="20" cm="1">
        <f t="array" ref="AJ44:BM44">$AH44*Total_Maximum_Demand__MVA____Option_1_Summer_POE10</f>
        <v>69.264540360526496</v>
      </c>
      <c r="AK44" s="20">
        <v>67.186581238233671</v>
      </c>
      <c r="AL44" s="20">
        <v>70.367921867621817</v>
      </c>
      <c r="AM44" s="20">
        <v>73.028035659445152</v>
      </c>
      <c r="AN44" s="20">
        <v>75.383254337822521</v>
      </c>
      <c r="AO44" s="20">
        <v>79.103000541541988</v>
      </c>
      <c r="AP44" s="20">
        <v>82.46441413780363</v>
      </c>
      <c r="AQ44" s="20">
        <v>87.133386973187896</v>
      </c>
      <c r="AR44" s="20">
        <v>92.001904457105709</v>
      </c>
      <c r="AS44" s="20">
        <v>95.978082866023058</v>
      </c>
      <c r="AT44" s="20">
        <v>99.727767542980047</v>
      </c>
      <c r="AU44" s="20">
        <v>105.30058956304352</v>
      </c>
      <c r="AV44" s="20">
        <v>109.3480531301222</v>
      </c>
      <c r="AW44" s="20">
        <v>113.42684693159552</v>
      </c>
      <c r="AX44" s="20">
        <v>117.74825860681946</v>
      </c>
      <c r="AY44" s="20">
        <v>117.74825860681946</v>
      </c>
      <c r="AZ44" s="20">
        <v>117.74825860681946</v>
      </c>
      <c r="BA44" s="20">
        <v>117.74825860681946</v>
      </c>
      <c r="BB44" s="20">
        <v>117.74825860681946</v>
      </c>
      <c r="BC44" s="20">
        <v>117.74825860681946</v>
      </c>
      <c r="BD44" s="20">
        <v>117.74825860681946</v>
      </c>
      <c r="BE44" s="20">
        <v>117.74825860681946</v>
      </c>
      <c r="BF44" s="20">
        <v>117.74825860681946</v>
      </c>
      <c r="BG44" s="20">
        <v>117.74825860681946</v>
      </c>
      <c r="BH44" s="20">
        <v>117.74825860681946</v>
      </c>
      <c r="BI44" s="20">
        <v>117.74825860681946</v>
      </c>
      <c r="BJ44" s="20">
        <v>117.74825860681946</v>
      </c>
      <c r="BK44" s="20">
        <v>117.74825860681946</v>
      </c>
      <c r="BL44" s="20">
        <v>117.74825860681946</v>
      </c>
      <c r="BM44" s="20">
        <v>117.74825860681946</v>
      </c>
    </row>
    <row r="45" spans="1:65">
      <c r="A45" s="22">
        <v>0.55000000000000104</v>
      </c>
      <c r="B45" s="20">
        <f ca="1"/>
        <v>363.79404167384092</v>
      </c>
      <c r="C45" s="20" cm="1">
        <f t="array" ref="C45:AF45">$A45*Total_Maximum_Demand__MVA____Option_1_Summer_POE50</f>
        <v>54.289710369982245</v>
      </c>
      <c r="D45" s="20">
        <v>52.305454050775033</v>
      </c>
      <c r="E45" s="20">
        <v>54.879622488113604</v>
      </c>
      <c r="F45" s="20">
        <v>56.9142958048214</v>
      </c>
      <c r="G45" s="20">
        <v>59.32977659049002</v>
      </c>
      <c r="H45" s="20">
        <v>61.820835374608876</v>
      </c>
      <c r="I45" s="20">
        <v>64.467708992647744</v>
      </c>
      <c r="J45" s="20">
        <v>67.497983679427932</v>
      </c>
      <c r="K45" s="20">
        <v>71.066987544778812</v>
      </c>
      <c r="L45" s="20">
        <v>74.411386551869938</v>
      </c>
      <c r="M45" s="20">
        <v>77.926596235038645</v>
      </c>
      <c r="N45" s="20">
        <v>83.917109865417572</v>
      </c>
      <c r="O45" s="20">
        <v>85.946508867526674</v>
      </c>
      <c r="P45" s="20">
        <v>89.779576638790147</v>
      </c>
      <c r="Q45" s="20">
        <v>92.709758522571548</v>
      </c>
      <c r="R45" s="20">
        <v>92.709758522571548</v>
      </c>
      <c r="S45" s="20">
        <v>92.709758522571548</v>
      </c>
      <c r="T45" s="20">
        <v>92.709758522571548</v>
      </c>
      <c r="U45" s="20">
        <v>92.709758522571548</v>
      </c>
      <c r="V45" s="20">
        <v>92.709758522571548</v>
      </c>
      <c r="W45" s="20">
        <v>92.709758522571548</v>
      </c>
      <c r="X45" s="20">
        <v>92.709758522571548</v>
      </c>
      <c r="Y45" s="20">
        <v>92.709758522571548</v>
      </c>
      <c r="Z45" s="20">
        <v>92.709758522571548</v>
      </c>
      <c r="AA45" s="20">
        <v>92.709758522571548</v>
      </c>
      <c r="AB45" s="20">
        <v>92.709758522571548</v>
      </c>
      <c r="AC45" s="20">
        <v>92.709758522571548</v>
      </c>
      <c r="AD45" s="20">
        <v>92.709758522571548</v>
      </c>
      <c r="AE45" s="20">
        <v>92.709758522571548</v>
      </c>
      <c r="AF45" s="20">
        <v>92.709758522571548</v>
      </c>
      <c r="AG45" s="20"/>
      <c r="AH45" s="22">
        <v>0.55000000000000104</v>
      </c>
      <c r="AI45" s="20">
        <f ca="1"/>
        <v>106.26416394007222</v>
      </c>
      <c r="AJ45" s="20" cm="1">
        <f t="array" ref="AJ45:BM45">$AH45*Total_Maximum_Demand__MVA____Option_1_Summer_POE10</f>
        <v>63.492495330482747</v>
      </c>
      <c r="AK45" s="20">
        <v>61.587699468380983</v>
      </c>
      <c r="AL45" s="20">
        <v>64.503928378653455</v>
      </c>
      <c r="AM45" s="20">
        <v>66.942366021158179</v>
      </c>
      <c r="AN45" s="20">
        <v>69.101316476337445</v>
      </c>
      <c r="AO45" s="20">
        <v>72.511083829746966</v>
      </c>
      <c r="AP45" s="20">
        <v>75.592379626320138</v>
      </c>
      <c r="AQ45" s="20">
        <v>79.872271392089061</v>
      </c>
      <c r="AR45" s="20">
        <v>84.335079085680391</v>
      </c>
      <c r="AS45" s="20">
        <v>87.979909293854632</v>
      </c>
      <c r="AT45" s="20">
        <v>91.417120247731887</v>
      </c>
      <c r="AU45" s="20">
        <v>96.525540432790066</v>
      </c>
      <c r="AV45" s="20">
        <v>100.23571536927886</v>
      </c>
      <c r="AW45" s="20">
        <v>103.97460968729609</v>
      </c>
      <c r="AX45" s="20">
        <v>107.93590372291806</v>
      </c>
      <c r="AY45" s="20">
        <v>107.93590372291806</v>
      </c>
      <c r="AZ45" s="20">
        <v>107.93590372291806</v>
      </c>
      <c r="BA45" s="20">
        <v>107.93590372291806</v>
      </c>
      <c r="BB45" s="20">
        <v>107.93590372291806</v>
      </c>
      <c r="BC45" s="20">
        <v>107.93590372291806</v>
      </c>
      <c r="BD45" s="20">
        <v>107.93590372291806</v>
      </c>
      <c r="BE45" s="20">
        <v>107.93590372291806</v>
      </c>
      <c r="BF45" s="20">
        <v>107.93590372291806</v>
      </c>
      <c r="BG45" s="20">
        <v>107.93590372291806</v>
      </c>
      <c r="BH45" s="20">
        <v>107.93590372291806</v>
      </c>
      <c r="BI45" s="20">
        <v>107.93590372291806</v>
      </c>
      <c r="BJ45" s="20">
        <v>107.93590372291806</v>
      </c>
      <c r="BK45" s="20">
        <v>107.93590372291806</v>
      </c>
      <c r="BL45" s="20">
        <v>107.93590372291806</v>
      </c>
      <c r="BM45" s="20">
        <v>107.93590372291806</v>
      </c>
    </row>
    <row r="46" spans="1:65">
      <c r="A46" s="22">
        <v>0.500000000000001</v>
      </c>
      <c r="B46" s="20">
        <f ca="1"/>
        <v>771.45514034787004</v>
      </c>
      <c r="C46" s="20" cm="1">
        <f t="array" ref="C46:AF46">$A46*Total_Maximum_Demand__MVA____Option_1_Summer_POE50</f>
        <v>49.354282154529322</v>
      </c>
      <c r="D46" s="20">
        <v>47.550412773431852</v>
      </c>
      <c r="E46" s="20">
        <v>49.890565898285097</v>
      </c>
      <c r="F46" s="20">
        <v>51.740268913474011</v>
      </c>
      <c r="G46" s="20">
        <v>53.936160536809112</v>
      </c>
      <c r="H46" s="20">
        <v>56.200759431462622</v>
      </c>
      <c r="I46" s="20">
        <v>58.607008175134318</v>
      </c>
      <c r="J46" s="20">
        <v>61.361803344934486</v>
      </c>
      <c r="K46" s="20">
        <v>64.606352313435295</v>
      </c>
      <c r="L46" s="20">
        <v>67.646715047154501</v>
      </c>
      <c r="M46" s="20">
        <v>70.842360213671498</v>
      </c>
      <c r="N46" s="20">
        <v>76.288281695834172</v>
      </c>
      <c r="O46" s="20">
        <v>78.133189879569713</v>
      </c>
      <c r="P46" s="20">
        <v>81.61779694435468</v>
      </c>
      <c r="Q46" s="20">
        <v>84.281598656883233</v>
      </c>
      <c r="R46" s="20">
        <v>84.281598656883233</v>
      </c>
      <c r="S46" s="20">
        <v>84.281598656883233</v>
      </c>
      <c r="T46" s="20">
        <v>84.281598656883233</v>
      </c>
      <c r="U46" s="20">
        <v>84.281598656883233</v>
      </c>
      <c r="V46" s="20">
        <v>84.281598656883233</v>
      </c>
      <c r="W46" s="20">
        <v>84.281598656883233</v>
      </c>
      <c r="X46" s="20">
        <v>84.281598656883233</v>
      </c>
      <c r="Y46" s="20">
        <v>84.281598656883233</v>
      </c>
      <c r="Z46" s="20">
        <v>84.281598656883233</v>
      </c>
      <c r="AA46" s="20">
        <v>84.281598656883233</v>
      </c>
      <c r="AB46" s="20">
        <v>84.281598656883233</v>
      </c>
      <c r="AC46" s="20">
        <v>84.281598656883233</v>
      </c>
      <c r="AD46" s="20">
        <v>84.281598656883233</v>
      </c>
      <c r="AE46" s="20">
        <v>84.281598656883233</v>
      </c>
      <c r="AF46" s="20">
        <v>84.281598656883233</v>
      </c>
      <c r="AG46" s="20"/>
      <c r="AH46" s="22">
        <v>0.500000000000001</v>
      </c>
      <c r="AI46" s="20">
        <f ca="1"/>
        <v>178.49354227656355</v>
      </c>
      <c r="AJ46" s="20" cm="1">
        <f t="array" ref="AJ46:BM46">$AH46*Total_Maximum_Demand__MVA____Option_1_Summer_POE10</f>
        <v>57.720450300438863</v>
      </c>
      <c r="AK46" s="20">
        <v>55.988817698528173</v>
      </c>
      <c r="AL46" s="20">
        <v>58.639934889684966</v>
      </c>
      <c r="AM46" s="20">
        <v>60.856696382871078</v>
      </c>
      <c r="AN46" s="20">
        <v>62.819378614852226</v>
      </c>
      <c r="AO46" s="20">
        <v>65.919167117951787</v>
      </c>
      <c r="AP46" s="20">
        <v>68.720345114836505</v>
      </c>
      <c r="AQ46" s="20">
        <v>72.611155810990056</v>
      </c>
      <c r="AR46" s="20">
        <v>76.668253714254917</v>
      </c>
      <c r="AS46" s="20">
        <v>79.981735721686036</v>
      </c>
      <c r="AT46" s="20">
        <v>83.106472952483543</v>
      </c>
      <c r="AU46" s="20">
        <v>87.750491302536432</v>
      </c>
      <c r="AV46" s="20">
        <v>91.123377608435348</v>
      </c>
      <c r="AW46" s="20">
        <v>94.522372442996456</v>
      </c>
      <c r="AX46" s="20">
        <v>98.123548839016422</v>
      </c>
      <c r="AY46" s="20">
        <v>98.123548839016422</v>
      </c>
      <c r="AZ46" s="20">
        <v>98.123548839016422</v>
      </c>
      <c r="BA46" s="20">
        <v>98.123548839016422</v>
      </c>
      <c r="BB46" s="20">
        <v>98.123548839016422</v>
      </c>
      <c r="BC46" s="20">
        <v>98.123548839016422</v>
      </c>
      <c r="BD46" s="20">
        <v>98.123548839016422</v>
      </c>
      <c r="BE46" s="20">
        <v>98.123548839016422</v>
      </c>
      <c r="BF46" s="20">
        <v>98.123548839016422</v>
      </c>
      <c r="BG46" s="20">
        <v>98.123548839016422</v>
      </c>
      <c r="BH46" s="20">
        <v>98.123548839016422</v>
      </c>
      <c r="BI46" s="20">
        <v>98.123548839016422</v>
      </c>
      <c r="BJ46" s="20">
        <v>98.123548839016422</v>
      </c>
      <c r="BK46" s="20">
        <v>98.123548839016422</v>
      </c>
      <c r="BL46" s="20">
        <v>98.123548839016422</v>
      </c>
      <c r="BM46" s="20">
        <v>98.123548839016422</v>
      </c>
    </row>
    <row r="47" spans="1:65">
      <c r="A47" s="22">
        <v>0.45000000000000101</v>
      </c>
      <c r="B47" s="20">
        <f ca="1"/>
        <v>1255.5054244877037</v>
      </c>
      <c r="C47" s="20" cm="1">
        <f t="array" ref="C47:AF47">$A47*Total_Maximum_Demand__MVA____Option_1_Summer_POE50</f>
        <v>44.418853939076399</v>
      </c>
      <c r="D47" s="20">
        <v>42.795371496088677</v>
      </c>
      <c r="E47" s="20">
        <v>44.901509308456596</v>
      </c>
      <c r="F47" s="20">
        <v>46.566242022126616</v>
      </c>
      <c r="G47" s="20">
        <v>48.542544483128211</v>
      </c>
      <c r="H47" s="20">
        <v>50.580683488316367</v>
      </c>
      <c r="I47" s="20">
        <v>52.7463073576209</v>
      </c>
      <c r="J47" s="20">
        <v>55.225623010441055</v>
      </c>
      <c r="K47" s="20">
        <v>58.145717082091778</v>
      </c>
      <c r="L47" s="20">
        <v>60.882043542439057</v>
      </c>
      <c r="M47" s="20">
        <v>63.758124192304365</v>
      </c>
      <c r="N47" s="20">
        <v>68.659453526250772</v>
      </c>
      <c r="O47" s="20">
        <v>70.319870891612766</v>
      </c>
      <c r="P47" s="20">
        <v>73.456017249919242</v>
      </c>
      <c r="Q47" s="20">
        <v>75.853438791194932</v>
      </c>
      <c r="R47" s="20">
        <v>75.853438791194932</v>
      </c>
      <c r="S47" s="20">
        <v>75.853438791194932</v>
      </c>
      <c r="T47" s="20">
        <v>75.853438791194932</v>
      </c>
      <c r="U47" s="20">
        <v>75.853438791194932</v>
      </c>
      <c r="V47" s="20">
        <v>75.853438791194932</v>
      </c>
      <c r="W47" s="20">
        <v>75.853438791194932</v>
      </c>
      <c r="X47" s="20">
        <v>75.853438791194932</v>
      </c>
      <c r="Y47" s="20">
        <v>75.853438791194932</v>
      </c>
      <c r="Z47" s="20">
        <v>75.853438791194932</v>
      </c>
      <c r="AA47" s="20">
        <v>75.853438791194932</v>
      </c>
      <c r="AB47" s="20">
        <v>75.853438791194932</v>
      </c>
      <c r="AC47" s="20">
        <v>75.853438791194932</v>
      </c>
      <c r="AD47" s="20">
        <v>75.853438791194932</v>
      </c>
      <c r="AE47" s="20">
        <v>75.853438791194932</v>
      </c>
      <c r="AF47" s="20">
        <v>75.853438791194932</v>
      </c>
      <c r="AG47" s="20"/>
      <c r="AH47" s="22">
        <v>0.45000000000000101</v>
      </c>
      <c r="AI47" s="20">
        <f ca="1"/>
        <v>367.95384880316738</v>
      </c>
      <c r="AJ47" s="20" cm="1">
        <f t="array" ref="AJ47:BM47">$AH47*Total_Maximum_Demand__MVA____Option_1_Summer_POE10</f>
        <v>51.948405270394993</v>
      </c>
      <c r="AK47" s="20">
        <v>50.389935928675364</v>
      </c>
      <c r="AL47" s="20">
        <v>52.775941400716484</v>
      </c>
      <c r="AM47" s="20">
        <v>54.771026744583985</v>
      </c>
      <c r="AN47" s="20">
        <v>56.537440753367015</v>
      </c>
      <c r="AO47" s="20">
        <v>59.327250406156629</v>
      </c>
      <c r="AP47" s="20">
        <v>61.848310603352864</v>
      </c>
      <c r="AQ47" s="20">
        <v>65.350040229891064</v>
      </c>
      <c r="AR47" s="20">
        <v>69.001428342829442</v>
      </c>
      <c r="AS47" s="20">
        <v>71.983562149517454</v>
      </c>
      <c r="AT47" s="20">
        <v>74.795825657235198</v>
      </c>
      <c r="AU47" s="20">
        <v>78.975442172282811</v>
      </c>
      <c r="AV47" s="20">
        <v>82.011039847591832</v>
      </c>
      <c r="AW47" s="20">
        <v>85.070135198696832</v>
      </c>
      <c r="AX47" s="20">
        <v>88.311193955114803</v>
      </c>
      <c r="AY47" s="20">
        <v>88.311193955114803</v>
      </c>
      <c r="AZ47" s="20">
        <v>88.311193955114803</v>
      </c>
      <c r="BA47" s="20">
        <v>88.311193955114803</v>
      </c>
      <c r="BB47" s="20">
        <v>88.311193955114803</v>
      </c>
      <c r="BC47" s="20">
        <v>88.311193955114803</v>
      </c>
      <c r="BD47" s="20">
        <v>88.311193955114803</v>
      </c>
      <c r="BE47" s="20">
        <v>88.311193955114803</v>
      </c>
      <c r="BF47" s="20">
        <v>88.311193955114803</v>
      </c>
      <c r="BG47" s="20">
        <v>88.311193955114803</v>
      </c>
      <c r="BH47" s="20">
        <v>88.311193955114803</v>
      </c>
      <c r="BI47" s="20">
        <v>88.311193955114803</v>
      </c>
      <c r="BJ47" s="20">
        <v>88.311193955114803</v>
      </c>
      <c r="BK47" s="20">
        <v>88.311193955114803</v>
      </c>
      <c r="BL47" s="20">
        <v>88.311193955114803</v>
      </c>
      <c r="BM47" s="20">
        <v>88.311193955114803</v>
      </c>
    </row>
    <row r="48" spans="1:65">
      <c r="A48" s="22">
        <v>0.40000000000000102</v>
      </c>
      <c r="B48" s="20">
        <f ca="1"/>
        <v>2059.1045290165498</v>
      </c>
      <c r="C48" s="20" cm="1">
        <f t="array" ref="C48:AF48">$A48*Total_Maximum_Demand__MVA____Option_1_Summer_POE50</f>
        <v>39.483425723623476</v>
      </c>
      <c r="D48" s="20">
        <v>38.040330218745503</v>
      </c>
      <c r="E48" s="20">
        <v>39.912452718628103</v>
      </c>
      <c r="F48" s="20">
        <v>41.392215130779228</v>
      </c>
      <c r="G48" s="20">
        <v>43.148928429447317</v>
      </c>
      <c r="H48" s="20">
        <v>44.96060754517012</v>
      </c>
      <c r="I48" s="20">
        <v>46.885606540107482</v>
      </c>
      <c r="J48" s="20">
        <v>49.089442675947616</v>
      </c>
      <c r="K48" s="20">
        <v>51.685081850748269</v>
      </c>
      <c r="L48" s="20">
        <v>54.117372037723626</v>
      </c>
      <c r="M48" s="20">
        <v>56.673888170937232</v>
      </c>
      <c r="N48" s="20">
        <v>61.030625356667372</v>
      </c>
      <c r="O48" s="20">
        <v>62.506551903655804</v>
      </c>
      <c r="P48" s="20">
        <v>65.294237555483789</v>
      </c>
      <c r="Q48" s="20">
        <v>67.425278925506618</v>
      </c>
      <c r="R48" s="20">
        <v>67.425278925506618</v>
      </c>
      <c r="S48" s="20">
        <v>67.425278925506618</v>
      </c>
      <c r="T48" s="20">
        <v>67.425278925506618</v>
      </c>
      <c r="U48" s="20">
        <v>67.425278925506618</v>
      </c>
      <c r="V48" s="20">
        <v>67.425278925506618</v>
      </c>
      <c r="W48" s="20">
        <v>67.425278925506618</v>
      </c>
      <c r="X48" s="20">
        <v>67.425278925506618</v>
      </c>
      <c r="Y48" s="20">
        <v>67.425278925506618</v>
      </c>
      <c r="Z48" s="20">
        <v>67.425278925506618</v>
      </c>
      <c r="AA48" s="20">
        <v>67.425278925506618</v>
      </c>
      <c r="AB48" s="20">
        <v>67.425278925506618</v>
      </c>
      <c r="AC48" s="20">
        <v>67.425278925506618</v>
      </c>
      <c r="AD48" s="20">
        <v>67.425278925506618</v>
      </c>
      <c r="AE48" s="20">
        <v>67.425278925506618</v>
      </c>
      <c r="AF48" s="20">
        <v>67.425278925506618</v>
      </c>
      <c r="AG48" s="20"/>
      <c r="AH48" s="22">
        <v>0.40000000000000102</v>
      </c>
      <c r="AI48" s="20">
        <f ca="1"/>
        <v>741.20199758912725</v>
      </c>
      <c r="AJ48" s="20" cm="1">
        <f t="array" ref="AJ48:BM48">$AH48*Total_Maximum_Demand__MVA____Option_1_Summer_POE10</f>
        <v>46.176360240351116</v>
      </c>
      <c r="AK48" s="20">
        <v>44.791054158822561</v>
      </c>
      <c r="AL48" s="20">
        <v>46.911947911748001</v>
      </c>
      <c r="AM48" s="20">
        <v>48.685357106296891</v>
      </c>
      <c r="AN48" s="20">
        <v>50.255502891881804</v>
      </c>
      <c r="AO48" s="20">
        <v>52.735333694361465</v>
      </c>
      <c r="AP48" s="20">
        <v>54.976276091869231</v>
      </c>
      <c r="AQ48" s="20">
        <v>58.08892464879208</v>
      </c>
      <c r="AR48" s="20">
        <v>61.334602971403967</v>
      </c>
      <c r="AS48" s="20">
        <v>63.985388577348864</v>
      </c>
      <c r="AT48" s="20">
        <v>66.485178361986868</v>
      </c>
      <c r="AU48" s="20">
        <v>70.200393042029191</v>
      </c>
      <c r="AV48" s="20">
        <v>72.898702086748315</v>
      </c>
      <c r="AW48" s="20">
        <v>75.617897954397208</v>
      </c>
      <c r="AX48" s="20">
        <v>78.498839071213183</v>
      </c>
      <c r="AY48" s="20">
        <v>78.498839071213183</v>
      </c>
      <c r="AZ48" s="20">
        <v>78.498839071213183</v>
      </c>
      <c r="BA48" s="20">
        <v>78.498839071213183</v>
      </c>
      <c r="BB48" s="20">
        <v>78.498839071213183</v>
      </c>
      <c r="BC48" s="20">
        <v>78.498839071213183</v>
      </c>
      <c r="BD48" s="20">
        <v>78.498839071213183</v>
      </c>
      <c r="BE48" s="20">
        <v>78.498839071213183</v>
      </c>
      <c r="BF48" s="20">
        <v>78.498839071213183</v>
      </c>
      <c r="BG48" s="20">
        <v>78.498839071213183</v>
      </c>
      <c r="BH48" s="20">
        <v>78.498839071213183</v>
      </c>
      <c r="BI48" s="20">
        <v>78.498839071213183</v>
      </c>
      <c r="BJ48" s="20">
        <v>78.498839071213183</v>
      </c>
      <c r="BK48" s="20">
        <v>78.498839071213183</v>
      </c>
      <c r="BL48" s="20">
        <v>78.498839071213183</v>
      </c>
      <c r="BM48" s="20">
        <v>78.498839071213183</v>
      </c>
    </row>
    <row r="49" spans="1:65">
      <c r="A49" s="22">
        <v>0.35000000000000098</v>
      </c>
      <c r="B49" s="20">
        <f ca="1"/>
        <v>3060.4835543311701</v>
      </c>
      <c r="C49" s="20" cm="1">
        <f t="array" ref="C49:AF49">$A49*Total_Maximum_Demand__MVA____Option_1_Summer_POE50</f>
        <v>34.547997508170553</v>
      </c>
      <c r="D49" s="20">
        <v>33.285288941402321</v>
      </c>
      <c r="E49" s="20">
        <v>34.923396128799595</v>
      </c>
      <c r="F49" s="20">
        <v>36.218188239431832</v>
      </c>
      <c r="G49" s="20">
        <v>37.755312375766408</v>
      </c>
      <c r="H49" s="20">
        <v>39.340531602023866</v>
      </c>
      <c r="I49" s="20">
        <v>41.024905722594056</v>
      </c>
      <c r="J49" s="20">
        <v>42.953262341454177</v>
      </c>
      <c r="K49" s="20">
        <v>45.224446619404745</v>
      </c>
      <c r="L49" s="20">
        <v>47.352700533008182</v>
      </c>
      <c r="M49" s="20">
        <v>49.589652149570085</v>
      </c>
      <c r="N49" s="20">
        <v>53.401797187083957</v>
      </c>
      <c r="O49" s="20">
        <v>54.693232915698843</v>
      </c>
      <c r="P49" s="20">
        <v>57.132457861048323</v>
      </c>
      <c r="Q49" s="20">
        <v>58.99711905981831</v>
      </c>
      <c r="R49" s="20">
        <v>58.99711905981831</v>
      </c>
      <c r="S49" s="20">
        <v>58.99711905981831</v>
      </c>
      <c r="T49" s="20">
        <v>58.99711905981831</v>
      </c>
      <c r="U49" s="20">
        <v>58.99711905981831</v>
      </c>
      <c r="V49" s="20">
        <v>58.99711905981831</v>
      </c>
      <c r="W49" s="20">
        <v>58.99711905981831</v>
      </c>
      <c r="X49" s="20">
        <v>58.99711905981831</v>
      </c>
      <c r="Y49" s="20">
        <v>58.99711905981831</v>
      </c>
      <c r="Z49" s="20">
        <v>58.99711905981831</v>
      </c>
      <c r="AA49" s="20">
        <v>58.99711905981831</v>
      </c>
      <c r="AB49" s="20">
        <v>58.99711905981831</v>
      </c>
      <c r="AC49" s="20">
        <v>58.99711905981831</v>
      </c>
      <c r="AD49" s="20">
        <v>58.99711905981831</v>
      </c>
      <c r="AE49" s="20">
        <v>58.99711905981831</v>
      </c>
      <c r="AF49" s="20">
        <v>58.99711905981831</v>
      </c>
      <c r="AG49" s="20"/>
      <c r="AH49" s="22">
        <v>0.35000000000000098</v>
      </c>
      <c r="AI49" s="20">
        <f ca="1"/>
        <v>1167.7713104873778</v>
      </c>
      <c r="AJ49" s="20" cm="1">
        <f t="array" ref="AJ49:BM49">$AH49*Total_Maximum_Demand__MVA____Option_1_Summer_POE10</f>
        <v>40.404315210307239</v>
      </c>
      <c r="AK49" s="20">
        <v>39.192172388969752</v>
      </c>
      <c r="AL49" s="20">
        <v>41.047954422779512</v>
      </c>
      <c r="AM49" s="20">
        <v>42.59968746800979</v>
      </c>
      <c r="AN49" s="20">
        <v>43.973565030396593</v>
      </c>
      <c r="AO49" s="20">
        <v>46.143416982566293</v>
      </c>
      <c r="AP49" s="20">
        <v>48.10424158038559</v>
      </c>
      <c r="AQ49" s="20">
        <v>50.827809067693082</v>
      </c>
      <c r="AR49" s="20">
        <v>53.667777599978479</v>
      </c>
      <c r="AS49" s="20">
        <v>55.987215005180275</v>
      </c>
      <c r="AT49" s="20">
        <v>58.174531066738524</v>
      </c>
      <c r="AU49" s="20">
        <v>61.425343911775556</v>
      </c>
      <c r="AV49" s="20">
        <v>63.786364325904792</v>
      </c>
      <c r="AW49" s="20">
        <v>66.165660710097569</v>
      </c>
      <c r="AX49" s="20">
        <v>68.686484187311549</v>
      </c>
      <c r="AY49" s="20">
        <v>68.686484187311549</v>
      </c>
      <c r="AZ49" s="20">
        <v>68.686484187311549</v>
      </c>
      <c r="BA49" s="20">
        <v>68.686484187311549</v>
      </c>
      <c r="BB49" s="20">
        <v>68.686484187311549</v>
      </c>
      <c r="BC49" s="20">
        <v>68.686484187311549</v>
      </c>
      <c r="BD49" s="20">
        <v>68.686484187311549</v>
      </c>
      <c r="BE49" s="20">
        <v>68.686484187311549</v>
      </c>
      <c r="BF49" s="20">
        <v>68.686484187311549</v>
      </c>
      <c r="BG49" s="20">
        <v>68.686484187311549</v>
      </c>
      <c r="BH49" s="20">
        <v>68.686484187311549</v>
      </c>
      <c r="BI49" s="20">
        <v>68.686484187311549</v>
      </c>
      <c r="BJ49" s="20">
        <v>68.686484187311549</v>
      </c>
      <c r="BK49" s="20">
        <v>68.686484187311549</v>
      </c>
      <c r="BL49" s="20">
        <v>68.686484187311549</v>
      </c>
      <c r="BM49" s="20">
        <v>68.686484187311549</v>
      </c>
    </row>
    <row r="50" spans="1:65">
      <c r="A50" s="22">
        <v>0.30000000000000099</v>
      </c>
      <c r="B50" s="20">
        <f ca="1"/>
        <v>3366.0402961945706</v>
      </c>
      <c r="C50" s="20" cm="1">
        <f t="array" ref="C50:AF50">$A50*Total_Maximum_Demand__MVA____Option_1_Summer_POE50</f>
        <v>29.61256929271763</v>
      </c>
      <c r="D50" s="20">
        <v>28.53024766405915</v>
      </c>
      <c r="E50" s="20">
        <v>29.934339538971098</v>
      </c>
      <c r="F50" s="20">
        <v>31.044161348084444</v>
      </c>
      <c r="G50" s="20">
        <v>32.361696322085507</v>
      </c>
      <c r="H50" s="20">
        <v>33.720455658877619</v>
      </c>
      <c r="I50" s="20">
        <v>35.164204905080638</v>
      </c>
      <c r="J50" s="20">
        <v>36.817082006960739</v>
      </c>
      <c r="K50" s="20">
        <v>38.763811388061228</v>
      </c>
      <c r="L50" s="20">
        <v>40.588029028292752</v>
      </c>
      <c r="M50" s="20">
        <v>42.505416128202953</v>
      </c>
      <c r="N50" s="20">
        <v>45.772969017500557</v>
      </c>
      <c r="O50" s="20">
        <v>46.879913927741889</v>
      </c>
      <c r="P50" s="20">
        <v>48.970678166612878</v>
      </c>
      <c r="Q50" s="20">
        <v>50.568959194130002</v>
      </c>
      <c r="R50" s="20">
        <v>50.568959194130002</v>
      </c>
      <c r="S50" s="20">
        <v>50.568959194130002</v>
      </c>
      <c r="T50" s="20">
        <v>50.568959194130002</v>
      </c>
      <c r="U50" s="20">
        <v>50.568959194130002</v>
      </c>
      <c r="V50" s="20">
        <v>50.568959194130002</v>
      </c>
      <c r="W50" s="20">
        <v>50.568959194130002</v>
      </c>
      <c r="X50" s="20">
        <v>50.568959194130002</v>
      </c>
      <c r="Y50" s="20">
        <v>50.568959194130002</v>
      </c>
      <c r="Z50" s="20">
        <v>50.568959194130002</v>
      </c>
      <c r="AA50" s="20">
        <v>50.568959194130002</v>
      </c>
      <c r="AB50" s="20">
        <v>50.568959194130002</v>
      </c>
      <c r="AC50" s="20">
        <v>50.568959194130002</v>
      </c>
      <c r="AD50" s="20">
        <v>50.568959194130002</v>
      </c>
      <c r="AE50" s="20">
        <v>50.568959194130002</v>
      </c>
      <c r="AF50" s="20">
        <v>50.568959194130002</v>
      </c>
      <c r="AG50" s="20"/>
      <c r="AH50" s="22">
        <v>0.30000000000000099</v>
      </c>
      <c r="AI50" s="20">
        <f ca="1"/>
        <v>2002.3798863439254</v>
      </c>
      <c r="AJ50" s="20" cm="1">
        <f t="array" ref="AJ50:BM50">$AH50*Total_Maximum_Demand__MVA____Option_1_Summer_POE10</f>
        <v>34.632270180263362</v>
      </c>
      <c r="AK50" s="20">
        <v>33.593290619116949</v>
      </c>
      <c r="AL50" s="20">
        <v>35.183960933811029</v>
      </c>
      <c r="AM50" s="20">
        <v>36.514017829722697</v>
      </c>
      <c r="AN50" s="20">
        <v>37.691627168911381</v>
      </c>
      <c r="AO50" s="20">
        <v>39.551500270771129</v>
      </c>
      <c r="AP50" s="20">
        <v>41.232207068901957</v>
      </c>
      <c r="AQ50" s="20">
        <v>43.56669348659409</v>
      </c>
      <c r="AR50" s="20">
        <v>46.000952228553011</v>
      </c>
      <c r="AS50" s="20">
        <v>47.989041433011685</v>
      </c>
      <c r="AT50" s="20">
        <v>49.863883771490187</v>
      </c>
      <c r="AU50" s="20">
        <v>52.650294781521929</v>
      </c>
      <c r="AV50" s="20">
        <v>54.674026565061276</v>
      </c>
      <c r="AW50" s="20">
        <v>56.713423465797952</v>
      </c>
      <c r="AX50" s="20">
        <v>58.87412930340993</v>
      </c>
      <c r="AY50" s="20">
        <v>58.87412930340993</v>
      </c>
      <c r="AZ50" s="20">
        <v>58.87412930340993</v>
      </c>
      <c r="BA50" s="20">
        <v>58.87412930340993</v>
      </c>
      <c r="BB50" s="20">
        <v>58.87412930340993</v>
      </c>
      <c r="BC50" s="20">
        <v>58.87412930340993</v>
      </c>
      <c r="BD50" s="20">
        <v>58.87412930340993</v>
      </c>
      <c r="BE50" s="20">
        <v>58.87412930340993</v>
      </c>
      <c r="BF50" s="20">
        <v>58.87412930340993</v>
      </c>
      <c r="BG50" s="20">
        <v>58.87412930340993</v>
      </c>
      <c r="BH50" s="20">
        <v>58.87412930340993</v>
      </c>
      <c r="BI50" s="20">
        <v>58.87412930340993</v>
      </c>
      <c r="BJ50" s="20">
        <v>58.87412930340993</v>
      </c>
      <c r="BK50" s="20">
        <v>58.87412930340993</v>
      </c>
      <c r="BL50" s="20">
        <v>58.87412930340993</v>
      </c>
      <c r="BM50" s="20">
        <v>58.87412930340993</v>
      </c>
    </row>
    <row r="51" spans="1:65">
      <c r="A51" s="22">
        <v>0.250000000000001</v>
      </c>
      <c r="B51" s="20">
        <f ca="1"/>
        <v>3686.3454451528632</v>
      </c>
      <c r="C51" s="20" cm="1">
        <f t="array" ref="C51:AF51">$A51*Total_Maximum_Demand__MVA____Option_1_Summer_POE50</f>
        <v>24.677141077264711</v>
      </c>
      <c r="D51" s="20">
        <v>23.775206386715976</v>
      </c>
      <c r="E51" s="20">
        <v>24.945282949142598</v>
      </c>
      <c r="F51" s="20">
        <v>25.870134456737055</v>
      </c>
      <c r="G51" s="20">
        <v>26.968080268404609</v>
      </c>
      <c r="H51" s="20">
        <v>28.100379715731368</v>
      </c>
      <c r="I51" s="20">
        <v>29.303504087567219</v>
      </c>
      <c r="J51" s="20">
        <v>30.680901672467307</v>
      </c>
      <c r="K51" s="20">
        <v>32.303176156717711</v>
      </c>
      <c r="L51" s="20">
        <v>33.823357523577315</v>
      </c>
      <c r="M51" s="20">
        <v>35.42118010683582</v>
      </c>
      <c r="N51" s="20">
        <v>38.144140847917157</v>
      </c>
      <c r="O51" s="20">
        <v>39.066594939784935</v>
      </c>
      <c r="P51" s="20">
        <v>40.808898472177425</v>
      </c>
      <c r="Q51" s="20">
        <v>42.140799328441702</v>
      </c>
      <c r="R51" s="20">
        <v>42.140799328441702</v>
      </c>
      <c r="S51" s="20">
        <v>42.140799328441702</v>
      </c>
      <c r="T51" s="20">
        <v>42.140799328441702</v>
      </c>
      <c r="U51" s="20">
        <v>42.140799328441702</v>
      </c>
      <c r="V51" s="20">
        <v>42.140799328441702</v>
      </c>
      <c r="W51" s="20">
        <v>42.140799328441702</v>
      </c>
      <c r="X51" s="20">
        <v>42.140799328441702</v>
      </c>
      <c r="Y51" s="20">
        <v>42.140799328441702</v>
      </c>
      <c r="Z51" s="20">
        <v>42.140799328441702</v>
      </c>
      <c r="AA51" s="20">
        <v>42.140799328441702</v>
      </c>
      <c r="AB51" s="20">
        <v>42.140799328441702</v>
      </c>
      <c r="AC51" s="20">
        <v>42.140799328441702</v>
      </c>
      <c r="AD51" s="20">
        <v>42.140799328441702</v>
      </c>
      <c r="AE51" s="20">
        <v>42.140799328441702</v>
      </c>
      <c r="AF51" s="20">
        <v>42.140799328441702</v>
      </c>
      <c r="AG51" s="20"/>
      <c r="AH51" s="22">
        <v>0.250000000000001</v>
      </c>
      <c r="AI51" s="20">
        <f ca="1"/>
        <v>3173.554675392008</v>
      </c>
      <c r="AJ51" s="20" cm="1">
        <f t="array" ref="AJ51:BM51">$AH51*Total_Maximum_Demand__MVA____Option_1_Summer_POE10</f>
        <v>28.860225150219488</v>
      </c>
      <c r="AK51" s="20">
        <v>27.99440884926414</v>
      </c>
      <c r="AL51" s="20">
        <v>29.319967444842543</v>
      </c>
      <c r="AM51" s="20">
        <v>30.4283481914356</v>
      </c>
      <c r="AN51" s="20">
        <v>31.409689307426174</v>
      </c>
      <c r="AO51" s="20">
        <v>32.959583558975964</v>
      </c>
      <c r="AP51" s="20">
        <v>34.360172557418316</v>
      </c>
      <c r="AQ51" s="20">
        <v>36.305577905495099</v>
      </c>
      <c r="AR51" s="20">
        <v>38.334126857127536</v>
      </c>
      <c r="AS51" s="20">
        <v>39.990867860843096</v>
      </c>
      <c r="AT51" s="20">
        <v>41.55323647624185</v>
      </c>
      <c r="AU51" s="20">
        <v>43.875245651268308</v>
      </c>
      <c r="AV51" s="20">
        <v>45.561688804217766</v>
      </c>
      <c r="AW51" s="20">
        <v>47.261186221498328</v>
      </c>
      <c r="AX51" s="20">
        <v>49.061774419508311</v>
      </c>
      <c r="AY51" s="20">
        <v>49.061774419508311</v>
      </c>
      <c r="AZ51" s="20">
        <v>49.061774419508311</v>
      </c>
      <c r="BA51" s="20">
        <v>49.061774419508311</v>
      </c>
      <c r="BB51" s="20">
        <v>49.061774419508311</v>
      </c>
      <c r="BC51" s="20">
        <v>49.061774419508311</v>
      </c>
      <c r="BD51" s="20">
        <v>49.061774419508311</v>
      </c>
      <c r="BE51" s="20">
        <v>49.061774419508311</v>
      </c>
      <c r="BF51" s="20">
        <v>49.061774419508311</v>
      </c>
      <c r="BG51" s="20">
        <v>49.061774419508311</v>
      </c>
      <c r="BH51" s="20">
        <v>49.061774419508311</v>
      </c>
      <c r="BI51" s="20">
        <v>49.061774419508311</v>
      </c>
      <c r="BJ51" s="20">
        <v>49.061774419508311</v>
      </c>
      <c r="BK51" s="20">
        <v>49.061774419508311</v>
      </c>
      <c r="BL51" s="20">
        <v>49.061774419508311</v>
      </c>
      <c r="BM51" s="20">
        <v>49.061774419508311</v>
      </c>
    </row>
    <row r="52" spans="1:65">
      <c r="A52" s="22">
        <v>0.20000000000000101</v>
      </c>
      <c r="B52" s="20">
        <f ca="1"/>
        <v>4028.5841226112511</v>
      </c>
      <c r="C52" s="20" cm="1">
        <f t="array" ref="C52:AF52">$A52*Total_Maximum_Demand__MVA____Option_1_Summer_POE50</f>
        <v>19.741712861811788</v>
      </c>
      <c r="D52" s="20">
        <v>19.020165109372801</v>
      </c>
      <c r="E52" s="20">
        <v>19.956226359314101</v>
      </c>
      <c r="F52" s="20">
        <v>20.696107565389667</v>
      </c>
      <c r="G52" s="20">
        <v>21.574464214723712</v>
      </c>
      <c r="H52" s="20">
        <v>22.480303772585117</v>
      </c>
      <c r="I52" s="20">
        <v>23.442803270053801</v>
      </c>
      <c r="J52" s="20">
        <v>24.544721337973868</v>
      </c>
      <c r="K52" s="20">
        <v>25.842540925374198</v>
      </c>
      <c r="L52" s="20">
        <v>27.058686018861881</v>
      </c>
      <c r="M52" s="20">
        <v>28.336944085468684</v>
      </c>
      <c r="N52" s="20">
        <v>30.51531267833376</v>
      </c>
      <c r="O52" s="20">
        <v>31.25327595182798</v>
      </c>
      <c r="P52" s="20">
        <v>32.647118777741973</v>
      </c>
      <c r="Q52" s="20">
        <v>33.712639462753394</v>
      </c>
      <c r="R52" s="20">
        <v>33.712639462753394</v>
      </c>
      <c r="S52" s="20">
        <v>33.712639462753394</v>
      </c>
      <c r="T52" s="20">
        <v>33.712639462753394</v>
      </c>
      <c r="U52" s="20">
        <v>33.712639462753394</v>
      </c>
      <c r="V52" s="20">
        <v>33.712639462753394</v>
      </c>
      <c r="W52" s="20">
        <v>33.712639462753394</v>
      </c>
      <c r="X52" s="20">
        <v>33.712639462753394</v>
      </c>
      <c r="Y52" s="20">
        <v>33.712639462753394</v>
      </c>
      <c r="Z52" s="20">
        <v>33.712639462753394</v>
      </c>
      <c r="AA52" s="20">
        <v>33.712639462753394</v>
      </c>
      <c r="AB52" s="20">
        <v>33.712639462753394</v>
      </c>
      <c r="AC52" s="20">
        <v>33.712639462753394</v>
      </c>
      <c r="AD52" s="20">
        <v>33.712639462753394</v>
      </c>
      <c r="AE52" s="20">
        <v>33.712639462753394</v>
      </c>
      <c r="AF52" s="20">
        <v>33.712639462753394</v>
      </c>
      <c r="AG52" s="20"/>
      <c r="AH52" s="22">
        <v>0.20000000000000101</v>
      </c>
      <c r="AI52" s="20">
        <f ca="1"/>
        <v>3477.5987601174706</v>
      </c>
      <c r="AJ52" s="20" cm="1">
        <f t="array" ref="AJ52:BM52">$AH52*Total_Maximum_Demand__MVA____Option_1_Summer_POE10</f>
        <v>23.088180120175615</v>
      </c>
      <c r="AK52" s="20">
        <v>22.395527079411337</v>
      </c>
      <c r="AL52" s="20">
        <v>23.455973955874061</v>
      </c>
      <c r="AM52" s="20">
        <v>24.342678553148506</v>
      </c>
      <c r="AN52" s="20">
        <v>25.127751445940966</v>
      </c>
      <c r="AO52" s="20">
        <v>26.367666847180796</v>
      </c>
      <c r="AP52" s="20">
        <v>27.488138045934683</v>
      </c>
      <c r="AQ52" s="20">
        <v>29.044462324396111</v>
      </c>
      <c r="AR52" s="20">
        <v>30.667301485702058</v>
      </c>
      <c r="AS52" s="20">
        <v>31.992694288674514</v>
      </c>
      <c r="AT52" s="20">
        <v>33.242589180993519</v>
      </c>
      <c r="AU52" s="20">
        <v>35.100196521014681</v>
      </c>
      <c r="AV52" s="20">
        <v>36.44935104337425</v>
      </c>
      <c r="AW52" s="20">
        <v>37.808948977198696</v>
      </c>
      <c r="AX52" s="20">
        <v>39.249419535606691</v>
      </c>
      <c r="AY52" s="20">
        <v>39.249419535606691</v>
      </c>
      <c r="AZ52" s="20">
        <v>39.249419535606691</v>
      </c>
      <c r="BA52" s="20">
        <v>39.249419535606691</v>
      </c>
      <c r="BB52" s="20">
        <v>39.249419535606691</v>
      </c>
      <c r="BC52" s="20">
        <v>39.249419535606691</v>
      </c>
      <c r="BD52" s="20">
        <v>39.249419535606691</v>
      </c>
      <c r="BE52" s="20">
        <v>39.249419535606691</v>
      </c>
      <c r="BF52" s="20">
        <v>39.249419535606691</v>
      </c>
      <c r="BG52" s="20">
        <v>39.249419535606691</v>
      </c>
      <c r="BH52" s="20">
        <v>39.249419535606691</v>
      </c>
      <c r="BI52" s="20">
        <v>39.249419535606691</v>
      </c>
      <c r="BJ52" s="20">
        <v>39.249419535606691</v>
      </c>
      <c r="BK52" s="20">
        <v>39.249419535606691</v>
      </c>
      <c r="BL52" s="20">
        <v>39.249419535606691</v>
      </c>
      <c r="BM52" s="20">
        <v>39.249419535606691</v>
      </c>
    </row>
    <row r="53" spans="1:65">
      <c r="A53" s="22">
        <v>0.15000000000000099</v>
      </c>
      <c r="B53" s="20">
        <f ca="1"/>
        <v>4345.1076287246997</v>
      </c>
      <c r="C53" s="20" cm="1">
        <f t="array" ref="C53:AF53">$A53*Total_Maximum_Demand__MVA____Option_1_Summer_POE50</f>
        <v>14.806284646358865</v>
      </c>
      <c r="D53" s="20">
        <v>14.265123832029623</v>
      </c>
      <c r="E53" s="20">
        <v>14.967169769485599</v>
      </c>
      <c r="F53" s="20">
        <v>15.522080674042273</v>
      </c>
      <c r="G53" s="20">
        <v>16.18084816104281</v>
      </c>
      <c r="H53" s="20">
        <v>16.860227829438863</v>
      </c>
      <c r="I53" s="20">
        <v>17.582102452540379</v>
      </c>
      <c r="J53" s="20">
        <v>18.408541003480433</v>
      </c>
      <c r="K53" s="20">
        <v>19.381905694030678</v>
      </c>
      <c r="L53" s="20">
        <v>20.294014514146443</v>
      </c>
      <c r="M53" s="20">
        <v>21.252708064101547</v>
      </c>
      <c r="N53" s="20">
        <v>22.886484508750357</v>
      </c>
      <c r="O53" s="20">
        <v>23.439956963871023</v>
      </c>
      <c r="P53" s="20">
        <v>24.485339083306521</v>
      </c>
      <c r="Q53" s="20">
        <v>25.284479597065086</v>
      </c>
      <c r="R53" s="20">
        <v>25.284479597065086</v>
      </c>
      <c r="S53" s="20">
        <v>25.284479597065086</v>
      </c>
      <c r="T53" s="20">
        <v>25.284479597065086</v>
      </c>
      <c r="U53" s="20">
        <v>25.284479597065086</v>
      </c>
      <c r="V53" s="20">
        <v>25.284479597065086</v>
      </c>
      <c r="W53" s="20">
        <v>25.284479597065086</v>
      </c>
      <c r="X53" s="20">
        <v>25.284479597065086</v>
      </c>
      <c r="Y53" s="20">
        <v>25.284479597065086</v>
      </c>
      <c r="Z53" s="20">
        <v>25.284479597065086</v>
      </c>
      <c r="AA53" s="20">
        <v>25.284479597065086</v>
      </c>
      <c r="AB53" s="20">
        <v>25.284479597065086</v>
      </c>
      <c r="AC53" s="20">
        <v>25.284479597065086</v>
      </c>
      <c r="AD53" s="20">
        <v>25.284479597065086</v>
      </c>
      <c r="AE53" s="20">
        <v>25.284479597065086</v>
      </c>
      <c r="AF53" s="20">
        <v>25.284479597065086</v>
      </c>
      <c r="AG53" s="20"/>
      <c r="AH53" s="22">
        <v>0.15000000000000099</v>
      </c>
      <c r="AI53" s="20">
        <f ca="1"/>
        <v>3788.449801963653</v>
      </c>
      <c r="AJ53" s="20" cm="1">
        <f t="array" ref="AJ53:BM53">$AH53*Total_Maximum_Demand__MVA____Option_1_Summer_POE10</f>
        <v>17.316135090131738</v>
      </c>
      <c r="AK53" s="20">
        <v>16.796645309558528</v>
      </c>
      <c r="AL53" s="20">
        <v>17.591980466905571</v>
      </c>
      <c r="AM53" s="20">
        <v>18.257008914861409</v>
      </c>
      <c r="AN53" s="20">
        <v>18.845813584455755</v>
      </c>
      <c r="AO53" s="20">
        <v>19.775750135385628</v>
      </c>
      <c r="AP53" s="20">
        <v>20.616103534451046</v>
      </c>
      <c r="AQ53" s="20">
        <v>21.78334674329712</v>
      </c>
      <c r="AR53" s="20">
        <v>23.00047611427658</v>
      </c>
      <c r="AS53" s="20">
        <v>23.994520716505924</v>
      </c>
      <c r="AT53" s="20">
        <v>24.931941885745175</v>
      </c>
      <c r="AU53" s="20">
        <v>26.325147390761053</v>
      </c>
      <c r="AV53" s="20">
        <v>27.33701328253073</v>
      </c>
      <c r="AW53" s="20">
        <v>28.356711732899068</v>
      </c>
      <c r="AX53" s="20">
        <v>29.437064651705061</v>
      </c>
      <c r="AY53" s="20">
        <v>29.437064651705061</v>
      </c>
      <c r="AZ53" s="20">
        <v>29.437064651705061</v>
      </c>
      <c r="BA53" s="20">
        <v>29.437064651705061</v>
      </c>
      <c r="BB53" s="20">
        <v>29.437064651705061</v>
      </c>
      <c r="BC53" s="20">
        <v>29.437064651705061</v>
      </c>
      <c r="BD53" s="20">
        <v>29.437064651705061</v>
      </c>
      <c r="BE53" s="20">
        <v>29.437064651705061</v>
      </c>
      <c r="BF53" s="20">
        <v>29.437064651705061</v>
      </c>
      <c r="BG53" s="20">
        <v>29.437064651705061</v>
      </c>
      <c r="BH53" s="20">
        <v>29.437064651705061</v>
      </c>
      <c r="BI53" s="20">
        <v>29.437064651705061</v>
      </c>
      <c r="BJ53" s="20">
        <v>29.437064651705061</v>
      </c>
      <c r="BK53" s="20">
        <v>29.437064651705061</v>
      </c>
      <c r="BL53" s="20">
        <v>29.437064651705061</v>
      </c>
      <c r="BM53" s="20">
        <v>29.437064651705061</v>
      </c>
    </row>
    <row r="54" spans="1:65">
      <c r="A54" s="22">
        <v>0.100000000000001</v>
      </c>
      <c r="B54" s="20">
        <f ca="1"/>
        <v>4381.0332357507186</v>
      </c>
      <c r="C54" s="20" cm="1">
        <f t="array" ref="C54:AF54">$A54*Total_Maximum_Demand__MVA____Option_1_Summer_POE50</f>
        <v>9.8708564309059437</v>
      </c>
      <c r="D54" s="20">
        <v>9.5100825546864467</v>
      </c>
      <c r="E54" s="20">
        <v>9.9781131796571003</v>
      </c>
      <c r="F54" s="20">
        <v>10.348053782694885</v>
      </c>
      <c r="G54" s="20">
        <v>10.787232107361909</v>
      </c>
      <c r="H54" s="20">
        <v>11.240151886292615</v>
      </c>
      <c r="I54" s="20">
        <v>11.721401635026959</v>
      </c>
      <c r="J54" s="20">
        <v>12.272360668986996</v>
      </c>
      <c r="K54" s="20">
        <v>12.921270462687163</v>
      </c>
      <c r="L54" s="20">
        <v>13.529343009431008</v>
      </c>
      <c r="M54" s="20">
        <v>14.168472042734413</v>
      </c>
      <c r="N54" s="20">
        <v>15.257656339166957</v>
      </c>
      <c r="O54" s="20">
        <v>15.626637975914068</v>
      </c>
      <c r="P54" s="20">
        <v>16.323559388871068</v>
      </c>
      <c r="Q54" s="20">
        <v>16.856319731376782</v>
      </c>
      <c r="R54" s="20">
        <v>16.856319731376782</v>
      </c>
      <c r="S54" s="20">
        <v>16.856319731376782</v>
      </c>
      <c r="T54" s="20">
        <v>16.856319731376782</v>
      </c>
      <c r="U54" s="20">
        <v>16.856319731376782</v>
      </c>
      <c r="V54" s="20">
        <v>16.856319731376782</v>
      </c>
      <c r="W54" s="20">
        <v>16.856319731376782</v>
      </c>
      <c r="X54" s="20">
        <v>16.856319731376782</v>
      </c>
      <c r="Y54" s="20">
        <v>16.856319731376782</v>
      </c>
      <c r="Z54" s="20">
        <v>16.856319731376782</v>
      </c>
      <c r="AA54" s="20">
        <v>16.856319731376782</v>
      </c>
      <c r="AB54" s="20">
        <v>16.856319731376782</v>
      </c>
      <c r="AC54" s="20">
        <v>16.856319731376782</v>
      </c>
      <c r="AD54" s="20">
        <v>16.856319731376782</v>
      </c>
      <c r="AE54" s="20">
        <v>16.856319731376782</v>
      </c>
      <c r="AF54" s="20">
        <v>16.856319731376782</v>
      </c>
      <c r="AG54" s="20"/>
      <c r="AH54" s="22">
        <v>0.100000000000001</v>
      </c>
      <c r="AI54" s="20">
        <f ca="1"/>
        <v>4317.5016359573383</v>
      </c>
      <c r="AJ54" s="20" cm="1">
        <f t="array" ref="AJ54:BM54">$AH54*Total_Maximum_Demand__MVA____Option_1_Summer_POE10</f>
        <v>11.544090060087866</v>
      </c>
      <c r="AK54" s="20">
        <v>11.197763539705724</v>
      </c>
      <c r="AL54" s="20">
        <v>11.727986977937089</v>
      </c>
      <c r="AM54" s="20">
        <v>12.171339276574313</v>
      </c>
      <c r="AN54" s="20">
        <v>12.563875722970545</v>
      </c>
      <c r="AO54" s="20">
        <v>13.183833423590464</v>
      </c>
      <c r="AP54" s="20">
        <v>13.744069022967411</v>
      </c>
      <c r="AQ54" s="20">
        <v>14.522231162198128</v>
      </c>
      <c r="AR54" s="20">
        <v>15.333650742851106</v>
      </c>
      <c r="AS54" s="20">
        <v>15.996347144337337</v>
      </c>
      <c r="AT54" s="20">
        <v>16.621294590496841</v>
      </c>
      <c r="AU54" s="20">
        <v>17.550098260507429</v>
      </c>
      <c r="AV54" s="20">
        <v>18.224675521687217</v>
      </c>
      <c r="AW54" s="20">
        <v>18.904474488599444</v>
      </c>
      <c r="AX54" s="20">
        <v>19.624709767803441</v>
      </c>
      <c r="AY54" s="20">
        <v>19.624709767803441</v>
      </c>
      <c r="AZ54" s="20">
        <v>19.624709767803441</v>
      </c>
      <c r="BA54" s="20">
        <v>19.624709767803441</v>
      </c>
      <c r="BB54" s="20">
        <v>19.624709767803441</v>
      </c>
      <c r="BC54" s="20">
        <v>19.624709767803441</v>
      </c>
      <c r="BD54" s="20">
        <v>19.624709767803441</v>
      </c>
      <c r="BE54" s="20">
        <v>19.624709767803441</v>
      </c>
      <c r="BF54" s="20">
        <v>19.624709767803441</v>
      </c>
      <c r="BG54" s="20">
        <v>19.624709767803441</v>
      </c>
      <c r="BH54" s="20">
        <v>19.624709767803441</v>
      </c>
      <c r="BI54" s="20">
        <v>19.624709767803441</v>
      </c>
      <c r="BJ54" s="20">
        <v>19.624709767803441</v>
      </c>
      <c r="BK54" s="20">
        <v>19.624709767803441</v>
      </c>
      <c r="BL54" s="20">
        <v>19.624709767803441</v>
      </c>
      <c r="BM54" s="20">
        <v>19.624709767803441</v>
      </c>
    </row>
    <row r="55" spans="1:65">
      <c r="A55" s="22">
        <v>5.0000000000001002E-2</v>
      </c>
      <c r="B55" s="20">
        <f ca="1"/>
        <v>4391.6218357162816</v>
      </c>
      <c r="C55" s="20" cm="1">
        <f t="array" ref="C55:AF55">$A55*Total_Maximum_Demand__MVA____Option_1_Summer_POE50</f>
        <v>4.9354282154530216</v>
      </c>
      <c r="D55" s="20">
        <v>4.7550412773432713</v>
      </c>
      <c r="E55" s="20">
        <v>4.9890565898285999</v>
      </c>
      <c r="F55" s="20">
        <v>5.1740268913474941</v>
      </c>
      <c r="G55" s="20">
        <v>5.3936160536810087</v>
      </c>
      <c r="H55" s="20">
        <v>5.6200759431463636</v>
      </c>
      <c r="I55" s="20">
        <v>5.8607008175135382</v>
      </c>
      <c r="J55" s="20">
        <v>6.1361803344935595</v>
      </c>
      <c r="K55" s="20">
        <v>6.4606352313436464</v>
      </c>
      <c r="L55" s="20">
        <v>6.7646715047155714</v>
      </c>
      <c r="M55" s="20">
        <v>7.0842360213672775</v>
      </c>
      <c r="N55" s="20">
        <v>7.6288281695835547</v>
      </c>
      <c r="O55" s="20">
        <v>7.8133189879571123</v>
      </c>
      <c r="P55" s="20">
        <v>8.1617796944356158</v>
      </c>
      <c r="Q55" s="20">
        <v>8.4281598656884746</v>
      </c>
      <c r="R55" s="20">
        <v>8.4281598656884746</v>
      </c>
      <c r="S55" s="20">
        <v>8.4281598656884746</v>
      </c>
      <c r="T55" s="20">
        <v>8.4281598656884746</v>
      </c>
      <c r="U55" s="20">
        <v>8.4281598656884746</v>
      </c>
      <c r="V55" s="20">
        <v>8.4281598656884746</v>
      </c>
      <c r="W55" s="20">
        <v>8.4281598656884746</v>
      </c>
      <c r="X55" s="20">
        <v>8.4281598656884746</v>
      </c>
      <c r="Y55" s="20">
        <v>8.4281598656884746</v>
      </c>
      <c r="Z55" s="20">
        <v>8.4281598656884746</v>
      </c>
      <c r="AA55" s="20">
        <v>8.4281598656884746</v>
      </c>
      <c r="AB55" s="20">
        <v>8.4281598656884746</v>
      </c>
      <c r="AC55" s="20">
        <v>8.4281598656884746</v>
      </c>
      <c r="AD55" s="20">
        <v>8.4281598656884746</v>
      </c>
      <c r="AE55" s="20">
        <v>8.4281598656884746</v>
      </c>
      <c r="AF55" s="20">
        <v>8.4281598656884746</v>
      </c>
      <c r="AG55" s="20"/>
      <c r="AH55" s="22">
        <v>5.0000000000001002E-2</v>
      </c>
      <c r="AI55" s="20">
        <f ca="1"/>
        <v>4391.6218357162816</v>
      </c>
      <c r="AJ55" s="20" cm="1">
        <f t="array" ref="AJ55:BM55">$AH55*Total_Maximum_Demand__MVA____Option_1_Summer_POE10</f>
        <v>5.7720450300439907</v>
      </c>
      <c r="AK55" s="20">
        <v>5.5988817698529179</v>
      </c>
      <c r="AL55" s="20">
        <v>5.8639934889686032</v>
      </c>
      <c r="AM55" s="20">
        <v>6.085669638287218</v>
      </c>
      <c r="AN55" s="20">
        <v>6.2819378614853356</v>
      </c>
      <c r="AO55" s="20">
        <v>6.5919167117952977</v>
      </c>
      <c r="AP55" s="20">
        <v>6.8720345114837738</v>
      </c>
      <c r="AQ55" s="20">
        <v>7.261115581099137</v>
      </c>
      <c r="AR55" s="20">
        <v>7.66682537142563</v>
      </c>
      <c r="AS55" s="20">
        <v>7.9981735721687484</v>
      </c>
      <c r="AT55" s="20">
        <v>8.3106472952485042</v>
      </c>
      <c r="AU55" s="20">
        <v>8.7750491302538016</v>
      </c>
      <c r="AV55" s="20">
        <v>9.1123377608436993</v>
      </c>
      <c r="AW55" s="20">
        <v>9.4522372442998162</v>
      </c>
      <c r="AX55" s="20">
        <v>9.8123548839018184</v>
      </c>
      <c r="AY55" s="20">
        <v>9.8123548839018184</v>
      </c>
      <c r="AZ55" s="20">
        <v>9.8123548839018184</v>
      </c>
      <c r="BA55" s="20">
        <v>9.8123548839018184</v>
      </c>
      <c r="BB55" s="20">
        <v>9.8123548839018184</v>
      </c>
      <c r="BC55" s="20">
        <v>9.8123548839018184</v>
      </c>
      <c r="BD55" s="20">
        <v>9.8123548839018184</v>
      </c>
      <c r="BE55" s="20">
        <v>9.8123548839018184</v>
      </c>
      <c r="BF55" s="20">
        <v>9.8123548839018184</v>
      </c>
      <c r="BG55" s="20">
        <v>9.8123548839018184</v>
      </c>
      <c r="BH55" s="20">
        <v>9.8123548839018184</v>
      </c>
      <c r="BI55" s="20">
        <v>9.8123548839018184</v>
      </c>
      <c r="BJ55" s="20">
        <v>9.8123548839018184</v>
      </c>
      <c r="BK55" s="20">
        <v>9.8123548839018184</v>
      </c>
      <c r="BL55" s="20">
        <v>9.8123548839018184</v>
      </c>
      <c r="BM55" s="20">
        <v>9.8123548839018184</v>
      </c>
    </row>
    <row r="56" spans="1:65">
      <c r="A56" s="22">
        <v>9.9920072216264108E-16</v>
      </c>
      <c r="B56" s="20">
        <f ca="1"/>
        <v>4391.6218357162816</v>
      </c>
      <c r="C56" s="20" cm="1">
        <f t="array" ref="C56:AF56">$A56*Total_Maximum_Demand__MVA____Option_1_Summer_POE50</f>
        <v>9.8629668741248696E-14</v>
      </c>
      <c r="D56" s="20">
        <v>9.5024813564689374E-14</v>
      </c>
      <c r="E56" s="20">
        <v>9.9701378949338411E-14</v>
      </c>
      <c r="F56" s="20">
        <v>1.0339782812646475E-13</v>
      </c>
      <c r="G56" s="20">
        <v>1.077861011181194E-13</v>
      </c>
      <c r="H56" s="20">
        <v>1.123116788200124E-13</v>
      </c>
      <c r="I56" s="20">
        <v>1.1712032978477182E-13</v>
      </c>
      <c r="J56" s="20">
        <v>1.2262551643092076E-13</v>
      </c>
      <c r="K56" s="20">
        <v>1.2910942777575688E-13</v>
      </c>
      <c r="L56" s="20">
        <v>1.3518529305409406E-13</v>
      </c>
      <c r="M56" s="20">
        <v>1.4157147497041273E-13</v>
      </c>
      <c r="N56" s="20">
        <v>1.5245461232604868E-13</v>
      </c>
      <c r="O56" s="20">
        <v>1.5614147950507333E-13</v>
      </c>
      <c r="P56" s="20">
        <v>1.6310512329624569E-13</v>
      </c>
      <c r="Q56" s="20">
        <v>1.6842846848595888E-13</v>
      </c>
      <c r="R56" s="20">
        <v>1.6842846848595888E-13</v>
      </c>
      <c r="S56" s="20">
        <v>1.6842846848595888E-13</v>
      </c>
      <c r="T56" s="20">
        <v>1.6842846848595888E-13</v>
      </c>
      <c r="U56" s="20">
        <v>1.6842846848595888E-13</v>
      </c>
      <c r="V56" s="20">
        <v>1.6842846848595888E-13</v>
      </c>
      <c r="W56" s="20">
        <v>1.6842846848595888E-13</v>
      </c>
      <c r="X56" s="20">
        <v>1.6842846848595888E-13</v>
      </c>
      <c r="Y56" s="20">
        <v>1.6842846848595888E-13</v>
      </c>
      <c r="Z56" s="20">
        <v>1.6842846848595888E-13</v>
      </c>
      <c r="AA56" s="20">
        <v>1.6842846848595888E-13</v>
      </c>
      <c r="AB56" s="20">
        <v>1.6842846848595888E-13</v>
      </c>
      <c r="AC56" s="20">
        <v>1.6842846848595888E-13</v>
      </c>
      <c r="AD56" s="20">
        <v>1.6842846848595888E-13</v>
      </c>
      <c r="AE56" s="20">
        <v>1.6842846848595888E-13</v>
      </c>
      <c r="AF56" s="20">
        <v>1.6842846848595888E-13</v>
      </c>
      <c r="AG56" s="20"/>
      <c r="AH56" s="22">
        <v>9.9920072216264108E-16</v>
      </c>
      <c r="AI56" s="20">
        <f ca="1"/>
        <v>4391.6218357162816</v>
      </c>
      <c r="AJ56" s="20" cm="1">
        <f t="array" ref="AJ56:BM56">$AH56*Total_Maximum_Demand__MVA____Option_1_Summer_POE10</f>
        <v>1.1534863124750245E-13</v>
      </c>
      <c r="AK56" s="20">
        <v>1.118881341548034E-13</v>
      </c>
      <c r="AL56" s="20">
        <v>1.1718613057868671E-13</v>
      </c>
      <c r="AM56" s="20">
        <v>1.2161610994839451E-13</v>
      </c>
      <c r="AN56" s="20">
        <v>1.2553833695553718E-13</v>
      </c>
      <c r="AO56" s="20">
        <v>1.3173295877723425E-13</v>
      </c>
      <c r="AP56" s="20">
        <v>1.3733083693202084E-13</v>
      </c>
      <c r="AQ56" s="20">
        <v>1.4510623864681034E-13</v>
      </c>
      <c r="AR56" s="20">
        <v>1.5321394895646389E-13</v>
      </c>
      <c r="AS56" s="20">
        <v>1.5983561618586008E-13</v>
      </c>
      <c r="AT56" s="20">
        <v>1.6608009558102276E-13</v>
      </c>
      <c r="AU56" s="20">
        <v>1.7536070855924157E-13</v>
      </c>
      <c r="AV56" s="20">
        <v>1.8210108942449491E-13</v>
      </c>
      <c r="AW56" s="20">
        <v>1.8889364561113601E-13</v>
      </c>
      <c r="AX56" s="20">
        <v>1.9609024172221238E-13</v>
      </c>
      <c r="AY56" s="20">
        <v>1.9609024172221238E-13</v>
      </c>
      <c r="AZ56" s="20">
        <v>1.9609024172221238E-13</v>
      </c>
      <c r="BA56" s="20">
        <v>1.9609024172221238E-13</v>
      </c>
      <c r="BB56" s="20">
        <v>1.9609024172221238E-13</v>
      </c>
      <c r="BC56" s="20">
        <v>1.9609024172221238E-13</v>
      </c>
      <c r="BD56" s="20">
        <v>1.9609024172221238E-13</v>
      </c>
      <c r="BE56" s="20">
        <v>1.9609024172221238E-13</v>
      </c>
      <c r="BF56" s="20">
        <v>1.9609024172221238E-13</v>
      </c>
      <c r="BG56" s="20">
        <v>1.9609024172221238E-13</v>
      </c>
      <c r="BH56" s="20">
        <v>1.9609024172221238E-13</v>
      </c>
      <c r="BI56" s="20">
        <v>1.9609024172221238E-13</v>
      </c>
      <c r="BJ56" s="20">
        <v>1.9609024172221238E-13</v>
      </c>
      <c r="BK56" s="20">
        <v>1.9609024172221238E-13</v>
      </c>
      <c r="BL56" s="20">
        <v>1.9609024172221238E-13</v>
      </c>
      <c r="BM56" s="20">
        <v>1.9609024172221238E-13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855</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810</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810</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853</v>
      </c>
      <c r="AH60" s="4" t="s">
        <v>854</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76.030022758109752</v>
      </c>
      <c r="D62" s="20">
        <v>73.303010133651085</v>
      </c>
      <c r="E62" s="20">
        <v>77.568517664570834</v>
      </c>
      <c r="F62" s="20">
        <v>73.361320100402253</v>
      </c>
      <c r="G62" s="20">
        <v>78.647400870226875</v>
      </c>
      <c r="H62" s="20">
        <v>83.349470123291496</v>
      </c>
      <c r="I62" s="20">
        <v>89.818128303518307</v>
      </c>
      <c r="J62" s="20">
        <v>96.891277257507809</v>
      </c>
      <c r="K62" s="20">
        <v>104.13573856312752</v>
      </c>
      <c r="L62" s="20">
        <v>111.31548155498392</v>
      </c>
      <c r="M62" s="20">
        <v>117.69360077260438</v>
      </c>
      <c r="N62" s="20">
        <v>124.64846393936465</v>
      </c>
      <c r="O62" s="20">
        <v>127.28840467542672</v>
      </c>
      <c r="P62" s="20">
        <v>136.28513011966723</v>
      </c>
      <c r="Q62" s="20">
        <v>145.59283842428502</v>
      </c>
      <c r="R62" s="20">
        <v>145.59283842428502</v>
      </c>
      <c r="S62" s="20">
        <v>145.59283842428502</v>
      </c>
      <c r="T62" s="20">
        <v>145.59283842428502</v>
      </c>
      <c r="U62" s="20">
        <v>145.59283842428502</v>
      </c>
      <c r="V62" s="20">
        <v>145.59283842428502</v>
      </c>
      <c r="W62" s="20">
        <v>145.59283842428502</v>
      </c>
      <c r="X62" s="20">
        <v>145.59283842428502</v>
      </c>
      <c r="Y62" s="20">
        <v>145.59283842428502</v>
      </c>
      <c r="Z62" s="20">
        <v>145.59283842428502</v>
      </c>
      <c r="AA62" s="20">
        <v>145.59283842428502</v>
      </c>
      <c r="AB62" s="20">
        <v>145.59283842428502</v>
      </c>
      <c r="AC62" s="20">
        <v>145.59283842428502</v>
      </c>
      <c r="AD62" s="20">
        <v>145.59283842428502</v>
      </c>
      <c r="AE62" s="20">
        <v>145.59283842428502</v>
      </c>
      <c r="AF62" s="20">
        <v>145.59283842428502</v>
      </c>
      <c r="AH62" s="22" cm="1">
        <f t="array" ref="AH62:AH85">Percent_MD</f>
        <v>1</v>
      </c>
      <c r="AI62" s="20" cm="1">
        <f t="array" aca="1" ref="AI62:AI85" ca="1">Winter___MD___Hours</f>
        <v>0</v>
      </c>
      <c r="AJ62" s="20" cm="1">
        <f t="array" ref="AJ62:BM62">$AH62*Total_Maximum_Demand__MVA____Option_2_Winter_POE10</f>
        <v>81.419828422328663</v>
      </c>
      <c r="AK62" s="20">
        <v>78.714289907790558</v>
      </c>
      <c r="AL62" s="20">
        <v>83.22354850646677</v>
      </c>
      <c r="AM62" s="20">
        <v>79.083794140210927</v>
      </c>
      <c r="AN62" s="20">
        <v>84.235507698776502</v>
      </c>
      <c r="AO62" s="20">
        <v>89.722765857116315</v>
      </c>
      <c r="AP62" s="20">
        <v>95.495836324824523</v>
      </c>
      <c r="AQ62" s="20">
        <v>103.74132637301631</v>
      </c>
      <c r="AR62" s="20">
        <v>110.92723831744919</v>
      </c>
      <c r="AS62" s="20">
        <v>117.70441365860833</v>
      </c>
      <c r="AT62" s="20">
        <v>124.7489850425989</v>
      </c>
      <c r="AU62" s="20">
        <v>133.19817422623845</v>
      </c>
      <c r="AV62" s="20">
        <v>136.01060479907912</v>
      </c>
      <c r="AW62" s="20">
        <v>145.12394878540692</v>
      </c>
      <c r="AX62" s="20">
        <v>153.61764174939395</v>
      </c>
      <c r="AY62" s="20">
        <v>153.61764174939395</v>
      </c>
      <c r="AZ62" s="20">
        <v>153.61764174939395</v>
      </c>
      <c r="BA62" s="20">
        <v>153.61764174939395</v>
      </c>
      <c r="BB62" s="20">
        <v>153.61764174939395</v>
      </c>
      <c r="BC62" s="20">
        <v>153.61764174939395</v>
      </c>
      <c r="BD62" s="20">
        <v>153.61764174939395</v>
      </c>
      <c r="BE62" s="20">
        <v>153.61764174939395</v>
      </c>
      <c r="BF62" s="20">
        <v>153.61764174939395</v>
      </c>
      <c r="BG62" s="20">
        <v>153.61764174939395</v>
      </c>
      <c r="BH62" s="20">
        <v>153.61764174939395</v>
      </c>
      <c r="BI62" s="20">
        <v>153.61764174939395</v>
      </c>
      <c r="BJ62" s="20">
        <v>153.61764174939395</v>
      </c>
      <c r="BK62" s="20">
        <v>153.61764174939395</v>
      </c>
      <c r="BL62" s="20">
        <v>153.61764174939395</v>
      </c>
      <c r="BM62" s="20">
        <v>153.61764174939395</v>
      </c>
    </row>
    <row r="63" spans="1:65">
      <c r="A63" s="22">
        <v>0.99</v>
      </c>
      <c r="B63" s="20">
        <f ca="1"/>
        <v>0.5943970767356882</v>
      </c>
      <c r="C63" s="20" cm="1">
        <f t="array" ref="C63:AF63">$A63*Total_Maximum_Demand__MVA____Option_2_Winter_POE50</f>
        <v>75.269722530528654</v>
      </c>
      <c r="D63" s="20">
        <v>72.569980032314575</v>
      </c>
      <c r="E63" s="20">
        <v>76.792832487925125</v>
      </c>
      <c r="F63" s="20">
        <v>72.627706899398234</v>
      </c>
      <c r="G63" s="20">
        <v>77.860926861524604</v>
      </c>
      <c r="H63" s="20">
        <v>82.515975422058574</v>
      </c>
      <c r="I63" s="20">
        <v>88.919947020483121</v>
      </c>
      <c r="J63" s="20">
        <v>95.922364484932729</v>
      </c>
      <c r="K63" s="20">
        <v>103.09438117749625</v>
      </c>
      <c r="L63" s="20">
        <v>110.20232673943408</v>
      </c>
      <c r="M63" s="20">
        <v>116.51666476487834</v>
      </c>
      <c r="N63" s="20">
        <v>123.401979299971</v>
      </c>
      <c r="O63" s="20">
        <v>126.01552062867245</v>
      </c>
      <c r="P63" s="20">
        <v>134.92227881847055</v>
      </c>
      <c r="Q63" s="20">
        <v>144.13691004004218</v>
      </c>
      <c r="R63" s="20">
        <v>144.13691004004218</v>
      </c>
      <c r="S63" s="20">
        <v>144.13691004004218</v>
      </c>
      <c r="T63" s="20">
        <v>144.13691004004218</v>
      </c>
      <c r="U63" s="20">
        <v>144.13691004004218</v>
      </c>
      <c r="V63" s="20">
        <v>144.13691004004218</v>
      </c>
      <c r="W63" s="20">
        <v>144.13691004004218</v>
      </c>
      <c r="X63" s="20">
        <v>144.13691004004218</v>
      </c>
      <c r="Y63" s="20">
        <v>144.13691004004218</v>
      </c>
      <c r="Z63" s="20">
        <v>144.13691004004218</v>
      </c>
      <c r="AA63" s="20">
        <v>144.13691004004218</v>
      </c>
      <c r="AB63" s="20">
        <v>144.13691004004218</v>
      </c>
      <c r="AC63" s="20">
        <v>144.13691004004218</v>
      </c>
      <c r="AD63" s="20">
        <v>144.13691004004218</v>
      </c>
      <c r="AE63" s="20">
        <v>144.13691004004218</v>
      </c>
      <c r="AF63" s="20">
        <v>144.13691004004218</v>
      </c>
      <c r="AH63" s="22">
        <v>0.99</v>
      </c>
      <c r="AI63" s="20">
        <f ca="1"/>
        <v>0.5943970767356882</v>
      </c>
      <c r="AJ63" s="20" cm="1">
        <f t="array" ref="AJ63:BM63">$AH63*Total_Maximum_Demand__MVA____Option_2_Winter_POE10</f>
        <v>80.605630138105383</v>
      </c>
      <c r="AK63" s="20">
        <v>77.927147008712652</v>
      </c>
      <c r="AL63" s="20">
        <v>82.391313021402098</v>
      </c>
      <c r="AM63" s="20">
        <v>78.29295619880881</v>
      </c>
      <c r="AN63" s="20">
        <v>83.39315262178873</v>
      </c>
      <c r="AO63" s="20">
        <v>88.825538198545146</v>
      </c>
      <c r="AP63" s="20">
        <v>94.540877961576271</v>
      </c>
      <c r="AQ63" s="20">
        <v>102.70391310928615</v>
      </c>
      <c r="AR63" s="20">
        <v>109.8179659342747</v>
      </c>
      <c r="AS63" s="20">
        <v>116.52736952202224</v>
      </c>
      <c r="AT63" s="20">
        <v>123.50149519217291</v>
      </c>
      <c r="AU63" s="20">
        <v>131.86619248397605</v>
      </c>
      <c r="AV63" s="20">
        <v>134.65049875108832</v>
      </c>
      <c r="AW63" s="20">
        <v>143.67270929755284</v>
      </c>
      <c r="AX63" s="20">
        <v>152.08146533190001</v>
      </c>
      <c r="AY63" s="20">
        <v>152.08146533190001</v>
      </c>
      <c r="AZ63" s="20">
        <v>152.08146533190001</v>
      </c>
      <c r="BA63" s="20">
        <v>152.08146533190001</v>
      </c>
      <c r="BB63" s="20">
        <v>152.08146533190001</v>
      </c>
      <c r="BC63" s="20">
        <v>152.08146533190001</v>
      </c>
      <c r="BD63" s="20">
        <v>152.08146533190001</v>
      </c>
      <c r="BE63" s="20">
        <v>152.08146533190001</v>
      </c>
      <c r="BF63" s="20">
        <v>152.08146533190001</v>
      </c>
      <c r="BG63" s="20">
        <v>152.08146533190001</v>
      </c>
      <c r="BH63" s="20">
        <v>152.08146533190001</v>
      </c>
      <c r="BI63" s="20">
        <v>152.08146533190001</v>
      </c>
      <c r="BJ63" s="20">
        <v>152.08146533190001</v>
      </c>
      <c r="BK63" s="20">
        <v>152.08146533190001</v>
      </c>
      <c r="BL63" s="20">
        <v>152.08146533190001</v>
      </c>
      <c r="BM63" s="20">
        <v>152.08146533190001</v>
      </c>
    </row>
    <row r="64" spans="1:65">
      <c r="A64" s="22">
        <v>0.98</v>
      </c>
      <c r="B64" s="20">
        <f ca="1"/>
        <v>0.89159561510353225</v>
      </c>
      <c r="C64" s="20" cm="1">
        <f t="array" ref="C64:AF64">$A64*Total_Maximum_Demand__MVA____Option_2_Winter_POE50</f>
        <v>74.509422302947556</v>
      </c>
      <c r="D64" s="20">
        <v>71.836949930978065</v>
      </c>
      <c r="E64" s="20">
        <v>76.017147311279416</v>
      </c>
      <c r="F64" s="20">
        <v>71.894093698394201</v>
      </c>
      <c r="G64" s="20">
        <v>77.074452852822333</v>
      </c>
      <c r="H64" s="20">
        <v>81.682480720825666</v>
      </c>
      <c r="I64" s="20">
        <v>88.021765737447936</v>
      </c>
      <c r="J64" s="20">
        <v>94.953451712357648</v>
      </c>
      <c r="K64" s="20">
        <v>102.05302379186496</v>
      </c>
      <c r="L64" s="20">
        <v>109.08917192388424</v>
      </c>
      <c r="M64" s="20">
        <v>115.3397287571523</v>
      </c>
      <c r="N64" s="20">
        <v>122.15549466057735</v>
      </c>
      <c r="O64" s="20">
        <v>124.74263658191818</v>
      </c>
      <c r="P64" s="20">
        <v>133.55942751727389</v>
      </c>
      <c r="Q64" s="20">
        <v>142.68098165579931</v>
      </c>
      <c r="R64" s="20">
        <v>142.68098165579931</v>
      </c>
      <c r="S64" s="20">
        <v>142.68098165579931</v>
      </c>
      <c r="T64" s="20">
        <v>142.68098165579931</v>
      </c>
      <c r="U64" s="20">
        <v>142.68098165579931</v>
      </c>
      <c r="V64" s="20">
        <v>142.68098165579931</v>
      </c>
      <c r="W64" s="20">
        <v>142.68098165579931</v>
      </c>
      <c r="X64" s="20">
        <v>142.68098165579931</v>
      </c>
      <c r="Y64" s="20">
        <v>142.68098165579931</v>
      </c>
      <c r="Z64" s="20">
        <v>142.68098165579931</v>
      </c>
      <c r="AA64" s="20">
        <v>142.68098165579931</v>
      </c>
      <c r="AB64" s="20">
        <v>142.68098165579931</v>
      </c>
      <c r="AC64" s="20">
        <v>142.68098165579931</v>
      </c>
      <c r="AD64" s="20">
        <v>142.68098165579931</v>
      </c>
      <c r="AE64" s="20">
        <v>142.68098165579931</v>
      </c>
      <c r="AF64" s="20">
        <v>142.68098165579931</v>
      </c>
      <c r="AH64" s="22">
        <v>0.98</v>
      </c>
      <c r="AI64" s="20">
        <f ca="1"/>
        <v>0.89159561510353225</v>
      </c>
      <c r="AJ64" s="20" cm="1">
        <f t="array" ref="AJ64:BM64">$AH64*Total_Maximum_Demand__MVA____Option_2_Winter_POE10</f>
        <v>79.791431853882088</v>
      </c>
      <c r="AK64" s="20">
        <v>77.140004109634745</v>
      </c>
      <c r="AL64" s="20">
        <v>81.559077536337426</v>
      </c>
      <c r="AM64" s="20">
        <v>77.502118257406707</v>
      </c>
      <c r="AN64" s="20">
        <v>82.550797544800972</v>
      </c>
      <c r="AO64" s="20">
        <v>87.928310539973992</v>
      </c>
      <c r="AP64" s="20">
        <v>93.585919598328033</v>
      </c>
      <c r="AQ64" s="20">
        <v>101.66649984555598</v>
      </c>
      <c r="AR64" s="20">
        <v>108.70869355110021</v>
      </c>
      <c r="AS64" s="20">
        <v>115.35032538543616</v>
      </c>
      <c r="AT64" s="20">
        <v>122.25400534174692</v>
      </c>
      <c r="AU64" s="20">
        <v>130.53421074171368</v>
      </c>
      <c r="AV64" s="20">
        <v>133.29039270309752</v>
      </c>
      <c r="AW64" s="20">
        <v>142.22146980969879</v>
      </c>
      <c r="AX64" s="20">
        <v>150.54528891440609</v>
      </c>
      <c r="AY64" s="20">
        <v>150.54528891440609</v>
      </c>
      <c r="AZ64" s="20">
        <v>150.54528891440609</v>
      </c>
      <c r="BA64" s="20">
        <v>150.54528891440609</v>
      </c>
      <c r="BB64" s="20">
        <v>150.54528891440609</v>
      </c>
      <c r="BC64" s="20">
        <v>150.54528891440609</v>
      </c>
      <c r="BD64" s="20">
        <v>150.54528891440609</v>
      </c>
      <c r="BE64" s="20">
        <v>150.54528891440609</v>
      </c>
      <c r="BF64" s="20">
        <v>150.54528891440609</v>
      </c>
      <c r="BG64" s="20">
        <v>150.54528891440609</v>
      </c>
      <c r="BH64" s="20">
        <v>150.54528891440609</v>
      </c>
      <c r="BI64" s="20">
        <v>150.54528891440609</v>
      </c>
      <c r="BJ64" s="20">
        <v>150.54528891440609</v>
      </c>
      <c r="BK64" s="20">
        <v>150.54528891440609</v>
      </c>
      <c r="BL64" s="20">
        <v>150.54528891440609</v>
      </c>
      <c r="BM64" s="20">
        <v>150.54528891440609</v>
      </c>
    </row>
    <row r="65" spans="1:65">
      <c r="A65" s="22">
        <v>0.97</v>
      </c>
      <c r="B65" s="20">
        <f ca="1"/>
        <v>1.4859926918392203</v>
      </c>
      <c r="C65" s="20" cm="1">
        <f t="array" ref="C65:AF65">$A65*Total_Maximum_Demand__MVA____Option_2_Winter_POE50</f>
        <v>73.749122075366458</v>
      </c>
      <c r="D65" s="20">
        <v>71.103919829641555</v>
      </c>
      <c r="E65" s="20">
        <v>75.241462134633707</v>
      </c>
      <c r="F65" s="20">
        <v>71.160480497390182</v>
      </c>
      <c r="G65" s="20">
        <v>76.287978844120062</v>
      </c>
      <c r="H65" s="20">
        <v>80.848986019592743</v>
      </c>
      <c r="I65" s="20">
        <v>87.12358445441275</v>
      </c>
      <c r="J65" s="20">
        <v>93.984538939782567</v>
      </c>
      <c r="K65" s="20">
        <v>101.01166640623369</v>
      </c>
      <c r="L65" s="20">
        <v>107.9760171083344</v>
      </c>
      <c r="M65" s="20">
        <v>114.16279274942625</v>
      </c>
      <c r="N65" s="20">
        <v>120.9090100211837</v>
      </c>
      <c r="O65" s="20">
        <v>123.46975253516392</v>
      </c>
      <c r="P65" s="20">
        <v>132.1965762160772</v>
      </c>
      <c r="Q65" s="20">
        <v>141.22505327155648</v>
      </c>
      <c r="R65" s="20">
        <v>141.22505327155648</v>
      </c>
      <c r="S65" s="20">
        <v>141.22505327155648</v>
      </c>
      <c r="T65" s="20">
        <v>141.22505327155648</v>
      </c>
      <c r="U65" s="20">
        <v>141.22505327155648</v>
      </c>
      <c r="V65" s="20">
        <v>141.22505327155648</v>
      </c>
      <c r="W65" s="20">
        <v>141.22505327155648</v>
      </c>
      <c r="X65" s="20">
        <v>141.22505327155648</v>
      </c>
      <c r="Y65" s="20">
        <v>141.22505327155648</v>
      </c>
      <c r="Z65" s="20">
        <v>141.22505327155648</v>
      </c>
      <c r="AA65" s="20">
        <v>141.22505327155648</v>
      </c>
      <c r="AB65" s="20">
        <v>141.22505327155648</v>
      </c>
      <c r="AC65" s="20">
        <v>141.22505327155648</v>
      </c>
      <c r="AD65" s="20">
        <v>141.22505327155648</v>
      </c>
      <c r="AE65" s="20">
        <v>141.22505327155648</v>
      </c>
      <c r="AF65" s="20">
        <v>141.22505327155648</v>
      </c>
      <c r="AH65" s="22">
        <v>0.97</v>
      </c>
      <c r="AI65" s="20">
        <f ca="1"/>
        <v>1.4859926918392203</v>
      </c>
      <c r="AJ65" s="20" cm="1">
        <f t="array" ref="AJ65:BM65">$AH65*Total_Maximum_Demand__MVA____Option_2_Winter_POE10</f>
        <v>78.977233569658807</v>
      </c>
      <c r="AK65" s="20">
        <v>76.352861210556839</v>
      </c>
      <c r="AL65" s="20">
        <v>80.726842051272769</v>
      </c>
      <c r="AM65" s="20">
        <v>76.71128031600459</v>
      </c>
      <c r="AN65" s="20">
        <v>81.7084424678132</v>
      </c>
      <c r="AO65" s="20">
        <v>87.031082881402824</v>
      </c>
      <c r="AP65" s="20">
        <v>92.630961235079781</v>
      </c>
      <c r="AQ65" s="20">
        <v>100.62908658182582</v>
      </c>
      <c r="AR65" s="20">
        <v>107.59942116792571</v>
      </c>
      <c r="AS65" s="20">
        <v>114.17328124885007</v>
      </c>
      <c r="AT65" s="20">
        <v>121.00651549132094</v>
      </c>
      <c r="AU65" s="20">
        <v>129.20222899945128</v>
      </c>
      <c r="AV65" s="20">
        <v>131.93028665510676</v>
      </c>
      <c r="AW65" s="20">
        <v>140.77023032184471</v>
      </c>
      <c r="AX65" s="20">
        <v>149.00911249691214</v>
      </c>
      <c r="AY65" s="20">
        <v>149.00911249691214</v>
      </c>
      <c r="AZ65" s="20">
        <v>149.00911249691214</v>
      </c>
      <c r="BA65" s="20">
        <v>149.00911249691214</v>
      </c>
      <c r="BB65" s="20">
        <v>149.00911249691214</v>
      </c>
      <c r="BC65" s="20">
        <v>149.00911249691214</v>
      </c>
      <c r="BD65" s="20">
        <v>149.00911249691214</v>
      </c>
      <c r="BE65" s="20">
        <v>149.00911249691214</v>
      </c>
      <c r="BF65" s="20">
        <v>149.00911249691214</v>
      </c>
      <c r="BG65" s="20">
        <v>149.00911249691214</v>
      </c>
      <c r="BH65" s="20">
        <v>149.00911249691214</v>
      </c>
      <c r="BI65" s="20">
        <v>149.00911249691214</v>
      </c>
      <c r="BJ65" s="20">
        <v>149.00911249691214</v>
      </c>
      <c r="BK65" s="20">
        <v>149.00911249691214</v>
      </c>
      <c r="BL65" s="20">
        <v>149.00911249691214</v>
      </c>
      <c r="BM65" s="20">
        <v>149.00911249691214</v>
      </c>
    </row>
    <row r="66" spans="1:65">
      <c r="A66" s="22">
        <v>0.95</v>
      </c>
      <c r="B66" s="20">
        <f ca="1"/>
        <v>2.3775883069427524</v>
      </c>
      <c r="C66" s="20" cm="1">
        <f t="array" ref="C66:AF66">$A66*Total_Maximum_Demand__MVA____Option_2_Winter_POE50</f>
        <v>72.228521620204262</v>
      </c>
      <c r="D66" s="20">
        <v>69.637859626968535</v>
      </c>
      <c r="E66" s="20">
        <v>73.690091781342289</v>
      </c>
      <c r="F66" s="20">
        <v>69.69325409538213</v>
      </c>
      <c r="G66" s="20">
        <v>74.715030826715534</v>
      </c>
      <c r="H66" s="20">
        <v>79.181996617126913</v>
      </c>
      <c r="I66" s="20">
        <v>85.327221888342393</v>
      </c>
      <c r="J66" s="20">
        <v>92.04671339463242</v>
      </c>
      <c r="K66" s="20">
        <v>98.928951634971142</v>
      </c>
      <c r="L66" s="20">
        <v>105.74970747723472</v>
      </c>
      <c r="M66" s="20">
        <v>111.80892073397416</v>
      </c>
      <c r="N66" s="20">
        <v>118.4160407423964</v>
      </c>
      <c r="O66" s="20">
        <v>120.92398444165538</v>
      </c>
      <c r="P66" s="20">
        <v>129.47087361368386</v>
      </c>
      <c r="Q66" s="20">
        <v>138.31319650307077</v>
      </c>
      <c r="R66" s="20">
        <v>138.31319650307077</v>
      </c>
      <c r="S66" s="20">
        <v>138.31319650307077</v>
      </c>
      <c r="T66" s="20">
        <v>138.31319650307077</v>
      </c>
      <c r="U66" s="20">
        <v>138.31319650307077</v>
      </c>
      <c r="V66" s="20">
        <v>138.31319650307077</v>
      </c>
      <c r="W66" s="20">
        <v>138.31319650307077</v>
      </c>
      <c r="X66" s="20">
        <v>138.31319650307077</v>
      </c>
      <c r="Y66" s="20">
        <v>138.31319650307077</v>
      </c>
      <c r="Z66" s="20">
        <v>138.31319650307077</v>
      </c>
      <c r="AA66" s="20">
        <v>138.31319650307077</v>
      </c>
      <c r="AB66" s="20">
        <v>138.31319650307077</v>
      </c>
      <c r="AC66" s="20">
        <v>138.31319650307077</v>
      </c>
      <c r="AD66" s="20">
        <v>138.31319650307077</v>
      </c>
      <c r="AE66" s="20">
        <v>138.31319650307077</v>
      </c>
      <c r="AF66" s="20">
        <v>138.31319650307077</v>
      </c>
      <c r="AH66" s="22">
        <v>0.95</v>
      </c>
      <c r="AI66" s="20">
        <f ca="1"/>
        <v>2.3775883069427524</v>
      </c>
      <c r="AJ66" s="20" cm="1">
        <f t="array" ref="AJ66:BM66">$AH66*Total_Maximum_Demand__MVA____Option_2_Winter_POE10</f>
        <v>77.348837001212232</v>
      </c>
      <c r="AK66" s="20">
        <v>74.778575412401025</v>
      </c>
      <c r="AL66" s="20">
        <v>79.062371081143425</v>
      </c>
      <c r="AM66" s="20">
        <v>75.12960443320037</v>
      </c>
      <c r="AN66" s="20">
        <v>80.023732313837669</v>
      </c>
      <c r="AO66" s="20">
        <v>85.236627564260502</v>
      </c>
      <c r="AP66" s="20">
        <v>90.72104450858329</v>
      </c>
      <c r="AQ66" s="20">
        <v>98.554260054365486</v>
      </c>
      <c r="AR66" s="20">
        <v>105.38087640157673</v>
      </c>
      <c r="AS66" s="20">
        <v>111.81919297567791</v>
      </c>
      <c r="AT66" s="20">
        <v>118.51153579046895</v>
      </c>
      <c r="AU66" s="20">
        <v>126.53826551492652</v>
      </c>
      <c r="AV66" s="20">
        <v>129.21007455912516</v>
      </c>
      <c r="AW66" s="20">
        <v>137.86775134613657</v>
      </c>
      <c r="AX66" s="20">
        <v>145.93675966192424</v>
      </c>
      <c r="AY66" s="20">
        <v>145.93675966192424</v>
      </c>
      <c r="AZ66" s="20">
        <v>145.93675966192424</v>
      </c>
      <c r="BA66" s="20">
        <v>145.93675966192424</v>
      </c>
      <c r="BB66" s="20">
        <v>145.93675966192424</v>
      </c>
      <c r="BC66" s="20">
        <v>145.93675966192424</v>
      </c>
      <c r="BD66" s="20">
        <v>145.93675966192424</v>
      </c>
      <c r="BE66" s="20">
        <v>145.93675966192424</v>
      </c>
      <c r="BF66" s="20">
        <v>145.93675966192424</v>
      </c>
      <c r="BG66" s="20">
        <v>145.93675966192424</v>
      </c>
      <c r="BH66" s="20">
        <v>145.93675966192424</v>
      </c>
      <c r="BI66" s="20">
        <v>145.93675966192424</v>
      </c>
      <c r="BJ66" s="20">
        <v>145.93675966192424</v>
      </c>
      <c r="BK66" s="20">
        <v>145.93675966192424</v>
      </c>
      <c r="BL66" s="20">
        <v>145.93675966192424</v>
      </c>
      <c r="BM66" s="20">
        <v>145.93675966192424</v>
      </c>
    </row>
    <row r="67" spans="1:65">
      <c r="A67" s="22">
        <v>0.9</v>
      </c>
      <c r="B67" s="20">
        <f ca="1"/>
        <v>3.2691839220462842</v>
      </c>
      <c r="C67" s="20" cm="1">
        <f t="array" ref="C67:AF67">$A67*Total_Maximum_Demand__MVA____Option_2_Winter_POE50</f>
        <v>68.427020482298772</v>
      </c>
      <c r="D67" s="20">
        <v>65.972709120285984</v>
      </c>
      <c r="E67" s="20">
        <v>69.811665898113759</v>
      </c>
      <c r="F67" s="20">
        <v>66.025188090362036</v>
      </c>
      <c r="G67" s="20">
        <v>70.782660783204193</v>
      </c>
      <c r="H67" s="20">
        <v>75.014523110962344</v>
      </c>
      <c r="I67" s="20">
        <v>80.836315473166479</v>
      </c>
      <c r="J67" s="20">
        <v>87.20214953175703</v>
      </c>
      <c r="K67" s="20">
        <v>93.722164706814766</v>
      </c>
      <c r="L67" s="20">
        <v>100.18393339948553</v>
      </c>
      <c r="M67" s="20">
        <v>105.92424069534395</v>
      </c>
      <c r="N67" s="20">
        <v>112.18361754542818</v>
      </c>
      <c r="O67" s="20">
        <v>114.55956420788405</v>
      </c>
      <c r="P67" s="20">
        <v>122.65661710770051</v>
      </c>
      <c r="Q67" s="20">
        <v>131.03355458185652</v>
      </c>
      <c r="R67" s="20">
        <v>131.03355458185652</v>
      </c>
      <c r="S67" s="20">
        <v>131.03355458185652</v>
      </c>
      <c r="T67" s="20">
        <v>131.03355458185652</v>
      </c>
      <c r="U67" s="20">
        <v>131.03355458185652</v>
      </c>
      <c r="V67" s="20">
        <v>131.03355458185652</v>
      </c>
      <c r="W67" s="20">
        <v>131.03355458185652</v>
      </c>
      <c r="X67" s="20">
        <v>131.03355458185652</v>
      </c>
      <c r="Y67" s="20">
        <v>131.03355458185652</v>
      </c>
      <c r="Z67" s="20">
        <v>131.03355458185652</v>
      </c>
      <c r="AA67" s="20">
        <v>131.03355458185652</v>
      </c>
      <c r="AB67" s="20">
        <v>131.03355458185652</v>
      </c>
      <c r="AC67" s="20">
        <v>131.03355458185652</v>
      </c>
      <c r="AD67" s="20">
        <v>131.03355458185652</v>
      </c>
      <c r="AE67" s="20">
        <v>131.03355458185652</v>
      </c>
      <c r="AF67" s="20">
        <v>131.03355458185652</v>
      </c>
      <c r="AH67" s="22">
        <v>0.9</v>
      </c>
      <c r="AI67" s="20">
        <f ca="1"/>
        <v>3.2691839220462842</v>
      </c>
      <c r="AJ67" s="20" cm="1">
        <f t="array" ref="AJ67:BM67">$AH67*Total_Maximum_Demand__MVA____Option_2_Winter_POE10</f>
        <v>73.2778455800958</v>
      </c>
      <c r="AK67" s="20">
        <v>70.842860917011507</v>
      </c>
      <c r="AL67" s="20">
        <v>74.901193655820094</v>
      </c>
      <c r="AM67" s="20">
        <v>71.175414726189842</v>
      </c>
      <c r="AN67" s="20">
        <v>75.811956928898852</v>
      </c>
      <c r="AO67" s="20">
        <v>80.750489271404689</v>
      </c>
      <c r="AP67" s="20">
        <v>85.946252692342071</v>
      </c>
      <c r="AQ67" s="20">
        <v>93.367193735714679</v>
      </c>
      <c r="AR67" s="20">
        <v>99.834514485704275</v>
      </c>
      <c r="AS67" s="20">
        <v>105.9339722927475</v>
      </c>
      <c r="AT67" s="20">
        <v>112.27408653833902</v>
      </c>
      <c r="AU67" s="20">
        <v>119.87835680361461</v>
      </c>
      <c r="AV67" s="20">
        <v>122.4095443191712</v>
      </c>
      <c r="AW67" s="20">
        <v>130.61155390686625</v>
      </c>
      <c r="AX67" s="20">
        <v>138.25587757445456</v>
      </c>
      <c r="AY67" s="20">
        <v>138.25587757445456</v>
      </c>
      <c r="AZ67" s="20">
        <v>138.25587757445456</v>
      </c>
      <c r="BA67" s="20">
        <v>138.25587757445456</v>
      </c>
      <c r="BB67" s="20">
        <v>138.25587757445456</v>
      </c>
      <c r="BC67" s="20">
        <v>138.25587757445456</v>
      </c>
      <c r="BD67" s="20">
        <v>138.25587757445456</v>
      </c>
      <c r="BE67" s="20">
        <v>138.25587757445456</v>
      </c>
      <c r="BF67" s="20">
        <v>138.25587757445456</v>
      </c>
      <c r="BG67" s="20">
        <v>138.25587757445456</v>
      </c>
      <c r="BH67" s="20">
        <v>138.25587757445456</v>
      </c>
      <c r="BI67" s="20">
        <v>138.25587757445456</v>
      </c>
      <c r="BJ67" s="20">
        <v>138.25587757445456</v>
      </c>
      <c r="BK67" s="20">
        <v>138.25587757445456</v>
      </c>
      <c r="BL67" s="20">
        <v>138.25587757445456</v>
      </c>
      <c r="BM67" s="20">
        <v>138.25587757445456</v>
      </c>
    </row>
    <row r="68" spans="1:65">
      <c r="A68" s="22">
        <v>0.85</v>
      </c>
      <c r="B68" s="20">
        <f ca="1"/>
        <v>13.968331303288684</v>
      </c>
      <c r="C68" s="20" cm="1">
        <f t="array" ref="C68:AF68">$A68*Total_Maximum_Demand__MVA____Option_2_Winter_POE50</f>
        <v>64.625519344393282</v>
      </c>
      <c r="D68" s="20">
        <v>62.307558613603419</v>
      </c>
      <c r="E68" s="20">
        <v>65.9332400148852</v>
      </c>
      <c r="F68" s="20">
        <v>62.357122085341913</v>
      </c>
      <c r="G68" s="20">
        <v>66.850290739692838</v>
      </c>
      <c r="H68" s="20">
        <v>70.847049604797775</v>
      </c>
      <c r="I68" s="20">
        <v>76.345409057990565</v>
      </c>
      <c r="J68" s="20">
        <v>82.35758566888164</v>
      </c>
      <c r="K68" s="20">
        <v>88.51537777865839</v>
      </c>
      <c r="L68" s="20">
        <v>94.618159321736329</v>
      </c>
      <c r="M68" s="20">
        <v>100.03956065671372</v>
      </c>
      <c r="N68" s="20">
        <v>105.95119434845995</v>
      </c>
      <c r="O68" s="20">
        <v>108.19514397411271</v>
      </c>
      <c r="P68" s="20">
        <v>115.84236060171715</v>
      </c>
      <c r="Q68" s="20">
        <v>123.75391266064226</v>
      </c>
      <c r="R68" s="20">
        <v>123.75391266064226</v>
      </c>
      <c r="S68" s="20">
        <v>123.75391266064226</v>
      </c>
      <c r="T68" s="20">
        <v>123.75391266064226</v>
      </c>
      <c r="U68" s="20">
        <v>123.75391266064226</v>
      </c>
      <c r="V68" s="20">
        <v>123.75391266064226</v>
      </c>
      <c r="W68" s="20">
        <v>123.75391266064226</v>
      </c>
      <c r="X68" s="20">
        <v>123.75391266064226</v>
      </c>
      <c r="Y68" s="20">
        <v>123.75391266064226</v>
      </c>
      <c r="Z68" s="20">
        <v>123.75391266064226</v>
      </c>
      <c r="AA68" s="20">
        <v>123.75391266064226</v>
      </c>
      <c r="AB68" s="20">
        <v>123.75391266064226</v>
      </c>
      <c r="AC68" s="20">
        <v>123.75391266064226</v>
      </c>
      <c r="AD68" s="20">
        <v>123.75391266064226</v>
      </c>
      <c r="AE68" s="20">
        <v>123.75391266064226</v>
      </c>
      <c r="AF68" s="20">
        <v>123.75391266064226</v>
      </c>
      <c r="AH68" s="22">
        <v>0.85</v>
      </c>
      <c r="AI68" s="20">
        <f ca="1"/>
        <v>13.968331303288684</v>
      </c>
      <c r="AJ68" s="20" cm="1">
        <f t="array" ref="AJ68:BM68">$AH68*Total_Maximum_Demand__MVA____Option_2_Winter_POE10</f>
        <v>69.206854158979368</v>
      </c>
      <c r="AK68" s="20">
        <v>66.907146421621974</v>
      </c>
      <c r="AL68" s="20">
        <v>70.740016230496749</v>
      </c>
      <c r="AM68" s="20">
        <v>67.221225019179286</v>
      </c>
      <c r="AN68" s="20">
        <v>71.600181543960019</v>
      </c>
      <c r="AO68" s="20">
        <v>76.264350978548862</v>
      </c>
      <c r="AP68" s="20">
        <v>81.171460876100838</v>
      </c>
      <c r="AQ68" s="20">
        <v>88.180127417063858</v>
      </c>
      <c r="AR68" s="20">
        <v>94.288152569831809</v>
      </c>
      <c r="AS68" s="20">
        <v>100.04875160981707</v>
      </c>
      <c r="AT68" s="20">
        <v>106.03663728620907</v>
      </c>
      <c r="AU68" s="20">
        <v>113.21844809230268</v>
      </c>
      <c r="AV68" s="20">
        <v>115.60901407921725</v>
      </c>
      <c r="AW68" s="20">
        <v>123.35535646759588</v>
      </c>
      <c r="AX68" s="20">
        <v>130.57499548698485</v>
      </c>
      <c r="AY68" s="20">
        <v>130.57499548698485</v>
      </c>
      <c r="AZ68" s="20">
        <v>130.57499548698485</v>
      </c>
      <c r="BA68" s="20">
        <v>130.57499548698485</v>
      </c>
      <c r="BB68" s="20">
        <v>130.57499548698485</v>
      </c>
      <c r="BC68" s="20">
        <v>130.57499548698485</v>
      </c>
      <c r="BD68" s="20">
        <v>130.57499548698485</v>
      </c>
      <c r="BE68" s="20">
        <v>130.57499548698485</v>
      </c>
      <c r="BF68" s="20">
        <v>130.57499548698485</v>
      </c>
      <c r="BG68" s="20">
        <v>130.57499548698485</v>
      </c>
      <c r="BH68" s="20">
        <v>130.57499548698485</v>
      </c>
      <c r="BI68" s="20">
        <v>130.57499548698485</v>
      </c>
      <c r="BJ68" s="20">
        <v>130.57499548698485</v>
      </c>
      <c r="BK68" s="20">
        <v>130.57499548698485</v>
      </c>
      <c r="BL68" s="20">
        <v>130.57499548698485</v>
      </c>
      <c r="BM68" s="20">
        <v>130.57499548698485</v>
      </c>
    </row>
    <row r="69" spans="1:65">
      <c r="A69" s="22">
        <v>0.8</v>
      </c>
      <c r="B69" s="20">
        <f ca="1"/>
        <v>41.310596833130262</v>
      </c>
      <c r="C69" s="20" cm="1">
        <f t="array" ref="C69:AF69">$A69*Total_Maximum_Demand__MVA____Option_2_Winter_POE50</f>
        <v>60.824018206487807</v>
      </c>
      <c r="D69" s="20">
        <v>58.642408106920868</v>
      </c>
      <c r="E69" s="20">
        <v>62.05481413165667</v>
      </c>
      <c r="F69" s="20">
        <v>58.689056080321805</v>
      </c>
      <c r="G69" s="20">
        <v>62.917920696181504</v>
      </c>
      <c r="H69" s="20">
        <v>66.679576098633206</v>
      </c>
      <c r="I69" s="20">
        <v>71.854502642814651</v>
      </c>
      <c r="J69" s="20">
        <v>77.51302180600625</v>
      </c>
      <c r="K69" s="20">
        <v>83.308590850502014</v>
      </c>
      <c r="L69" s="20">
        <v>89.052385243987146</v>
      </c>
      <c r="M69" s="20">
        <v>94.15488061808351</v>
      </c>
      <c r="N69" s="20">
        <v>99.718771151491723</v>
      </c>
      <c r="O69" s="20">
        <v>101.83072374034138</v>
      </c>
      <c r="P69" s="20">
        <v>109.0281040957338</v>
      </c>
      <c r="Q69" s="20">
        <v>116.47427073942802</v>
      </c>
      <c r="R69" s="20">
        <v>116.47427073942802</v>
      </c>
      <c r="S69" s="20">
        <v>116.47427073942802</v>
      </c>
      <c r="T69" s="20">
        <v>116.47427073942802</v>
      </c>
      <c r="U69" s="20">
        <v>116.47427073942802</v>
      </c>
      <c r="V69" s="20">
        <v>116.47427073942802</v>
      </c>
      <c r="W69" s="20">
        <v>116.47427073942802</v>
      </c>
      <c r="X69" s="20">
        <v>116.47427073942802</v>
      </c>
      <c r="Y69" s="20">
        <v>116.47427073942802</v>
      </c>
      <c r="Z69" s="20">
        <v>116.47427073942802</v>
      </c>
      <c r="AA69" s="20">
        <v>116.47427073942802</v>
      </c>
      <c r="AB69" s="20">
        <v>116.47427073942802</v>
      </c>
      <c r="AC69" s="20">
        <v>116.47427073942802</v>
      </c>
      <c r="AD69" s="20">
        <v>116.47427073942802</v>
      </c>
      <c r="AE69" s="20">
        <v>116.47427073942802</v>
      </c>
      <c r="AF69" s="20">
        <v>116.47427073942802</v>
      </c>
      <c r="AH69" s="22">
        <v>0.8</v>
      </c>
      <c r="AI69" s="20">
        <f ca="1"/>
        <v>41.310596833130262</v>
      </c>
      <c r="AJ69" s="20" cm="1">
        <f t="array" ref="AJ69:BM69">$AH69*Total_Maximum_Demand__MVA____Option_2_Winter_POE10</f>
        <v>65.135862737862936</v>
      </c>
      <c r="AK69" s="20">
        <v>62.971431926232448</v>
      </c>
      <c r="AL69" s="20">
        <v>66.578838805173419</v>
      </c>
      <c r="AM69" s="20">
        <v>63.267035312168744</v>
      </c>
      <c r="AN69" s="20">
        <v>67.388406159021201</v>
      </c>
      <c r="AO69" s="20">
        <v>71.778212685693049</v>
      </c>
      <c r="AP69" s="20">
        <v>76.396669059859619</v>
      </c>
      <c r="AQ69" s="20">
        <v>82.993061098413051</v>
      </c>
      <c r="AR69" s="20">
        <v>88.741790653959356</v>
      </c>
      <c r="AS69" s="20">
        <v>94.163530926886665</v>
      </c>
      <c r="AT69" s="20">
        <v>99.799188034079123</v>
      </c>
      <c r="AU69" s="20">
        <v>106.55853938099077</v>
      </c>
      <c r="AV69" s="20">
        <v>108.8084838392633</v>
      </c>
      <c r="AW69" s="20">
        <v>116.09915902832554</v>
      </c>
      <c r="AX69" s="20">
        <v>122.89411339951516</v>
      </c>
      <c r="AY69" s="20">
        <v>122.89411339951516</v>
      </c>
      <c r="AZ69" s="20">
        <v>122.89411339951516</v>
      </c>
      <c r="BA69" s="20">
        <v>122.89411339951516</v>
      </c>
      <c r="BB69" s="20">
        <v>122.89411339951516</v>
      </c>
      <c r="BC69" s="20">
        <v>122.89411339951516</v>
      </c>
      <c r="BD69" s="20">
        <v>122.89411339951516</v>
      </c>
      <c r="BE69" s="20">
        <v>122.89411339951516</v>
      </c>
      <c r="BF69" s="20">
        <v>122.89411339951516</v>
      </c>
      <c r="BG69" s="20">
        <v>122.89411339951516</v>
      </c>
      <c r="BH69" s="20">
        <v>122.89411339951516</v>
      </c>
      <c r="BI69" s="20">
        <v>122.89411339951516</v>
      </c>
      <c r="BJ69" s="20">
        <v>122.89411339951516</v>
      </c>
      <c r="BK69" s="20">
        <v>122.89411339951516</v>
      </c>
      <c r="BL69" s="20">
        <v>122.89411339951516</v>
      </c>
      <c r="BM69" s="20">
        <v>122.89411339951516</v>
      </c>
    </row>
    <row r="70" spans="1:65">
      <c r="A70" s="22">
        <v>0.75</v>
      </c>
      <c r="B70" s="20">
        <f ca="1"/>
        <v>126.30937880633337</v>
      </c>
      <c r="C70" s="20" cm="1">
        <f t="array" ref="C70:AF70">$A70*Total_Maximum_Demand__MVA____Option_2_Winter_POE50</f>
        <v>57.022517068582317</v>
      </c>
      <c r="D70" s="20">
        <v>54.977257600238318</v>
      </c>
      <c r="E70" s="20">
        <v>58.176388248428125</v>
      </c>
      <c r="F70" s="20">
        <v>55.02099007530169</v>
      </c>
      <c r="G70" s="20">
        <v>58.985550652670156</v>
      </c>
      <c r="H70" s="20">
        <v>62.512102592468622</v>
      </c>
      <c r="I70" s="20">
        <v>67.363596227638737</v>
      </c>
      <c r="J70" s="20">
        <v>72.668457943130861</v>
      </c>
      <c r="K70" s="20">
        <v>78.101803922345638</v>
      </c>
      <c r="L70" s="20">
        <v>83.486611166237935</v>
      </c>
      <c r="M70" s="20">
        <v>88.270200579453288</v>
      </c>
      <c r="N70" s="20">
        <v>93.486347954523481</v>
      </c>
      <c r="O70" s="20">
        <v>95.466303506570043</v>
      </c>
      <c r="P70" s="20">
        <v>102.21384758975043</v>
      </c>
      <c r="Q70" s="20">
        <v>109.19462881821377</v>
      </c>
      <c r="R70" s="20">
        <v>109.19462881821377</v>
      </c>
      <c r="S70" s="20">
        <v>109.19462881821377</v>
      </c>
      <c r="T70" s="20">
        <v>109.19462881821377</v>
      </c>
      <c r="U70" s="20">
        <v>109.19462881821377</v>
      </c>
      <c r="V70" s="20">
        <v>109.19462881821377</v>
      </c>
      <c r="W70" s="20">
        <v>109.19462881821377</v>
      </c>
      <c r="X70" s="20">
        <v>109.19462881821377</v>
      </c>
      <c r="Y70" s="20">
        <v>109.19462881821377</v>
      </c>
      <c r="Z70" s="20">
        <v>109.19462881821377</v>
      </c>
      <c r="AA70" s="20">
        <v>109.19462881821377</v>
      </c>
      <c r="AB70" s="20">
        <v>109.19462881821377</v>
      </c>
      <c r="AC70" s="20">
        <v>109.19462881821377</v>
      </c>
      <c r="AD70" s="20">
        <v>109.19462881821377</v>
      </c>
      <c r="AE70" s="20">
        <v>109.19462881821377</v>
      </c>
      <c r="AF70" s="20">
        <v>109.19462881821377</v>
      </c>
      <c r="AH70" s="22">
        <v>0.75</v>
      </c>
      <c r="AI70" s="20">
        <f ca="1"/>
        <v>126.30937880633337</v>
      </c>
      <c r="AJ70" s="20" cm="1">
        <f t="array" ref="AJ70:BM70">$AH70*Total_Maximum_Demand__MVA____Option_2_Winter_POE10</f>
        <v>61.064871316746498</v>
      </c>
      <c r="AK70" s="20">
        <v>59.035717430842922</v>
      </c>
      <c r="AL70" s="20">
        <v>62.417661379850074</v>
      </c>
      <c r="AM70" s="20">
        <v>59.312845605158195</v>
      </c>
      <c r="AN70" s="20">
        <v>63.176630774082376</v>
      </c>
      <c r="AO70" s="20">
        <v>67.292074392837236</v>
      </c>
      <c r="AP70" s="20">
        <v>71.6218772436184</v>
      </c>
      <c r="AQ70" s="20">
        <v>77.80599477976223</v>
      </c>
      <c r="AR70" s="20">
        <v>83.195428738086889</v>
      </c>
      <c r="AS70" s="20">
        <v>88.278310243956241</v>
      </c>
      <c r="AT70" s="20">
        <v>93.561738781949174</v>
      </c>
      <c r="AU70" s="20">
        <v>99.898630669678838</v>
      </c>
      <c r="AV70" s="20">
        <v>102.00795359930933</v>
      </c>
      <c r="AW70" s="20">
        <v>108.84296158905519</v>
      </c>
      <c r="AX70" s="20">
        <v>115.21323131204547</v>
      </c>
      <c r="AY70" s="20">
        <v>115.21323131204547</v>
      </c>
      <c r="AZ70" s="20">
        <v>115.21323131204547</v>
      </c>
      <c r="BA70" s="20">
        <v>115.21323131204547</v>
      </c>
      <c r="BB70" s="20">
        <v>115.21323131204547</v>
      </c>
      <c r="BC70" s="20">
        <v>115.21323131204547</v>
      </c>
      <c r="BD70" s="20">
        <v>115.21323131204547</v>
      </c>
      <c r="BE70" s="20">
        <v>115.21323131204547</v>
      </c>
      <c r="BF70" s="20">
        <v>115.21323131204547</v>
      </c>
      <c r="BG70" s="20">
        <v>115.21323131204547</v>
      </c>
      <c r="BH70" s="20">
        <v>115.21323131204547</v>
      </c>
      <c r="BI70" s="20">
        <v>115.21323131204547</v>
      </c>
      <c r="BJ70" s="20">
        <v>115.21323131204547</v>
      </c>
      <c r="BK70" s="20">
        <v>115.21323131204547</v>
      </c>
      <c r="BL70" s="20">
        <v>115.21323131204547</v>
      </c>
      <c r="BM70" s="20">
        <v>115.21323131204547</v>
      </c>
    </row>
    <row r="71" spans="1:65">
      <c r="A71" s="22">
        <v>0.7</v>
      </c>
      <c r="B71" s="20">
        <f ca="1"/>
        <v>323.94640682095854</v>
      </c>
      <c r="C71" s="20" cm="1">
        <f t="array" ref="C71:AF71">$A71*Total_Maximum_Demand__MVA____Option_2_Winter_POE50</f>
        <v>53.22101593067682</v>
      </c>
      <c r="D71" s="20">
        <v>51.31210709355576</v>
      </c>
      <c r="E71" s="20">
        <v>54.297962365199581</v>
      </c>
      <c r="F71" s="20">
        <v>51.352924070281574</v>
      </c>
      <c r="G71" s="20">
        <v>55.053180609158808</v>
      </c>
      <c r="H71" s="20">
        <v>58.344629086304046</v>
      </c>
      <c r="I71" s="20">
        <v>62.872689812462809</v>
      </c>
      <c r="J71" s="20">
        <v>67.823894080255457</v>
      </c>
      <c r="K71" s="20">
        <v>72.895016994189263</v>
      </c>
      <c r="L71" s="20">
        <v>77.920837088488739</v>
      </c>
      <c r="M71" s="20">
        <v>82.385520540823066</v>
      </c>
      <c r="N71" s="20">
        <v>87.253924757555254</v>
      </c>
      <c r="O71" s="20">
        <v>89.101883272798702</v>
      </c>
      <c r="P71" s="20">
        <v>95.399591083767049</v>
      </c>
      <c r="Q71" s="20">
        <v>101.91498689699951</v>
      </c>
      <c r="R71" s="20">
        <v>101.91498689699951</v>
      </c>
      <c r="S71" s="20">
        <v>101.91498689699951</v>
      </c>
      <c r="T71" s="20">
        <v>101.91498689699951</v>
      </c>
      <c r="U71" s="20">
        <v>101.91498689699951</v>
      </c>
      <c r="V71" s="20">
        <v>101.91498689699951</v>
      </c>
      <c r="W71" s="20">
        <v>101.91498689699951</v>
      </c>
      <c r="X71" s="20">
        <v>101.91498689699951</v>
      </c>
      <c r="Y71" s="20">
        <v>101.91498689699951</v>
      </c>
      <c r="Z71" s="20">
        <v>101.91498689699951</v>
      </c>
      <c r="AA71" s="20">
        <v>101.91498689699951</v>
      </c>
      <c r="AB71" s="20">
        <v>101.91498689699951</v>
      </c>
      <c r="AC71" s="20">
        <v>101.91498689699951</v>
      </c>
      <c r="AD71" s="20">
        <v>101.91498689699951</v>
      </c>
      <c r="AE71" s="20">
        <v>101.91498689699951</v>
      </c>
      <c r="AF71" s="20">
        <v>101.91498689699951</v>
      </c>
      <c r="AH71" s="22">
        <v>0.7</v>
      </c>
      <c r="AI71" s="20">
        <f ca="1"/>
        <v>323.94640682095854</v>
      </c>
      <c r="AJ71" s="20" cm="1">
        <f t="array" ref="AJ71:BM71">$AH71*Total_Maximum_Demand__MVA____Option_2_Winter_POE10</f>
        <v>56.993879895630059</v>
      </c>
      <c r="AK71" s="20">
        <v>55.100002935453389</v>
      </c>
      <c r="AL71" s="20">
        <v>58.256483954526736</v>
      </c>
      <c r="AM71" s="20">
        <v>55.358655898147646</v>
      </c>
      <c r="AN71" s="20">
        <v>58.964855389143544</v>
      </c>
      <c r="AO71" s="20">
        <v>62.805936099981416</v>
      </c>
      <c r="AP71" s="20">
        <v>66.847085427377166</v>
      </c>
      <c r="AQ71" s="20">
        <v>72.618928461111409</v>
      </c>
      <c r="AR71" s="20">
        <v>77.649066822214436</v>
      </c>
      <c r="AS71" s="20">
        <v>82.393089561025832</v>
      </c>
      <c r="AT71" s="20">
        <v>87.324289529819225</v>
      </c>
      <c r="AU71" s="20">
        <v>93.238721958366909</v>
      </c>
      <c r="AV71" s="20">
        <v>95.207423359355374</v>
      </c>
      <c r="AW71" s="20">
        <v>101.58676414978484</v>
      </c>
      <c r="AX71" s="20">
        <v>107.53234922457577</v>
      </c>
      <c r="AY71" s="20">
        <v>107.53234922457577</v>
      </c>
      <c r="AZ71" s="20">
        <v>107.53234922457577</v>
      </c>
      <c r="BA71" s="20">
        <v>107.53234922457577</v>
      </c>
      <c r="BB71" s="20">
        <v>107.53234922457577</v>
      </c>
      <c r="BC71" s="20">
        <v>107.53234922457577</v>
      </c>
      <c r="BD71" s="20">
        <v>107.53234922457577</v>
      </c>
      <c r="BE71" s="20">
        <v>107.53234922457577</v>
      </c>
      <c r="BF71" s="20">
        <v>107.53234922457577</v>
      </c>
      <c r="BG71" s="20">
        <v>107.53234922457577</v>
      </c>
      <c r="BH71" s="20">
        <v>107.53234922457577</v>
      </c>
      <c r="BI71" s="20">
        <v>107.53234922457577</v>
      </c>
      <c r="BJ71" s="20">
        <v>107.53234922457577</v>
      </c>
      <c r="BK71" s="20">
        <v>107.53234922457577</v>
      </c>
      <c r="BL71" s="20">
        <v>107.53234922457577</v>
      </c>
      <c r="BM71" s="20">
        <v>107.53234922457577</v>
      </c>
    </row>
    <row r="72" spans="1:65">
      <c r="A72" s="22">
        <v>0.65</v>
      </c>
      <c r="B72" s="20">
        <f ca="1"/>
        <v>549.52009744216286</v>
      </c>
      <c r="C72" s="20" cm="1">
        <f t="array" ref="C72:AF72">$A72*Total_Maximum_Demand__MVA____Option_2_Winter_POE50</f>
        <v>49.419514792771338</v>
      </c>
      <c r="D72" s="20">
        <v>47.646956586873209</v>
      </c>
      <c r="E72" s="20">
        <v>50.419536481971043</v>
      </c>
      <c r="F72" s="20">
        <v>47.684858065261466</v>
      </c>
      <c r="G72" s="20">
        <v>51.120810565647467</v>
      </c>
      <c r="H72" s="20">
        <v>54.177155580139477</v>
      </c>
      <c r="I72" s="20">
        <v>58.381783397286902</v>
      </c>
      <c r="J72" s="20">
        <v>62.979330217380081</v>
      </c>
      <c r="K72" s="20">
        <v>67.688230066032887</v>
      </c>
      <c r="L72" s="20">
        <v>72.355063010739556</v>
      </c>
      <c r="M72" s="20">
        <v>76.500840502192858</v>
      </c>
      <c r="N72" s="20">
        <v>81.021501560587026</v>
      </c>
      <c r="O72" s="20">
        <v>82.737463039027375</v>
      </c>
      <c r="P72" s="20">
        <v>88.585334577783698</v>
      </c>
      <c r="Q72" s="20">
        <v>94.635344975785273</v>
      </c>
      <c r="R72" s="20">
        <v>94.635344975785273</v>
      </c>
      <c r="S72" s="20">
        <v>94.635344975785273</v>
      </c>
      <c r="T72" s="20">
        <v>94.635344975785273</v>
      </c>
      <c r="U72" s="20">
        <v>94.635344975785273</v>
      </c>
      <c r="V72" s="20">
        <v>94.635344975785273</v>
      </c>
      <c r="W72" s="20">
        <v>94.635344975785273</v>
      </c>
      <c r="X72" s="20">
        <v>94.635344975785273</v>
      </c>
      <c r="Y72" s="20">
        <v>94.635344975785273</v>
      </c>
      <c r="Z72" s="20">
        <v>94.635344975785273</v>
      </c>
      <c r="AA72" s="20">
        <v>94.635344975785273</v>
      </c>
      <c r="AB72" s="20">
        <v>94.635344975785273</v>
      </c>
      <c r="AC72" s="20">
        <v>94.635344975785273</v>
      </c>
      <c r="AD72" s="20">
        <v>94.635344975785273</v>
      </c>
      <c r="AE72" s="20">
        <v>94.635344975785273</v>
      </c>
      <c r="AF72" s="20">
        <v>94.635344975785273</v>
      </c>
      <c r="AH72" s="22">
        <v>0.65</v>
      </c>
      <c r="AI72" s="20">
        <f ca="1"/>
        <v>549.52009744216286</v>
      </c>
      <c r="AJ72" s="20" cm="1">
        <f t="array" ref="AJ72:BM72">$AH72*Total_Maximum_Demand__MVA____Option_2_Winter_POE10</f>
        <v>52.922888474513634</v>
      </c>
      <c r="AK72" s="20">
        <v>51.164288440063864</v>
      </c>
      <c r="AL72" s="20">
        <v>54.095306529203405</v>
      </c>
      <c r="AM72" s="20">
        <v>51.404466191137104</v>
      </c>
      <c r="AN72" s="20">
        <v>54.753080004204726</v>
      </c>
      <c r="AO72" s="20">
        <v>58.319797807125603</v>
      </c>
      <c r="AP72" s="20">
        <v>62.07229361113594</v>
      </c>
      <c r="AQ72" s="20">
        <v>67.431862142460602</v>
      </c>
      <c r="AR72" s="20">
        <v>72.102704906341984</v>
      </c>
      <c r="AS72" s="20">
        <v>76.507868878095422</v>
      </c>
      <c r="AT72" s="20">
        <v>81.086840277689291</v>
      </c>
      <c r="AU72" s="20">
        <v>86.578813247054995</v>
      </c>
      <c r="AV72" s="20">
        <v>88.406893119401431</v>
      </c>
      <c r="AW72" s="20">
        <v>94.330566710514503</v>
      </c>
      <c r="AX72" s="20">
        <v>99.85146713710607</v>
      </c>
      <c r="AY72" s="20">
        <v>99.85146713710607</v>
      </c>
      <c r="AZ72" s="20">
        <v>99.85146713710607</v>
      </c>
      <c r="BA72" s="20">
        <v>99.85146713710607</v>
      </c>
      <c r="BB72" s="20">
        <v>99.85146713710607</v>
      </c>
      <c r="BC72" s="20">
        <v>99.85146713710607</v>
      </c>
      <c r="BD72" s="20">
        <v>99.85146713710607</v>
      </c>
      <c r="BE72" s="20">
        <v>99.85146713710607</v>
      </c>
      <c r="BF72" s="20">
        <v>99.85146713710607</v>
      </c>
      <c r="BG72" s="20">
        <v>99.85146713710607</v>
      </c>
      <c r="BH72" s="20">
        <v>99.85146713710607</v>
      </c>
      <c r="BI72" s="20">
        <v>99.85146713710607</v>
      </c>
      <c r="BJ72" s="20">
        <v>99.85146713710607</v>
      </c>
      <c r="BK72" s="20">
        <v>99.85146713710607</v>
      </c>
      <c r="BL72" s="20">
        <v>99.85146713710607</v>
      </c>
      <c r="BM72" s="20">
        <v>99.85146713710607</v>
      </c>
    </row>
    <row r="73" spans="1:65">
      <c r="A73" s="22">
        <v>0.6</v>
      </c>
      <c r="B73" s="20">
        <f ca="1"/>
        <v>799.46406820948039</v>
      </c>
      <c r="C73" s="20" cm="1">
        <f t="array" ref="C73:AF73">$A73*Total_Maximum_Demand__MVA____Option_2_Winter_POE50</f>
        <v>45.618013654865848</v>
      </c>
      <c r="D73" s="20">
        <v>43.981806080190651</v>
      </c>
      <c r="E73" s="20">
        <v>46.541110598742499</v>
      </c>
      <c r="F73" s="20">
        <v>44.01679206024135</v>
      </c>
      <c r="G73" s="20">
        <v>47.188440522136126</v>
      </c>
      <c r="H73" s="20">
        <v>50.009682073974894</v>
      </c>
      <c r="I73" s="20">
        <v>53.890876982110981</v>
      </c>
      <c r="J73" s="20">
        <v>58.134766354504684</v>
      </c>
      <c r="K73" s="20">
        <v>62.481443137876511</v>
      </c>
      <c r="L73" s="20">
        <v>66.789288932990345</v>
      </c>
      <c r="M73" s="20">
        <v>70.616160463562622</v>
      </c>
      <c r="N73" s="20">
        <v>74.789078363618785</v>
      </c>
      <c r="O73" s="20">
        <v>76.373042805256034</v>
      </c>
      <c r="P73" s="20">
        <v>81.771078071800332</v>
      </c>
      <c r="Q73" s="20">
        <v>87.355703054571009</v>
      </c>
      <c r="R73" s="20">
        <v>87.355703054571009</v>
      </c>
      <c r="S73" s="20">
        <v>87.355703054571009</v>
      </c>
      <c r="T73" s="20">
        <v>87.355703054571009</v>
      </c>
      <c r="U73" s="20">
        <v>87.355703054571009</v>
      </c>
      <c r="V73" s="20">
        <v>87.355703054571009</v>
      </c>
      <c r="W73" s="20">
        <v>87.355703054571009</v>
      </c>
      <c r="X73" s="20">
        <v>87.355703054571009</v>
      </c>
      <c r="Y73" s="20">
        <v>87.355703054571009</v>
      </c>
      <c r="Z73" s="20">
        <v>87.355703054571009</v>
      </c>
      <c r="AA73" s="20">
        <v>87.355703054571009</v>
      </c>
      <c r="AB73" s="20">
        <v>87.355703054571009</v>
      </c>
      <c r="AC73" s="20">
        <v>87.355703054571009</v>
      </c>
      <c r="AD73" s="20">
        <v>87.355703054571009</v>
      </c>
      <c r="AE73" s="20">
        <v>87.355703054571009</v>
      </c>
      <c r="AF73" s="20">
        <v>87.355703054571009</v>
      </c>
      <c r="AH73" s="22">
        <v>0.6</v>
      </c>
      <c r="AI73" s="20">
        <f ca="1"/>
        <v>799.46406820948039</v>
      </c>
      <c r="AJ73" s="20" cm="1">
        <f t="array" ref="AJ73:BM73">$AH73*Total_Maximum_Demand__MVA____Option_2_Winter_POE10</f>
        <v>48.851897053397195</v>
      </c>
      <c r="AK73" s="20">
        <v>47.228573944674331</v>
      </c>
      <c r="AL73" s="20">
        <v>49.934129103880061</v>
      </c>
      <c r="AM73" s="20">
        <v>47.450276484126555</v>
      </c>
      <c r="AN73" s="20">
        <v>50.541304619265901</v>
      </c>
      <c r="AO73" s="20">
        <v>53.83365951426979</v>
      </c>
      <c r="AP73" s="20">
        <v>57.297501794894714</v>
      </c>
      <c r="AQ73" s="20">
        <v>62.244795823809781</v>
      </c>
      <c r="AR73" s="20">
        <v>66.556342990469517</v>
      </c>
      <c r="AS73" s="20">
        <v>70.622648195164999</v>
      </c>
      <c r="AT73" s="20">
        <v>74.849391025559342</v>
      </c>
      <c r="AU73" s="20">
        <v>79.918904535743067</v>
      </c>
      <c r="AV73" s="20">
        <v>81.606362879447474</v>
      </c>
      <c r="AW73" s="20">
        <v>87.074369271244151</v>
      </c>
      <c r="AX73" s="20">
        <v>92.170585049636372</v>
      </c>
      <c r="AY73" s="20">
        <v>92.170585049636372</v>
      </c>
      <c r="AZ73" s="20">
        <v>92.170585049636372</v>
      </c>
      <c r="BA73" s="20">
        <v>92.170585049636372</v>
      </c>
      <c r="BB73" s="20">
        <v>92.170585049636372</v>
      </c>
      <c r="BC73" s="20">
        <v>92.170585049636372</v>
      </c>
      <c r="BD73" s="20">
        <v>92.170585049636372</v>
      </c>
      <c r="BE73" s="20">
        <v>92.170585049636372</v>
      </c>
      <c r="BF73" s="20">
        <v>92.170585049636372</v>
      </c>
      <c r="BG73" s="20">
        <v>92.170585049636372</v>
      </c>
      <c r="BH73" s="20">
        <v>92.170585049636372</v>
      </c>
      <c r="BI73" s="20">
        <v>92.170585049636372</v>
      </c>
      <c r="BJ73" s="20">
        <v>92.170585049636372</v>
      </c>
      <c r="BK73" s="20">
        <v>92.170585049636372</v>
      </c>
      <c r="BL73" s="20">
        <v>92.170585049636372</v>
      </c>
      <c r="BM73" s="20">
        <v>92.170585049636372</v>
      </c>
    </row>
    <row r="74" spans="1:65">
      <c r="A74" s="22">
        <v>0.55000000000000104</v>
      </c>
      <c r="B74" s="20">
        <f ca="1"/>
        <v>1116.2777101095526</v>
      </c>
      <c r="C74" s="20" cm="1">
        <f t="array" ref="C74:AF74">$A74*Total_Maximum_Demand__MVA____Option_2_Winter_POE50</f>
        <v>41.816512516960444</v>
      </c>
      <c r="D74" s="20">
        <v>40.316655573508172</v>
      </c>
      <c r="E74" s="20">
        <v>42.66268471551404</v>
      </c>
      <c r="F74" s="20">
        <v>40.348726055221313</v>
      </c>
      <c r="G74" s="20">
        <v>43.256070478624864</v>
      </c>
      <c r="H74" s="20">
        <v>45.84220856781041</v>
      </c>
      <c r="I74" s="20">
        <v>49.39997056693516</v>
      </c>
      <c r="J74" s="20">
        <v>53.290202491629394</v>
      </c>
      <c r="K74" s="20">
        <v>57.274656209720241</v>
      </c>
      <c r="L74" s="20">
        <v>61.22351485524127</v>
      </c>
      <c r="M74" s="20">
        <v>64.731480424932528</v>
      </c>
      <c r="N74" s="20">
        <v>68.556655166650685</v>
      </c>
      <c r="O74" s="20">
        <v>70.008622571484821</v>
      </c>
      <c r="P74" s="20">
        <v>74.956821565817123</v>
      </c>
      <c r="Q74" s="20">
        <v>80.076061133356916</v>
      </c>
      <c r="R74" s="20">
        <v>80.076061133356916</v>
      </c>
      <c r="S74" s="20">
        <v>80.076061133356916</v>
      </c>
      <c r="T74" s="20">
        <v>80.076061133356916</v>
      </c>
      <c r="U74" s="20">
        <v>80.076061133356916</v>
      </c>
      <c r="V74" s="20">
        <v>80.076061133356916</v>
      </c>
      <c r="W74" s="20">
        <v>80.076061133356916</v>
      </c>
      <c r="X74" s="20">
        <v>80.076061133356916</v>
      </c>
      <c r="Y74" s="20">
        <v>80.076061133356916</v>
      </c>
      <c r="Z74" s="20">
        <v>80.076061133356916</v>
      </c>
      <c r="AA74" s="20">
        <v>80.076061133356916</v>
      </c>
      <c r="AB74" s="20">
        <v>80.076061133356916</v>
      </c>
      <c r="AC74" s="20">
        <v>80.076061133356916</v>
      </c>
      <c r="AD74" s="20">
        <v>80.076061133356916</v>
      </c>
      <c r="AE74" s="20">
        <v>80.076061133356916</v>
      </c>
      <c r="AF74" s="20">
        <v>80.076061133356916</v>
      </c>
      <c r="AH74" s="22">
        <v>0.55000000000000104</v>
      </c>
      <c r="AI74" s="20">
        <f ca="1"/>
        <v>1116.2777101095526</v>
      </c>
      <c r="AJ74" s="20" cm="1">
        <f t="array" ref="AJ74:BM74">$AH74*Total_Maximum_Demand__MVA____Option_2_Winter_POE10</f>
        <v>44.780905632280849</v>
      </c>
      <c r="AK74" s="20">
        <v>43.29285944928489</v>
      </c>
      <c r="AL74" s="20">
        <v>45.772951678556808</v>
      </c>
      <c r="AM74" s="20">
        <v>43.496086777116091</v>
      </c>
      <c r="AN74" s="20">
        <v>46.329529234327161</v>
      </c>
      <c r="AO74" s="20">
        <v>49.34752122141407</v>
      </c>
      <c r="AP74" s="20">
        <v>52.522709978653587</v>
      </c>
      <c r="AQ74" s="20">
        <v>57.057729505159074</v>
      </c>
      <c r="AR74" s="20">
        <v>61.009981074597171</v>
      </c>
      <c r="AS74" s="20">
        <v>64.737427512234703</v>
      </c>
      <c r="AT74" s="20">
        <v>68.611941773429521</v>
      </c>
      <c r="AU74" s="20">
        <v>73.258995824431281</v>
      </c>
      <c r="AV74" s="20">
        <v>74.805832639493659</v>
      </c>
      <c r="AW74" s="20">
        <v>79.818171831973956</v>
      </c>
      <c r="AX74" s="20">
        <v>84.489702962166831</v>
      </c>
      <c r="AY74" s="20">
        <v>84.489702962166831</v>
      </c>
      <c r="AZ74" s="20">
        <v>84.489702962166831</v>
      </c>
      <c r="BA74" s="20">
        <v>84.489702962166831</v>
      </c>
      <c r="BB74" s="20">
        <v>84.489702962166831</v>
      </c>
      <c r="BC74" s="20">
        <v>84.489702962166831</v>
      </c>
      <c r="BD74" s="20">
        <v>84.489702962166831</v>
      </c>
      <c r="BE74" s="20">
        <v>84.489702962166831</v>
      </c>
      <c r="BF74" s="20">
        <v>84.489702962166831</v>
      </c>
      <c r="BG74" s="20">
        <v>84.489702962166831</v>
      </c>
      <c r="BH74" s="20">
        <v>84.489702962166831</v>
      </c>
      <c r="BI74" s="20">
        <v>84.489702962166831</v>
      </c>
      <c r="BJ74" s="20">
        <v>84.489702962166831</v>
      </c>
      <c r="BK74" s="20">
        <v>84.489702962166831</v>
      </c>
      <c r="BL74" s="20">
        <v>84.489702962166831</v>
      </c>
      <c r="BM74" s="20">
        <v>84.489702962166831</v>
      </c>
    </row>
    <row r="75" spans="1:65">
      <c r="A75" s="22">
        <v>0.500000000000001</v>
      </c>
      <c r="B75" s="20">
        <f ca="1"/>
        <v>1494.9086479901262</v>
      </c>
      <c r="C75" s="20" cm="1">
        <f t="array" ref="C75:AF75">$A75*Total_Maximum_Demand__MVA____Option_2_Winter_POE50</f>
        <v>38.015011379054954</v>
      </c>
      <c r="D75" s="20">
        <v>36.651505066825614</v>
      </c>
      <c r="E75" s="20">
        <v>38.784258832285495</v>
      </c>
      <c r="F75" s="20">
        <v>36.680660050201197</v>
      </c>
      <c r="G75" s="20">
        <v>39.323700435113516</v>
      </c>
      <c r="H75" s="20">
        <v>41.674735061645833</v>
      </c>
      <c r="I75" s="20">
        <v>44.909064151759246</v>
      </c>
      <c r="J75" s="20">
        <v>48.445638628754004</v>
      </c>
      <c r="K75" s="20">
        <v>52.067869281563866</v>
      </c>
      <c r="L75" s="20">
        <v>55.657740777492073</v>
      </c>
      <c r="M75" s="20">
        <v>58.846800386302313</v>
      </c>
      <c r="N75" s="20">
        <v>62.324231969682451</v>
      </c>
      <c r="O75" s="20">
        <v>63.644202337713487</v>
      </c>
      <c r="P75" s="20">
        <v>68.142565059833757</v>
      </c>
      <c r="Q75" s="20">
        <v>72.796419212142652</v>
      </c>
      <c r="R75" s="20">
        <v>72.796419212142652</v>
      </c>
      <c r="S75" s="20">
        <v>72.796419212142652</v>
      </c>
      <c r="T75" s="20">
        <v>72.796419212142652</v>
      </c>
      <c r="U75" s="20">
        <v>72.796419212142652</v>
      </c>
      <c r="V75" s="20">
        <v>72.796419212142652</v>
      </c>
      <c r="W75" s="20">
        <v>72.796419212142652</v>
      </c>
      <c r="X75" s="20">
        <v>72.796419212142652</v>
      </c>
      <c r="Y75" s="20">
        <v>72.796419212142652</v>
      </c>
      <c r="Z75" s="20">
        <v>72.796419212142652</v>
      </c>
      <c r="AA75" s="20">
        <v>72.796419212142652</v>
      </c>
      <c r="AB75" s="20">
        <v>72.796419212142652</v>
      </c>
      <c r="AC75" s="20">
        <v>72.796419212142652</v>
      </c>
      <c r="AD75" s="20">
        <v>72.796419212142652</v>
      </c>
      <c r="AE75" s="20">
        <v>72.796419212142652</v>
      </c>
      <c r="AF75" s="20">
        <v>72.796419212142652</v>
      </c>
      <c r="AH75" s="22">
        <v>0.500000000000001</v>
      </c>
      <c r="AI75" s="20">
        <f ca="1"/>
        <v>1494.9086479901262</v>
      </c>
      <c r="AJ75" s="20" cm="1">
        <f t="array" ref="AJ75:BM75">$AH75*Total_Maximum_Demand__MVA____Option_2_Winter_POE10</f>
        <v>40.70991421116441</v>
      </c>
      <c r="AK75" s="20">
        <v>39.357144953895357</v>
      </c>
      <c r="AL75" s="20">
        <v>41.61177425323347</v>
      </c>
      <c r="AM75" s="20">
        <v>39.541897070105541</v>
      </c>
      <c r="AN75" s="20">
        <v>42.117753849388336</v>
      </c>
      <c r="AO75" s="20">
        <v>44.86138292855825</v>
      </c>
      <c r="AP75" s="20">
        <v>47.747918162412354</v>
      </c>
      <c r="AQ75" s="20">
        <v>51.87066318650826</v>
      </c>
      <c r="AR75" s="20">
        <v>55.463619158724711</v>
      </c>
      <c r="AS75" s="20">
        <v>58.852206829304286</v>
      </c>
      <c r="AT75" s="20">
        <v>62.37449252129958</v>
      </c>
      <c r="AU75" s="20">
        <v>66.599087113119353</v>
      </c>
      <c r="AV75" s="20">
        <v>68.005302399539701</v>
      </c>
      <c r="AW75" s="20">
        <v>72.561974392703604</v>
      </c>
      <c r="AX75" s="20">
        <v>76.808820874697133</v>
      </c>
      <c r="AY75" s="20">
        <v>76.808820874697133</v>
      </c>
      <c r="AZ75" s="20">
        <v>76.808820874697133</v>
      </c>
      <c r="BA75" s="20">
        <v>76.808820874697133</v>
      </c>
      <c r="BB75" s="20">
        <v>76.808820874697133</v>
      </c>
      <c r="BC75" s="20">
        <v>76.808820874697133</v>
      </c>
      <c r="BD75" s="20">
        <v>76.808820874697133</v>
      </c>
      <c r="BE75" s="20">
        <v>76.808820874697133</v>
      </c>
      <c r="BF75" s="20">
        <v>76.808820874697133</v>
      </c>
      <c r="BG75" s="20">
        <v>76.808820874697133</v>
      </c>
      <c r="BH75" s="20">
        <v>76.808820874697133</v>
      </c>
      <c r="BI75" s="20">
        <v>76.808820874697133</v>
      </c>
      <c r="BJ75" s="20">
        <v>76.808820874697133</v>
      </c>
      <c r="BK75" s="20">
        <v>76.808820874697133</v>
      </c>
      <c r="BL75" s="20">
        <v>76.808820874697133</v>
      </c>
      <c r="BM75" s="20">
        <v>76.808820874697133</v>
      </c>
    </row>
    <row r="76" spans="1:65">
      <c r="A76" s="22">
        <v>0.45000000000000101</v>
      </c>
      <c r="B76" s="20">
        <f ca="1"/>
        <v>2004.009744214163</v>
      </c>
      <c r="C76" s="20" cm="1">
        <f t="array" ref="C76:AF76">$A76*Total_Maximum_Demand__MVA____Option_2_Winter_POE50</f>
        <v>34.213510241149464</v>
      </c>
      <c r="D76" s="20">
        <v>32.986354560143063</v>
      </c>
      <c r="E76" s="20">
        <v>34.905832949056951</v>
      </c>
      <c r="F76" s="20">
        <v>33.012594045181089</v>
      </c>
      <c r="G76" s="20">
        <v>35.391330391602175</v>
      </c>
      <c r="H76" s="20">
        <v>37.507261555481257</v>
      </c>
      <c r="I76" s="20">
        <v>40.418157736583332</v>
      </c>
      <c r="J76" s="20">
        <v>43.601074765878614</v>
      </c>
      <c r="K76" s="20">
        <v>46.86108235340749</v>
      </c>
      <c r="L76" s="20">
        <v>50.091966699742876</v>
      </c>
      <c r="M76" s="20">
        <v>52.962120347672091</v>
      </c>
      <c r="N76" s="20">
        <v>56.091808772714217</v>
      </c>
      <c r="O76" s="20">
        <v>57.279782103942154</v>
      </c>
      <c r="P76" s="20">
        <v>61.328308553850391</v>
      </c>
      <c r="Q76" s="20">
        <v>65.516777290928403</v>
      </c>
      <c r="R76" s="20">
        <v>65.516777290928403</v>
      </c>
      <c r="S76" s="20">
        <v>65.516777290928403</v>
      </c>
      <c r="T76" s="20">
        <v>65.516777290928403</v>
      </c>
      <c r="U76" s="20">
        <v>65.516777290928403</v>
      </c>
      <c r="V76" s="20">
        <v>65.516777290928403</v>
      </c>
      <c r="W76" s="20">
        <v>65.516777290928403</v>
      </c>
      <c r="X76" s="20">
        <v>65.516777290928403</v>
      </c>
      <c r="Y76" s="20">
        <v>65.516777290928403</v>
      </c>
      <c r="Z76" s="20">
        <v>65.516777290928403</v>
      </c>
      <c r="AA76" s="20">
        <v>65.516777290928403</v>
      </c>
      <c r="AB76" s="20">
        <v>65.516777290928403</v>
      </c>
      <c r="AC76" s="20">
        <v>65.516777290928403</v>
      </c>
      <c r="AD76" s="20">
        <v>65.516777290928403</v>
      </c>
      <c r="AE76" s="20">
        <v>65.516777290928403</v>
      </c>
      <c r="AF76" s="20">
        <v>65.516777290928403</v>
      </c>
      <c r="AH76" s="22">
        <v>0.45000000000000101</v>
      </c>
      <c r="AI76" s="20">
        <f ca="1"/>
        <v>2004.009744214163</v>
      </c>
      <c r="AJ76" s="20" cm="1">
        <f t="array" ref="AJ76:BM76">$AH76*Total_Maximum_Demand__MVA____Option_2_Winter_POE10</f>
        <v>36.638922790047978</v>
      </c>
      <c r="AK76" s="20">
        <v>35.421430458505831</v>
      </c>
      <c r="AL76" s="20">
        <v>37.450596827910132</v>
      </c>
      <c r="AM76" s="20">
        <v>35.587707363094999</v>
      </c>
      <c r="AN76" s="20">
        <v>37.905978464449511</v>
      </c>
      <c r="AO76" s="20">
        <v>40.37524463570243</v>
      </c>
      <c r="AP76" s="20">
        <v>42.973126346171135</v>
      </c>
      <c r="AQ76" s="20">
        <v>46.683596867857446</v>
      </c>
      <c r="AR76" s="20">
        <v>49.917257242852251</v>
      </c>
      <c r="AS76" s="20">
        <v>52.96698614637387</v>
      </c>
      <c r="AT76" s="20">
        <v>56.137043269169631</v>
      </c>
      <c r="AU76" s="20">
        <v>59.939178401807439</v>
      </c>
      <c r="AV76" s="20">
        <v>61.204772159585744</v>
      </c>
      <c r="AW76" s="20">
        <v>65.305776953433266</v>
      </c>
      <c r="AX76" s="20">
        <v>69.127938787227436</v>
      </c>
      <c r="AY76" s="20">
        <v>69.127938787227436</v>
      </c>
      <c r="AZ76" s="20">
        <v>69.127938787227436</v>
      </c>
      <c r="BA76" s="20">
        <v>69.127938787227436</v>
      </c>
      <c r="BB76" s="20">
        <v>69.127938787227436</v>
      </c>
      <c r="BC76" s="20">
        <v>69.127938787227436</v>
      </c>
      <c r="BD76" s="20">
        <v>69.127938787227436</v>
      </c>
      <c r="BE76" s="20">
        <v>69.127938787227436</v>
      </c>
      <c r="BF76" s="20">
        <v>69.127938787227436</v>
      </c>
      <c r="BG76" s="20">
        <v>69.127938787227436</v>
      </c>
      <c r="BH76" s="20">
        <v>69.127938787227436</v>
      </c>
      <c r="BI76" s="20">
        <v>69.127938787227436</v>
      </c>
      <c r="BJ76" s="20">
        <v>69.127938787227436</v>
      </c>
      <c r="BK76" s="20">
        <v>69.127938787227436</v>
      </c>
      <c r="BL76" s="20">
        <v>69.127938787227436</v>
      </c>
      <c r="BM76" s="20">
        <v>69.127938787227436</v>
      </c>
    </row>
    <row r="77" spans="1:65">
      <c r="A77" s="22">
        <v>0.40000000000000102</v>
      </c>
      <c r="B77" s="20">
        <f ca="1"/>
        <v>2877.1790499387516</v>
      </c>
      <c r="C77" s="20" cm="1">
        <f t="array" ref="C77:AF77">$A77*Total_Maximum_Demand__MVA____Option_2_Winter_POE50</f>
        <v>30.412009103243978</v>
      </c>
      <c r="D77" s="20">
        <v>29.321204053460509</v>
      </c>
      <c r="E77" s="20">
        <v>31.027407065828413</v>
      </c>
      <c r="F77" s="20">
        <v>29.344528040160977</v>
      </c>
      <c r="G77" s="20">
        <v>31.45896034809083</v>
      </c>
      <c r="H77" s="20">
        <v>33.339788049316681</v>
      </c>
      <c r="I77" s="20">
        <v>35.927251321407418</v>
      </c>
      <c r="J77" s="20">
        <v>38.756510903003225</v>
      </c>
      <c r="K77" s="20">
        <v>41.654295425251114</v>
      </c>
      <c r="L77" s="20">
        <v>44.52619262199368</v>
      </c>
      <c r="M77" s="20">
        <v>47.077440309041876</v>
      </c>
      <c r="N77" s="20">
        <v>49.859385575745989</v>
      </c>
      <c r="O77" s="20">
        <v>50.91536187017082</v>
      </c>
      <c r="P77" s="20">
        <v>54.514052047867033</v>
      </c>
      <c r="Q77" s="20">
        <v>58.23713536971416</v>
      </c>
      <c r="R77" s="20">
        <v>58.23713536971416</v>
      </c>
      <c r="S77" s="20">
        <v>58.23713536971416</v>
      </c>
      <c r="T77" s="20">
        <v>58.23713536971416</v>
      </c>
      <c r="U77" s="20">
        <v>58.23713536971416</v>
      </c>
      <c r="V77" s="20">
        <v>58.23713536971416</v>
      </c>
      <c r="W77" s="20">
        <v>58.23713536971416</v>
      </c>
      <c r="X77" s="20">
        <v>58.23713536971416</v>
      </c>
      <c r="Y77" s="20">
        <v>58.23713536971416</v>
      </c>
      <c r="Z77" s="20">
        <v>58.23713536971416</v>
      </c>
      <c r="AA77" s="20">
        <v>58.23713536971416</v>
      </c>
      <c r="AB77" s="20">
        <v>58.23713536971416</v>
      </c>
      <c r="AC77" s="20">
        <v>58.23713536971416</v>
      </c>
      <c r="AD77" s="20">
        <v>58.23713536971416</v>
      </c>
      <c r="AE77" s="20">
        <v>58.23713536971416</v>
      </c>
      <c r="AF77" s="20">
        <v>58.23713536971416</v>
      </c>
      <c r="AH77" s="22">
        <v>0.40000000000000102</v>
      </c>
      <c r="AI77" s="20">
        <f ca="1"/>
        <v>2877.1790499387516</v>
      </c>
      <c r="AJ77" s="20" cm="1">
        <f t="array" ref="AJ77:BM77">$AH77*Total_Maximum_Demand__MVA____Option_2_Winter_POE10</f>
        <v>32.567931368931546</v>
      </c>
      <c r="AK77" s="20">
        <v>31.485715963116302</v>
      </c>
      <c r="AL77" s="20">
        <v>33.289419402586795</v>
      </c>
      <c r="AM77" s="20">
        <v>31.63351765608445</v>
      </c>
      <c r="AN77" s="20">
        <v>33.694203079510686</v>
      </c>
      <c r="AO77" s="20">
        <v>35.889106342846617</v>
      </c>
      <c r="AP77" s="20">
        <v>38.198334529929909</v>
      </c>
      <c r="AQ77" s="20">
        <v>41.496530549206632</v>
      </c>
      <c r="AR77" s="20">
        <v>44.370895326979792</v>
      </c>
      <c r="AS77" s="20">
        <v>47.081765463443453</v>
      </c>
      <c r="AT77" s="20">
        <v>49.899594017039689</v>
      </c>
      <c r="AU77" s="20">
        <v>53.279269690495518</v>
      </c>
      <c r="AV77" s="20">
        <v>54.404241919631787</v>
      </c>
      <c r="AW77" s="20">
        <v>58.049579514162915</v>
      </c>
      <c r="AX77" s="20">
        <v>61.447056699757738</v>
      </c>
      <c r="AY77" s="20">
        <v>61.447056699757738</v>
      </c>
      <c r="AZ77" s="20">
        <v>61.447056699757738</v>
      </c>
      <c r="BA77" s="20">
        <v>61.447056699757738</v>
      </c>
      <c r="BB77" s="20">
        <v>61.447056699757738</v>
      </c>
      <c r="BC77" s="20">
        <v>61.447056699757738</v>
      </c>
      <c r="BD77" s="20">
        <v>61.447056699757738</v>
      </c>
      <c r="BE77" s="20">
        <v>61.447056699757738</v>
      </c>
      <c r="BF77" s="20">
        <v>61.447056699757738</v>
      </c>
      <c r="BG77" s="20">
        <v>61.447056699757738</v>
      </c>
      <c r="BH77" s="20">
        <v>61.447056699757738</v>
      </c>
      <c r="BI77" s="20">
        <v>61.447056699757738</v>
      </c>
      <c r="BJ77" s="20">
        <v>61.447056699757738</v>
      </c>
      <c r="BK77" s="20">
        <v>61.447056699757738</v>
      </c>
      <c r="BL77" s="20">
        <v>61.447056699757738</v>
      </c>
      <c r="BM77" s="20">
        <v>61.447056699757738</v>
      </c>
    </row>
    <row r="78" spans="1:65">
      <c r="A78" s="22">
        <v>0.35000000000000098</v>
      </c>
      <c r="B78" s="20">
        <f ca="1"/>
        <v>3454.9330085257493</v>
      </c>
      <c r="C78" s="20" cm="1">
        <f t="array" ref="C78:AF78">$A78*Total_Maximum_Demand__MVA____Option_2_Winter_POE50</f>
        <v>26.610507965338488</v>
      </c>
      <c r="D78" s="20">
        <v>25.656053546777951</v>
      </c>
      <c r="E78" s="20">
        <v>27.148981182599869</v>
      </c>
      <c r="F78" s="20">
        <v>25.676462035140862</v>
      </c>
      <c r="G78" s="20">
        <v>27.526590304579482</v>
      </c>
      <c r="H78" s="20">
        <v>29.172314543152105</v>
      </c>
      <c r="I78" s="20">
        <v>31.436344906231497</v>
      </c>
      <c r="J78" s="20">
        <v>33.911947040127828</v>
      </c>
      <c r="K78" s="20">
        <v>36.447508497094731</v>
      </c>
      <c r="L78" s="20">
        <v>38.960418544244483</v>
      </c>
      <c r="M78" s="20">
        <v>41.192760270411647</v>
      </c>
      <c r="N78" s="20">
        <v>43.626962378777748</v>
      </c>
      <c r="O78" s="20">
        <v>44.550941636399479</v>
      </c>
      <c r="P78" s="20">
        <v>47.699795541883667</v>
      </c>
      <c r="Q78" s="20">
        <v>50.957493448499896</v>
      </c>
      <c r="R78" s="20">
        <v>50.957493448499896</v>
      </c>
      <c r="S78" s="20">
        <v>50.957493448499896</v>
      </c>
      <c r="T78" s="20">
        <v>50.957493448499896</v>
      </c>
      <c r="U78" s="20">
        <v>50.957493448499896</v>
      </c>
      <c r="V78" s="20">
        <v>50.957493448499896</v>
      </c>
      <c r="W78" s="20">
        <v>50.957493448499896</v>
      </c>
      <c r="X78" s="20">
        <v>50.957493448499896</v>
      </c>
      <c r="Y78" s="20">
        <v>50.957493448499896</v>
      </c>
      <c r="Z78" s="20">
        <v>50.957493448499896</v>
      </c>
      <c r="AA78" s="20">
        <v>50.957493448499896</v>
      </c>
      <c r="AB78" s="20">
        <v>50.957493448499896</v>
      </c>
      <c r="AC78" s="20">
        <v>50.957493448499896</v>
      </c>
      <c r="AD78" s="20">
        <v>50.957493448499896</v>
      </c>
      <c r="AE78" s="20">
        <v>50.957493448499896</v>
      </c>
      <c r="AF78" s="20">
        <v>50.957493448499896</v>
      </c>
      <c r="AH78" s="22">
        <v>0.35000000000000098</v>
      </c>
      <c r="AI78" s="20">
        <f ca="1"/>
        <v>3454.9330085257493</v>
      </c>
      <c r="AJ78" s="20" cm="1">
        <f t="array" ref="AJ78:BM78">$AH78*Total_Maximum_Demand__MVA____Option_2_Winter_POE10</f>
        <v>28.496939947815111</v>
      </c>
      <c r="AK78" s="20">
        <v>27.550001467726773</v>
      </c>
      <c r="AL78" s="20">
        <v>29.12824197726345</v>
      </c>
      <c r="AM78" s="20">
        <v>27.679327949073901</v>
      </c>
      <c r="AN78" s="20">
        <v>29.482427694571857</v>
      </c>
      <c r="AO78" s="20">
        <v>31.402968049990797</v>
      </c>
      <c r="AP78" s="20">
        <v>33.423542713688676</v>
      </c>
      <c r="AQ78" s="20">
        <v>36.309464230555811</v>
      </c>
      <c r="AR78" s="20">
        <v>38.824533411107325</v>
      </c>
      <c r="AS78" s="20">
        <v>41.19654478051303</v>
      </c>
      <c r="AT78" s="20">
        <v>43.662144764909741</v>
      </c>
      <c r="AU78" s="20">
        <v>46.61936097918359</v>
      </c>
      <c r="AV78" s="20">
        <v>47.603711679677822</v>
      </c>
      <c r="AW78" s="20">
        <v>50.793382074892563</v>
      </c>
      <c r="AX78" s="20">
        <v>53.766174612288033</v>
      </c>
      <c r="AY78" s="20">
        <v>53.766174612288033</v>
      </c>
      <c r="AZ78" s="20">
        <v>53.766174612288033</v>
      </c>
      <c r="BA78" s="20">
        <v>53.766174612288033</v>
      </c>
      <c r="BB78" s="20">
        <v>53.766174612288033</v>
      </c>
      <c r="BC78" s="20">
        <v>53.766174612288033</v>
      </c>
      <c r="BD78" s="20">
        <v>53.766174612288033</v>
      </c>
      <c r="BE78" s="20">
        <v>53.766174612288033</v>
      </c>
      <c r="BF78" s="20">
        <v>53.766174612288033</v>
      </c>
      <c r="BG78" s="20">
        <v>53.766174612288033</v>
      </c>
      <c r="BH78" s="20">
        <v>53.766174612288033</v>
      </c>
      <c r="BI78" s="20">
        <v>53.766174612288033</v>
      </c>
      <c r="BJ78" s="20">
        <v>53.766174612288033</v>
      </c>
      <c r="BK78" s="20">
        <v>53.766174612288033</v>
      </c>
      <c r="BL78" s="20">
        <v>53.766174612288033</v>
      </c>
      <c r="BM78" s="20">
        <v>53.766174612288033</v>
      </c>
    </row>
    <row r="79" spans="1:65">
      <c r="A79" s="22">
        <v>0.30000000000000099</v>
      </c>
      <c r="B79" s="20">
        <f ca="1"/>
        <v>3663.5663824599433</v>
      </c>
      <c r="C79" s="20" cm="1">
        <f t="array" ref="C79:AF79">$A79*Total_Maximum_Demand__MVA____Option_2_Winter_POE50</f>
        <v>22.809006827433002</v>
      </c>
      <c r="D79" s="20">
        <v>21.990903040095397</v>
      </c>
      <c r="E79" s="20">
        <v>23.270555299371328</v>
      </c>
      <c r="F79" s="20">
        <v>22.00839603012075</v>
      </c>
      <c r="G79" s="20">
        <v>23.594220261068141</v>
      </c>
      <c r="H79" s="20">
        <v>25.004841036987532</v>
      </c>
      <c r="I79" s="20">
        <v>26.94543849105558</v>
      </c>
      <c r="J79" s="20">
        <v>29.067383177252438</v>
      </c>
      <c r="K79" s="20">
        <v>31.240721568938358</v>
      </c>
      <c r="L79" s="20">
        <v>33.394644466495286</v>
      </c>
      <c r="M79" s="20">
        <v>35.308080231781432</v>
      </c>
      <c r="N79" s="20">
        <v>37.39453918180952</v>
      </c>
      <c r="O79" s="20">
        <v>38.186521402628145</v>
      </c>
      <c r="P79" s="20">
        <v>40.885539035900301</v>
      </c>
      <c r="Q79" s="20">
        <v>43.677851527285647</v>
      </c>
      <c r="R79" s="20">
        <v>43.677851527285647</v>
      </c>
      <c r="S79" s="20">
        <v>43.677851527285647</v>
      </c>
      <c r="T79" s="20">
        <v>43.677851527285647</v>
      </c>
      <c r="U79" s="20">
        <v>43.677851527285647</v>
      </c>
      <c r="V79" s="20">
        <v>43.677851527285647</v>
      </c>
      <c r="W79" s="20">
        <v>43.677851527285647</v>
      </c>
      <c r="X79" s="20">
        <v>43.677851527285647</v>
      </c>
      <c r="Y79" s="20">
        <v>43.677851527285647</v>
      </c>
      <c r="Z79" s="20">
        <v>43.677851527285647</v>
      </c>
      <c r="AA79" s="20">
        <v>43.677851527285647</v>
      </c>
      <c r="AB79" s="20">
        <v>43.677851527285647</v>
      </c>
      <c r="AC79" s="20">
        <v>43.677851527285647</v>
      </c>
      <c r="AD79" s="20">
        <v>43.677851527285647</v>
      </c>
      <c r="AE79" s="20">
        <v>43.677851527285647</v>
      </c>
      <c r="AF79" s="20">
        <v>43.677851527285647</v>
      </c>
      <c r="AH79" s="22">
        <v>0.30000000000000099</v>
      </c>
      <c r="AI79" s="20">
        <f ca="1"/>
        <v>3663.5663824599433</v>
      </c>
      <c r="AJ79" s="20" cm="1">
        <f t="array" ref="AJ79:BM79">$AH79*Total_Maximum_Demand__MVA____Option_2_Winter_POE10</f>
        <v>24.425948526698679</v>
      </c>
      <c r="AK79" s="20">
        <v>23.614286972337243</v>
      </c>
      <c r="AL79" s="20">
        <v>24.967064551940112</v>
      </c>
      <c r="AM79" s="20">
        <v>23.725138242063355</v>
      </c>
      <c r="AN79" s="20">
        <v>25.270652309633032</v>
      </c>
      <c r="AO79" s="20">
        <v>26.916829757134984</v>
      </c>
      <c r="AP79" s="20">
        <v>28.648750897447453</v>
      </c>
      <c r="AQ79" s="20">
        <v>31.122397911904994</v>
      </c>
      <c r="AR79" s="20">
        <v>33.278171495234865</v>
      </c>
      <c r="AS79" s="20">
        <v>35.311324097582613</v>
      </c>
      <c r="AT79" s="20">
        <v>37.424695512779792</v>
      </c>
      <c r="AU79" s="20">
        <v>39.959452267871669</v>
      </c>
      <c r="AV79" s="20">
        <v>40.803181439723872</v>
      </c>
      <c r="AW79" s="20">
        <v>43.537184635622218</v>
      </c>
      <c r="AX79" s="20">
        <v>46.085292524818335</v>
      </c>
      <c r="AY79" s="20">
        <v>46.085292524818335</v>
      </c>
      <c r="AZ79" s="20">
        <v>46.085292524818335</v>
      </c>
      <c r="BA79" s="20">
        <v>46.085292524818335</v>
      </c>
      <c r="BB79" s="20">
        <v>46.085292524818335</v>
      </c>
      <c r="BC79" s="20">
        <v>46.085292524818335</v>
      </c>
      <c r="BD79" s="20">
        <v>46.085292524818335</v>
      </c>
      <c r="BE79" s="20">
        <v>46.085292524818335</v>
      </c>
      <c r="BF79" s="20">
        <v>46.085292524818335</v>
      </c>
      <c r="BG79" s="20">
        <v>46.085292524818335</v>
      </c>
      <c r="BH79" s="20">
        <v>46.085292524818335</v>
      </c>
      <c r="BI79" s="20">
        <v>46.085292524818335</v>
      </c>
      <c r="BJ79" s="20">
        <v>46.085292524818335</v>
      </c>
      <c r="BK79" s="20">
        <v>46.085292524818335</v>
      </c>
      <c r="BL79" s="20">
        <v>46.085292524818335</v>
      </c>
      <c r="BM79" s="20">
        <v>46.085292524818335</v>
      </c>
    </row>
    <row r="80" spans="1:65">
      <c r="A80" s="22">
        <v>0.250000000000001</v>
      </c>
      <c r="B80" s="20">
        <f ca="1"/>
        <v>3862.6894031663674</v>
      </c>
      <c r="C80" s="20" cm="1">
        <f t="array" ref="C80:AF80">$A80*Total_Maximum_Demand__MVA____Option_2_Winter_POE50</f>
        <v>19.007505689527513</v>
      </c>
      <c r="D80" s="20">
        <v>18.325752533412846</v>
      </c>
      <c r="E80" s="20">
        <v>19.392129416142787</v>
      </c>
      <c r="F80" s="20">
        <v>18.340330025100638</v>
      </c>
      <c r="G80" s="20">
        <v>19.661850217556797</v>
      </c>
      <c r="H80" s="20">
        <v>20.837367530822956</v>
      </c>
      <c r="I80" s="20">
        <v>22.454532075879666</v>
      </c>
      <c r="J80" s="20">
        <v>24.222819314377048</v>
      </c>
      <c r="K80" s="20">
        <v>26.033934640781982</v>
      </c>
      <c r="L80" s="20">
        <v>27.82887038874609</v>
      </c>
      <c r="M80" s="20">
        <v>29.423400193151213</v>
      </c>
      <c r="N80" s="20">
        <v>31.162115984841286</v>
      </c>
      <c r="O80" s="20">
        <v>31.822101168856808</v>
      </c>
      <c r="P80" s="20">
        <v>34.071282529916942</v>
      </c>
      <c r="Q80" s="20">
        <v>36.398209606071397</v>
      </c>
      <c r="R80" s="20">
        <v>36.398209606071397</v>
      </c>
      <c r="S80" s="20">
        <v>36.398209606071397</v>
      </c>
      <c r="T80" s="20">
        <v>36.398209606071397</v>
      </c>
      <c r="U80" s="20">
        <v>36.398209606071397</v>
      </c>
      <c r="V80" s="20">
        <v>36.398209606071397</v>
      </c>
      <c r="W80" s="20">
        <v>36.398209606071397</v>
      </c>
      <c r="X80" s="20">
        <v>36.398209606071397</v>
      </c>
      <c r="Y80" s="20">
        <v>36.398209606071397</v>
      </c>
      <c r="Z80" s="20">
        <v>36.398209606071397</v>
      </c>
      <c r="AA80" s="20">
        <v>36.398209606071397</v>
      </c>
      <c r="AB80" s="20">
        <v>36.398209606071397</v>
      </c>
      <c r="AC80" s="20">
        <v>36.398209606071397</v>
      </c>
      <c r="AD80" s="20">
        <v>36.398209606071397</v>
      </c>
      <c r="AE80" s="20">
        <v>36.398209606071397</v>
      </c>
      <c r="AF80" s="20">
        <v>36.398209606071397</v>
      </c>
      <c r="AH80" s="22">
        <v>0.250000000000001</v>
      </c>
      <c r="AI80" s="20">
        <f ca="1"/>
        <v>3862.6894031663674</v>
      </c>
      <c r="AJ80" s="20" cm="1">
        <f t="array" ref="AJ80:BM80">$AH80*Total_Maximum_Demand__MVA____Option_2_Winter_POE10</f>
        <v>20.354957105582248</v>
      </c>
      <c r="AK80" s="20">
        <v>19.678572476947718</v>
      </c>
      <c r="AL80" s="20">
        <v>20.805887126616774</v>
      </c>
      <c r="AM80" s="20">
        <v>19.77094853505281</v>
      </c>
      <c r="AN80" s="20">
        <v>21.058876924694211</v>
      </c>
      <c r="AO80" s="20">
        <v>22.430691464279167</v>
      </c>
      <c r="AP80" s="20">
        <v>23.873959081206227</v>
      </c>
      <c r="AQ80" s="20">
        <v>25.93533159325418</v>
      </c>
      <c r="AR80" s="20">
        <v>27.731809579362409</v>
      </c>
      <c r="AS80" s="20">
        <v>29.4261034146522</v>
      </c>
      <c r="AT80" s="20">
        <v>31.18724626064985</v>
      </c>
      <c r="AU80" s="20">
        <v>33.299543556559748</v>
      </c>
      <c r="AV80" s="20">
        <v>34.002651199769915</v>
      </c>
      <c r="AW80" s="20">
        <v>36.280987196351873</v>
      </c>
      <c r="AX80" s="20">
        <v>38.404410437348645</v>
      </c>
      <c r="AY80" s="20">
        <v>38.404410437348645</v>
      </c>
      <c r="AZ80" s="20">
        <v>38.404410437348645</v>
      </c>
      <c r="BA80" s="20">
        <v>38.404410437348645</v>
      </c>
      <c r="BB80" s="20">
        <v>38.404410437348645</v>
      </c>
      <c r="BC80" s="20">
        <v>38.404410437348645</v>
      </c>
      <c r="BD80" s="20">
        <v>38.404410437348645</v>
      </c>
      <c r="BE80" s="20">
        <v>38.404410437348645</v>
      </c>
      <c r="BF80" s="20">
        <v>38.404410437348645</v>
      </c>
      <c r="BG80" s="20">
        <v>38.404410437348645</v>
      </c>
      <c r="BH80" s="20">
        <v>38.404410437348645</v>
      </c>
      <c r="BI80" s="20">
        <v>38.404410437348645</v>
      </c>
      <c r="BJ80" s="20">
        <v>38.404410437348645</v>
      </c>
      <c r="BK80" s="20">
        <v>38.404410437348645</v>
      </c>
      <c r="BL80" s="20">
        <v>38.404410437348645</v>
      </c>
      <c r="BM80" s="20">
        <v>38.404410437348645</v>
      </c>
    </row>
    <row r="81" spans="1:65">
      <c r="A81" s="22">
        <v>0.20000000000000101</v>
      </c>
      <c r="B81" s="20">
        <f ca="1"/>
        <v>4122.7381242381898</v>
      </c>
      <c r="C81" s="20" cm="1">
        <f t="array" ref="C81:AF81">$A81*Total_Maximum_Demand__MVA____Option_2_Winter_POE50</f>
        <v>15.206004551622026</v>
      </c>
      <c r="D81" s="20">
        <v>14.660602026730292</v>
      </c>
      <c r="E81" s="20">
        <v>15.513703532914246</v>
      </c>
      <c r="F81" s="20">
        <v>14.672264020080524</v>
      </c>
      <c r="G81" s="20">
        <v>15.729480174045454</v>
      </c>
      <c r="H81" s="20">
        <v>16.669894024658383</v>
      </c>
      <c r="I81" s="20">
        <v>17.963625660703752</v>
      </c>
      <c r="J81" s="20">
        <v>19.378255451501659</v>
      </c>
      <c r="K81" s="20">
        <v>20.82714771262561</v>
      </c>
      <c r="L81" s="20">
        <v>22.263096310996897</v>
      </c>
      <c r="M81" s="20">
        <v>23.538720154520995</v>
      </c>
      <c r="N81" s="20">
        <v>24.929692787873055</v>
      </c>
      <c r="O81" s="20">
        <v>25.457680935085474</v>
      </c>
      <c r="P81" s="20">
        <v>27.257026023933584</v>
      </c>
      <c r="Q81" s="20">
        <v>29.118567684857151</v>
      </c>
      <c r="R81" s="20">
        <v>29.118567684857151</v>
      </c>
      <c r="S81" s="20">
        <v>29.118567684857151</v>
      </c>
      <c r="T81" s="20">
        <v>29.118567684857151</v>
      </c>
      <c r="U81" s="20">
        <v>29.118567684857151</v>
      </c>
      <c r="V81" s="20">
        <v>29.118567684857151</v>
      </c>
      <c r="W81" s="20">
        <v>29.118567684857151</v>
      </c>
      <c r="X81" s="20">
        <v>29.118567684857151</v>
      </c>
      <c r="Y81" s="20">
        <v>29.118567684857151</v>
      </c>
      <c r="Z81" s="20">
        <v>29.118567684857151</v>
      </c>
      <c r="AA81" s="20">
        <v>29.118567684857151</v>
      </c>
      <c r="AB81" s="20">
        <v>29.118567684857151</v>
      </c>
      <c r="AC81" s="20">
        <v>29.118567684857151</v>
      </c>
      <c r="AD81" s="20">
        <v>29.118567684857151</v>
      </c>
      <c r="AE81" s="20">
        <v>29.118567684857151</v>
      </c>
      <c r="AF81" s="20">
        <v>29.118567684857151</v>
      </c>
      <c r="AH81" s="22">
        <v>0.20000000000000101</v>
      </c>
      <c r="AI81" s="20">
        <f ca="1"/>
        <v>4122.7381242381898</v>
      </c>
      <c r="AJ81" s="20" cm="1">
        <f t="array" ref="AJ81:BM81">$AH81*Total_Maximum_Demand__MVA____Option_2_Winter_POE10</f>
        <v>16.283965684465816</v>
      </c>
      <c r="AK81" s="20">
        <v>15.742857981558192</v>
      </c>
      <c r="AL81" s="20">
        <v>16.644709701293436</v>
      </c>
      <c r="AM81" s="20">
        <v>15.816758828042266</v>
      </c>
      <c r="AN81" s="20">
        <v>16.847101539755386</v>
      </c>
      <c r="AO81" s="20">
        <v>17.944553171423355</v>
      </c>
      <c r="AP81" s="20">
        <v>19.099167264965001</v>
      </c>
      <c r="AQ81" s="20">
        <v>20.748265274603366</v>
      </c>
      <c r="AR81" s="20">
        <v>22.185447663489953</v>
      </c>
      <c r="AS81" s="20">
        <v>23.540882731721783</v>
      </c>
      <c r="AT81" s="20">
        <v>24.949797008519905</v>
      </c>
      <c r="AU81" s="20">
        <v>26.639634845247823</v>
      </c>
      <c r="AV81" s="20">
        <v>27.202120959815961</v>
      </c>
      <c r="AW81" s="20">
        <v>29.024789757081532</v>
      </c>
      <c r="AX81" s="20">
        <v>30.723528349878947</v>
      </c>
      <c r="AY81" s="20">
        <v>30.723528349878947</v>
      </c>
      <c r="AZ81" s="20">
        <v>30.723528349878947</v>
      </c>
      <c r="BA81" s="20">
        <v>30.723528349878947</v>
      </c>
      <c r="BB81" s="20">
        <v>30.723528349878947</v>
      </c>
      <c r="BC81" s="20">
        <v>30.723528349878947</v>
      </c>
      <c r="BD81" s="20">
        <v>30.723528349878947</v>
      </c>
      <c r="BE81" s="20">
        <v>30.723528349878947</v>
      </c>
      <c r="BF81" s="20">
        <v>30.723528349878947</v>
      </c>
      <c r="BG81" s="20">
        <v>30.723528349878947</v>
      </c>
      <c r="BH81" s="20">
        <v>30.723528349878947</v>
      </c>
      <c r="BI81" s="20">
        <v>30.723528349878947</v>
      </c>
      <c r="BJ81" s="20">
        <v>30.723528349878947</v>
      </c>
      <c r="BK81" s="20">
        <v>30.723528349878947</v>
      </c>
      <c r="BL81" s="20">
        <v>30.723528349878947</v>
      </c>
      <c r="BM81" s="20">
        <v>30.723528349878947</v>
      </c>
    </row>
    <row r="82" spans="1:65">
      <c r="A82" s="22">
        <v>0.15000000000000099</v>
      </c>
      <c r="B82" s="20">
        <f ca="1"/>
        <v>4372.3848964671397</v>
      </c>
      <c r="C82" s="20" cm="1">
        <f t="array" ref="C82:AF82">$A82*Total_Maximum_Demand__MVA____Option_2_Winter_POE50</f>
        <v>11.404503413716538</v>
      </c>
      <c r="D82" s="20">
        <v>10.995451520047736</v>
      </c>
      <c r="E82" s="20">
        <v>11.635277649685703</v>
      </c>
      <c r="F82" s="20">
        <v>11.00419801506041</v>
      </c>
      <c r="G82" s="20">
        <v>11.79711013053411</v>
      </c>
      <c r="H82" s="20">
        <v>12.502420518493807</v>
      </c>
      <c r="I82" s="20">
        <v>13.472719245527836</v>
      </c>
      <c r="J82" s="20">
        <v>14.533691588626267</v>
      </c>
      <c r="K82" s="20">
        <v>15.620360784469231</v>
      </c>
      <c r="L82" s="20">
        <v>16.6973222332477</v>
      </c>
      <c r="M82" s="20">
        <v>17.654040115890776</v>
      </c>
      <c r="N82" s="20">
        <v>18.697269590904821</v>
      </c>
      <c r="O82" s="20">
        <v>19.093260701314133</v>
      </c>
      <c r="P82" s="20">
        <v>20.442769517950222</v>
      </c>
      <c r="Q82" s="20">
        <v>21.838925763642898</v>
      </c>
      <c r="R82" s="20">
        <v>21.838925763642898</v>
      </c>
      <c r="S82" s="20">
        <v>21.838925763642898</v>
      </c>
      <c r="T82" s="20">
        <v>21.838925763642898</v>
      </c>
      <c r="U82" s="20">
        <v>21.838925763642898</v>
      </c>
      <c r="V82" s="20">
        <v>21.838925763642898</v>
      </c>
      <c r="W82" s="20">
        <v>21.838925763642898</v>
      </c>
      <c r="X82" s="20">
        <v>21.838925763642898</v>
      </c>
      <c r="Y82" s="20">
        <v>21.838925763642898</v>
      </c>
      <c r="Z82" s="20">
        <v>21.838925763642898</v>
      </c>
      <c r="AA82" s="20">
        <v>21.838925763642898</v>
      </c>
      <c r="AB82" s="20">
        <v>21.838925763642898</v>
      </c>
      <c r="AC82" s="20">
        <v>21.838925763642898</v>
      </c>
      <c r="AD82" s="20">
        <v>21.838925763642898</v>
      </c>
      <c r="AE82" s="20">
        <v>21.838925763642898</v>
      </c>
      <c r="AF82" s="20">
        <v>21.838925763642898</v>
      </c>
      <c r="AH82" s="22">
        <v>0.15000000000000099</v>
      </c>
      <c r="AI82" s="20">
        <f ca="1"/>
        <v>4372.3848964671397</v>
      </c>
      <c r="AJ82" s="20" cm="1">
        <f t="array" ref="AJ82:BM82">$AH82*Total_Maximum_Demand__MVA____Option_2_Winter_POE10</f>
        <v>12.212974263349381</v>
      </c>
      <c r="AK82" s="20">
        <v>11.807143486168663</v>
      </c>
      <c r="AL82" s="20">
        <v>12.483532275970099</v>
      </c>
      <c r="AM82" s="20">
        <v>11.862569121031717</v>
      </c>
      <c r="AN82" s="20">
        <v>12.635326154816559</v>
      </c>
      <c r="AO82" s="20">
        <v>13.458414878567536</v>
      </c>
      <c r="AP82" s="20">
        <v>14.324375448723773</v>
      </c>
      <c r="AQ82" s="20">
        <v>15.561198955952548</v>
      </c>
      <c r="AR82" s="20">
        <v>16.639085747617489</v>
      </c>
      <c r="AS82" s="20">
        <v>17.655662048791367</v>
      </c>
      <c r="AT82" s="20">
        <v>18.71234775638996</v>
      </c>
      <c r="AU82" s="20">
        <v>19.979726133935898</v>
      </c>
      <c r="AV82" s="20">
        <v>20.401590719862003</v>
      </c>
      <c r="AW82" s="20">
        <v>21.768592317811184</v>
      </c>
      <c r="AX82" s="20">
        <v>23.042646262409246</v>
      </c>
      <c r="AY82" s="20">
        <v>23.042646262409246</v>
      </c>
      <c r="AZ82" s="20">
        <v>23.042646262409246</v>
      </c>
      <c r="BA82" s="20">
        <v>23.042646262409246</v>
      </c>
      <c r="BB82" s="20">
        <v>23.042646262409246</v>
      </c>
      <c r="BC82" s="20">
        <v>23.042646262409246</v>
      </c>
      <c r="BD82" s="20">
        <v>23.042646262409246</v>
      </c>
      <c r="BE82" s="20">
        <v>23.042646262409246</v>
      </c>
      <c r="BF82" s="20">
        <v>23.042646262409246</v>
      </c>
      <c r="BG82" s="20">
        <v>23.042646262409246</v>
      </c>
      <c r="BH82" s="20">
        <v>23.042646262409246</v>
      </c>
      <c r="BI82" s="20">
        <v>23.042646262409246</v>
      </c>
      <c r="BJ82" s="20">
        <v>23.042646262409246</v>
      </c>
      <c r="BK82" s="20">
        <v>23.042646262409246</v>
      </c>
      <c r="BL82" s="20">
        <v>23.042646262409246</v>
      </c>
      <c r="BM82" s="20">
        <v>23.042646262409246</v>
      </c>
    </row>
    <row r="83" spans="1:65">
      <c r="A83" s="22">
        <v>0.100000000000001</v>
      </c>
      <c r="B83" s="20">
        <f ca="1"/>
        <v>4374.4652862357143</v>
      </c>
      <c r="C83" s="20" cm="1">
        <f t="array" ref="C83:AF83">$A83*Total_Maximum_Demand__MVA____Option_2_Winter_POE50</f>
        <v>7.6030022758110514</v>
      </c>
      <c r="D83" s="20">
        <v>7.3303010133651822</v>
      </c>
      <c r="E83" s="20">
        <v>7.756851766457161</v>
      </c>
      <c r="F83" s="20">
        <v>7.3361320100402994</v>
      </c>
      <c r="G83" s="20">
        <v>7.8647400870227662</v>
      </c>
      <c r="H83" s="20">
        <v>8.3349470123292342</v>
      </c>
      <c r="I83" s="20">
        <v>8.9818128303519202</v>
      </c>
      <c r="J83" s="20">
        <v>9.689127725750879</v>
      </c>
      <c r="K83" s="20">
        <v>10.413573856312857</v>
      </c>
      <c r="L83" s="20">
        <v>11.131548155498503</v>
      </c>
      <c r="M83" s="20">
        <v>11.769360077260556</v>
      </c>
      <c r="N83" s="20">
        <v>12.46484639393659</v>
      </c>
      <c r="O83" s="20">
        <v>12.728840467542799</v>
      </c>
      <c r="P83" s="20">
        <v>13.628513011966859</v>
      </c>
      <c r="Q83" s="20">
        <v>14.559283842428648</v>
      </c>
      <c r="R83" s="20">
        <v>14.559283842428648</v>
      </c>
      <c r="S83" s="20">
        <v>14.559283842428648</v>
      </c>
      <c r="T83" s="20">
        <v>14.559283842428648</v>
      </c>
      <c r="U83" s="20">
        <v>14.559283842428648</v>
      </c>
      <c r="V83" s="20">
        <v>14.559283842428648</v>
      </c>
      <c r="W83" s="20">
        <v>14.559283842428648</v>
      </c>
      <c r="X83" s="20">
        <v>14.559283842428648</v>
      </c>
      <c r="Y83" s="20">
        <v>14.559283842428648</v>
      </c>
      <c r="Z83" s="20">
        <v>14.559283842428648</v>
      </c>
      <c r="AA83" s="20">
        <v>14.559283842428648</v>
      </c>
      <c r="AB83" s="20">
        <v>14.559283842428648</v>
      </c>
      <c r="AC83" s="20">
        <v>14.559283842428648</v>
      </c>
      <c r="AD83" s="20">
        <v>14.559283842428648</v>
      </c>
      <c r="AE83" s="20">
        <v>14.559283842428648</v>
      </c>
      <c r="AF83" s="20">
        <v>14.559283842428648</v>
      </c>
      <c r="AH83" s="22">
        <v>0.100000000000001</v>
      </c>
      <c r="AI83" s="20">
        <f ca="1"/>
        <v>4374.4652862357143</v>
      </c>
      <c r="AJ83" s="20" cm="1">
        <f t="array" ref="AJ83:BM83">$AH83*Total_Maximum_Demand__MVA____Option_2_Winter_POE10</f>
        <v>8.1419828422329488</v>
      </c>
      <c r="AK83" s="20">
        <v>7.871428990779135</v>
      </c>
      <c r="AL83" s="20">
        <v>8.3223548506467608</v>
      </c>
      <c r="AM83" s="20">
        <v>7.9083794140211721</v>
      </c>
      <c r="AN83" s="20">
        <v>8.4235507698777354</v>
      </c>
      <c r="AO83" s="20">
        <v>8.9722765857117217</v>
      </c>
      <c r="AP83" s="20">
        <v>9.5495836324825483</v>
      </c>
      <c r="AQ83" s="20">
        <v>10.374132637301734</v>
      </c>
      <c r="AR83" s="20">
        <v>11.092723831745031</v>
      </c>
      <c r="AS83" s="20">
        <v>11.770441365860952</v>
      </c>
      <c r="AT83" s="20">
        <v>12.474898504260016</v>
      </c>
      <c r="AU83" s="20">
        <v>13.319817422623979</v>
      </c>
      <c r="AV83" s="20">
        <v>13.601060479908048</v>
      </c>
      <c r="AW83" s="20">
        <v>14.512394878540839</v>
      </c>
      <c r="AX83" s="20">
        <v>15.36176417493955</v>
      </c>
      <c r="AY83" s="20">
        <v>15.36176417493955</v>
      </c>
      <c r="AZ83" s="20">
        <v>15.36176417493955</v>
      </c>
      <c r="BA83" s="20">
        <v>15.36176417493955</v>
      </c>
      <c r="BB83" s="20">
        <v>15.36176417493955</v>
      </c>
      <c r="BC83" s="20">
        <v>15.36176417493955</v>
      </c>
      <c r="BD83" s="20">
        <v>15.36176417493955</v>
      </c>
      <c r="BE83" s="20">
        <v>15.36176417493955</v>
      </c>
      <c r="BF83" s="20">
        <v>15.36176417493955</v>
      </c>
      <c r="BG83" s="20">
        <v>15.36176417493955</v>
      </c>
      <c r="BH83" s="20">
        <v>15.36176417493955</v>
      </c>
      <c r="BI83" s="20">
        <v>15.36176417493955</v>
      </c>
      <c r="BJ83" s="20">
        <v>15.36176417493955</v>
      </c>
      <c r="BK83" s="20">
        <v>15.36176417493955</v>
      </c>
      <c r="BL83" s="20">
        <v>15.36176417493955</v>
      </c>
      <c r="BM83" s="20">
        <v>15.36176417493955</v>
      </c>
    </row>
    <row r="84" spans="1:65">
      <c r="A84" s="22">
        <v>5.0000000000001002E-2</v>
      </c>
      <c r="B84" s="20">
        <f ca="1"/>
        <v>4374.7624847740817</v>
      </c>
      <c r="C84" s="20" cm="1">
        <f t="array" ref="C84:AF84">$A84*Total_Maximum_Demand__MVA____Option_2_Winter_POE50</f>
        <v>3.8015011379055639</v>
      </c>
      <c r="D84" s="20">
        <v>3.6651505066826275</v>
      </c>
      <c r="E84" s="20">
        <v>3.8784258832286196</v>
      </c>
      <c r="F84" s="20">
        <v>3.6680660050201861</v>
      </c>
      <c r="G84" s="20">
        <v>3.9323700435114226</v>
      </c>
      <c r="H84" s="20">
        <v>4.1674735061646579</v>
      </c>
      <c r="I84" s="20">
        <v>4.4909064151760054</v>
      </c>
      <c r="J84" s="20">
        <v>4.8445638628754875</v>
      </c>
      <c r="K84" s="20">
        <v>5.2067869281564798</v>
      </c>
      <c r="L84" s="20">
        <v>5.5657740777493077</v>
      </c>
      <c r="M84" s="20">
        <v>5.8846800386303375</v>
      </c>
      <c r="N84" s="20">
        <v>6.232423196968357</v>
      </c>
      <c r="O84" s="20">
        <v>6.3644202337714635</v>
      </c>
      <c r="P84" s="20">
        <v>6.8142565059834981</v>
      </c>
      <c r="Q84" s="20">
        <v>7.279641921214397</v>
      </c>
      <c r="R84" s="20">
        <v>7.279641921214397</v>
      </c>
      <c r="S84" s="20">
        <v>7.279641921214397</v>
      </c>
      <c r="T84" s="20">
        <v>7.279641921214397</v>
      </c>
      <c r="U84" s="20">
        <v>7.279641921214397</v>
      </c>
      <c r="V84" s="20">
        <v>7.279641921214397</v>
      </c>
      <c r="W84" s="20">
        <v>7.279641921214397</v>
      </c>
      <c r="X84" s="20">
        <v>7.279641921214397</v>
      </c>
      <c r="Y84" s="20">
        <v>7.279641921214397</v>
      </c>
      <c r="Z84" s="20">
        <v>7.279641921214397</v>
      </c>
      <c r="AA84" s="20">
        <v>7.279641921214397</v>
      </c>
      <c r="AB84" s="20">
        <v>7.279641921214397</v>
      </c>
      <c r="AC84" s="20">
        <v>7.279641921214397</v>
      </c>
      <c r="AD84" s="20">
        <v>7.279641921214397</v>
      </c>
      <c r="AE84" s="20">
        <v>7.279641921214397</v>
      </c>
      <c r="AF84" s="20">
        <v>7.279641921214397</v>
      </c>
      <c r="AH84" s="22">
        <v>5.0000000000001002E-2</v>
      </c>
      <c r="AI84" s="20">
        <f ca="1"/>
        <v>4374.7624847740817</v>
      </c>
      <c r="AJ84" s="20" cm="1">
        <f t="array" ref="AJ84:BM84">$AH84*Total_Maximum_Demand__MVA____Option_2_Winter_POE10</f>
        <v>4.0709914211165144</v>
      </c>
      <c r="AK84" s="20">
        <v>3.9357144953896066</v>
      </c>
      <c r="AL84" s="20">
        <v>4.1611774253234222</v>
      </c>
      <c r="AM84" s="20">
        <v>3.9541897070106256</v>
      </c>
      <c r="AN84" s="20">
        <v>4.2117753849389095</v>
      </c>
      <c r="AO84" s="20">
        <v>4.4861382928559053</v>
      </c>
      <c r="AP84" s="20">
        <v>4.7747918162413221</v>
      </c>
      <c r="AQ84" s="20">
        <v>5.1870663186509196</v>
      </c>
      <c r="AR84" s="20">
        <v>5.5463619158725708</v>
      </c>
      <c r="AS84" s="20">
        <v>5.8852206829305347</v>
      </c>
      <c r="AT84" s="20">
        <v>6.2374492521300704</v>
      </c>
      <c r="AU84" s="20">
        <v>6.6599087113120561</v>
      </c>
      <c r="AV84" s="20">
        <v>6.8005302399540923</v>
      </c>
      <c r="AW84" s="20">
        <v>7.2561974392704913</v>
      </c>
      <c r="AX84" s="20">
        <v>7.6808820874698513</v>
      </c>
      <c r="AY84" s="20">
        <v>7.6808820874698513</v>
      </c>
      <c r="AZ84" s="20">
        <v>7.6808820874698513</v>
      </c>
      <c r="BA84" s="20">
        <v>7.6808820874698513</v>
      </c>
      <c r="BB84" s="20">
        <v>7.6808820874698513</v>
      </c>
      <c r="BC84" s="20">
        <v>7.6808820874698513</v>
      </c>
      <c r="BD84" s="20">
        <v>7.6808820874698513</v>
      </c>
      <c r="BE84" s="20">
        <v>7.6808820874698513</v>
      </c>
      <c r="BF84" s="20">
        <v>7.6808820874698513</v>
      </c>
      <c r="BG84" s="20">
        <v>7.6808820874698513</v>
      </c>
      <c r="BH84" s="20">
        <v>7.6808820874698513</v>
      </c>
      <c r="BI84" s="20">
        <v>7.6808820874698513</v>
      </c>
      <c r="BJ84" s="20">
        <v>7.6808820874698513</v>
      </c>
      <c r="BK84" s="20">
        <v>7.6808820874698513</v>
      </c>
      <c r="BL84" s="20">
        <v>7.6808820874698513</v>
      </c>
      <c r="BM84" s="20">
        <v>7.6808820874698513</v>
      </c>
    </row>
    <row r="85" spans="1:65">
      <c r="A85" s="22">
        <v>9.9920072216264108E-16</v>
      </c>
      <c r="B85" s="20">
        <f ca="1"/>
        <v>4375.9512789275532</v>
      </c>
      <c r="C85" s="20" cm="1">
        <f t="array" ref="C85:AF85">$A85*Total_Maximum_Demand__MVA____Option_2_Winter_POE50</f>
        <v>7.5969253645945303E-14</v>
      </c>
      <c r="D85" s="20">
        <v>7.3244420662239565E-14</v>
      </c>
      <c r="E85" s="20">
        <v>7.7506518867524762E-14</v>
      </c>
      <c r="F85" s="20">
        <v>7.3302684023126609E-14</v>
      </c>
      <c r="G85" s="20">
        <v>7.8584539745745417E-14</v>
      </c>
      <c r="H85" s="20">
        <v>8.3282850739066343E-14</v>
      </c>
      <c r="I85" s="20">
        <v>8.974633866417225E-14</v>
      </c>
      <c r="J85" s="20">
        <v>9.681383420696249E-14</v>
      </c>
      <c r="K85" s="20">
        <v>1.0405250517521701E-13</v>
      </c>
      <c r="L85" s="20">
        <v>1.1122650955762208E-13</v>
      </c>
      <c r="M85" s="20">
        <v>1.1759953088590788E-13</v>
      </c>
      <c r="N85" s="20">
        <v>1.2454883518467708E-13</v>
      </c>
      <c r="O85" s="20">
        <v>1.2718666587461688E-13</v>
      </c>
      <c r="P85" s="20">
        <v>1.36176200435601E-13</v>
      </c>
      <c r="Q85" s="20">
        <v>1.454764692952543E-13</v>
      </c>
      <c r="R85" s="20">
        <v>1.454764692952543E-13</v>
      </c>
      <c r="S85" s="20">
        <v>1.454764692952543E-13</v>
      </c>
      <c r="T85" s="20">
        <v>1.454764692952543E-13</v>
      </c>
      <c r="U85" s="20">
        <v>1.454764692952543E-13</v>
      </c>
      <c r="V85" s="20">
        <v>1.454764692952543E-13</v>
      </c>
      <c r="W85" s="20">
        <v>1.454764692952543E-13</v>
      </c>
      <c r="X85" s="20">
        <v>1.454764692952543E-13</v>
      </c>
      <c r="Y85" s="20">
        <v>1.454764692952543E-13</v>
      </c>
      <c r="Z85" s="20">
        <v>1.454764692952543E-13</v>
      </c>
      <c r="AA85" s="20">
        <v>1.454764692952543E-13</v>
      </c>
      <c r="AB85" s="20">
        <v>1.454764692952543E-13</v>
      </c>
      <c r="AC85" s="20">
        <v>1.454764692952543E-13</v>
      </c>
      <c r="AD85" s="20">
        <v>1.454764692952543E-13</v>
      </c>
      <c r="AE85" s="20">
        <v>1.454764692952543E-13</v>
      </c>
      <c r="AF85" s="20">
        <v>1.454764692952543E-13</v>
      </c>
      <c r="AH85" s="22">
        <v>9.9920072216264108E-16</v>
      </c>
      <c r="AI85" s="20">
        <f ca="1"/>
        <v>4375.9512789275532</v>
      </c>
      <c r="AJ85" s="20" cm="1">
        <f t="array" ref="AJ85:BM85">$AH85*Total_Maximum_Demand__MVA____Option_2_Winter_POE10</f>
        <v>8.135475135794913E-14</v>
      </c>
      <c r="AK85" s="20">
        <v>7.8651375320383812E-14</v>
      </c>
      <c r="AL85" s="20">
        <v>8.315702976859919E-14</v>
      </c>
      <c r="AM85" s="20">
        <v>7.9020584216260395E-14</v>
      </c>
      <c r="AN85" s="20">
        <v>8.4168180124354199E-14</v>
      </c>
      <c r="AO85" s="20">
        <v>8.9651052438860173E-14</v>
      </c>
      <c r="AP85" s="20">
        <v>9.541950861929004E-14</v>
      </c>
      <c r="AQ85" s="20">
        <v>1.0365840823002814E-13</v>
      </c>
      <c r="AR85" s="20">
        <v>1.1083857663430262E-13</v>
      </c>
      <c r="AS85" s="20">
        <v>1.1761033512941167E-13</v>
      </c>
      <c r="AT85" s="20">
        <v>1.2464927594362134E-13</v>
      </c>
      <c r="AU85" s="20">
        <v>1.3309171187760275E-13</v>
      </c>
      <c r="AV85" s="20">
        <v>1.3590189453701743E-13</v>
      </c>
      <c r="AW85" s="20">
        <v>1.4500795442947275E-13</v>
      </c>
      <c r="AX85" s="20">
        <v>1.5349485857291631E-13</v>
      </c>
      <c r="AY85" s="20">
        <v>1.5349485857291631E-13</v>
      </c>
      <c r="AZ85" s="20">
        <v>1.5349485857291631E-13</v>
      </c>
      <c r="BA85" s="20">
        <v>1.5349485857291631E-13</v>
      </c>
      <c r="BB85" s="20">
        <v>1.5349485857291631E-13</v>
      </c>
      <c r="BC85" s="20">
        <v>1.5349485857291631E-13</v>
      </c>
      <c r="BD85" s="20">
        <v>1.5349485857291631E-13</v>
      </c>
      <c r="BE85" s="20">
        <v>1.5349485857291631E-13</v>
      </c>
      <c r="BF85" s="20">
        <v>1.5349485857291631E-13</v>
      </c>
      <c r="BG85" s="20">
        <v>1.5349485857291631E-13</v>
      </c>
      <c r="BH85" s="20">
        <v>1.5349485857291631E-13</v>
      </c>
      <c r="BI85" s="20">
        <v>1.5349485857291631E-13</v>
      </c>
      <c r="BJ85" s="20">
        <v>1.5349485857291631E-13</v>
      </c>
      <c r="BK85" s="20">
        <v>1.5349485857291631E-13</v>
      </c>
      <c r="BL85" s="20">
        <v>1.5349485857291631E-13</v>
      </c>
      <c r="BM85" s="20">
        <v>1.5349485857291631E-13</v>
      </c>
    </row>
    <row r="86" spans="1:65">
      <c r="A86" s="22"/>
    </row>
    <row r="87" spans="1:65" s="21" customFormat="1">
      <c r="A87" s="19" t="s">
        <v>819</v>
      </c>
      <c r="AH87" s="19" t="s">
        <v>819</v>
      </c>
    </row>
    <row r="88" spans="1:65">
      <c r="A88" s="4" t="s">
        <v>853</v>
      </c>
      <c r="AH88" s="4" t="s">
        <v>854</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98.708564309058445</v>
      </c>
      <c r="D90" s="20">
        <v>95.100825546863518</v>
      </c>
      <c r="E90" s="20">
        <v>99.781131796569994</v>
      </c>
      <c r="F90" s="20">
        <v>93.813871159947809</v>
      </c>
      <c r="G90" s="20">
        <v>98.205654406618009</v>
      </c>
      <c r="H90" s="20">
        <v>102.73485219592501</v>
      </c>
      <c r="I90" s="20">
        <v>107.54734968326841</v>
      </c>
      <c r="J90" s="20">
        <v>113.05694002286873</v>
      </c>
      <c r="K90" s="20">
        <v>119.54603795987033</v>
      </c>
      <c r="L90" s="20">
        <v>125.62676342730872</v>
      </c>
      <c r="M90" s="20">
        <v>132.01805376034272</v>
      </c>
      <c r="N90" s="20">
        <v>142.90989672466804</v>
      </c>
      <c r="O90" s="20">
        <v>146.59971309213913</v>
      </c>
      <c r="P90" s="20">
        <v>153.56892722170906</v>
      </c>
      <c r="Q90" s="20">
        <v>158.89653064676614</v>
      </c>
      <c r="R90" s="20">
        <v>158.89653064676614</v>
      </c>
      <c r="S90" s="20">
        <v>158.89653064676614</v>
      </c>
      <c r="T90" s="20">
        <v>158.89653064676614</v>
      </c>
      <c r="U90" s="20">
        <v>158.89653064676614</v>
      </c>
      <c r="V90" s="20">
        <v>158.89653064676614</v>
      </c>
      <c r="W90" s="20">
        <v>158.89653064676614</v>
      </c>
      <c r="X90" s="20">
        <v>158.89653064676614</v>
      </c>
      <c r="Y90" s="20">
        <v>158.89653064676614</v>
      </c>
      <c r="Z90" s="20">
        <v>158.89653064676614</v>
      </c>
      <c r="AA90" s="20">
        <v>158.89653064676614</v>
      </c>
      <c r="AB90" s="20">
        <v>158.89653064676614</v>
      </c>
      <c r="AC90" s="20">
        <v>158.89653064676614</v>
      </c>
      <c r="AD90" s="20">
        <v>158.89653064676614</v>
      </c>
      <c r="AE90" s="20">
        <v>158.89653064676614</v>
      </c>
      <c r="AF90" s="20">
        <v>158.89653064676614</v>
      </c>
      <c r="AG90" s="20"/>
      <c r="AH90" s="22" cm="1">
        <f t="array" ref="AH90:AH113">Percent_MD</f>
        <v>1</v>
      </c>
      <c r="AI90" s="20" cm="1">
        <f t="array" aca="1" ref="AI90:AI113" ca="1">Summer___MD___Hours</f>
        <v>0</v>
      </c>
      <c r="AJ90" s="20" cm="1">
        <f t="array" ref="AJ90:BM90">$AH90*Total_Maximum_Demand__MVA____Option_2_Summer_POE10</f>
        <v>115.4409006008775</v>
      </c>
      <c r="AK90" s="20">
        <v>111.97763539705612</v>
      </c>
      <c r="AL90" s="20">
        <v>117.2798697793697</v>
      </c>
      <c r="AM90" s="20">
        <v>112.04672609874191</v>
      </c>
      <c r="AN90" s="20">
        <v>115.9720905627042</v>
      </c>
      <c r="AO90" s="20">
        <v>122.17166756890332</v>
      </c>
      <c r="AP90" s="20">
        <v>127.77402356267272</v>
      </c>
      <c r="AQ90" s="20">
        <v>135.55564495497984</v>
      </c>
      <c r="AR90" s="20">
        <v>143.66984076150953</v>
      </c>
      <c r="AS90" s="20">
        <v>150.29680477637177</v>
      </c>
      <c r="AT90" s="20">
        <v>156.54627923796676</v>
      </c>
      <c r="AU90" s="20">
        <v>165.83431593807254</v>
      </c>
      <c r="AV90" s="20">
        <v>172.58008854987034</v>
      </c>
      <c r="AW90" s="20">
        <v>179.37807821899256</v>
      </c>
      <c r="AX90" s="20">
        <v>186.58043101103246</v>
      </c>
      <c r="AY90" s="20">
        <v>186.58043101103246</v>
      </c>
      <c r="AZ90" s="20">
        <v>186.58043101103246</v>
      </c>
      <c r="BA90" s="20">
        <v>186.58043101103246</v>
      </c>
      <c r="BB90" s="20">
        <v>186.58043101103246</v>
      </c>
      <c r="BC90" s="20">
        <v>186.58043101103246</v>
      </c>
      <c r="BD90" s="20">
        <v>186.58043101103246</v>
      </c>
      <c r="BE90" s="20">
        <v>186.58043101103246</v>
      </c>
      <c r="BF90" s="20">
        <v>186.58043101103246</v>
      </c>
      <c r="BG90" s="20">
        <v>186.58043101103246</v>
      </c>
      <c r="BH90" s="20">
        <v>186.58043101103246</v>
      </c>
      <c r="BI90" s="20">
        <v>186.58043101103246</v>
      </c>
      <c r="BJ90" s="20">
        <v>186.58043101103246</v>
      </c>
      <c r="BK90" s="20">
        <v>186.58043101103246</v>
      </c>
      <c r="BL90" s="20">
        <v>186.58043101103246</v>
      </c>
      <c r="BM90" s="20">
        <v>186.58043101103246</v>
      </c>
    </row>
    <row r="91" spans="1:65">
      <c r="A91" s="22">
        <v>0.99</v>
      </c>
      <c r="B91" s="20">
        <f ca="1"/>
        <v>0</v>
      </c>
      <c r="C91" s="20" cm="1">
        <f t="array" ref="C91:AF91">$A91*Total_Maximum_Demand__MVA____Option_2_Summer_POE50</f>
        <v>97.721478665967865</v>
      </c>
      <c r="D91" s="20">
        <v>94.149817291394882</v>
      </c>
      <c r="E91" s="20">
        <v>98.783320478604296</v>
      </c>
      <c r="F91" s="20">
        <v>92.87573244834833</v>
      </c>
      <c r="G91" s="20">
        <v>97.223597862551827</v>
      </c>
      <c r="H91" s="20">
        <v>101.70750367396576</v>
      </c>
      <c r="I91" s="20">
        <v>106.47187618643572</v>
      </c>
      <c r="J91" s="20">
        <v>111.92637062264004</v>
      </c>
      <c r="K91" s="20">
        <v>118.35057758027163</v>
      </c>
      <c r="L91" s="20">
        <v>124.37049579303563</v>
      </c>
      <c r="M91" s="20">
        <v>130.6978732227393</v>
      </c>
      <c r="N91" s="20">
        <v>141.48079775742136</v>
      </c>
      <c r="O91" s="20">
        <v>145.13371596121775</v>
      </c>
      <c r="P91" s="20">
        <v>152.03323794949196</v>
      </c>
      <c r="Q91" s="20">
        <v>157.30756534029848</v>
      </c>
      <c r="R91" s="20">
        <v>157.30756534029848</v>
      </c>
      <c r="S91" s="20">
        <v>157.30756534029848</v>
      </c>
      <c r="T91" s="20">
        <v>157.30756534029848</v>
      </c>
      <c r="U91" s="20">
        <v>157.30756534029848</v>
      </c>
      <c r="V91" s="20">
        <v>157.30756534029848</v>
      </c>
      <c r="W91" s="20">
        <v>157.30756534029848</v>
      </c>
      <c r="X91" s="20">
        <v>157.30756534029848</v>
      </c>
      <c r="Y91" s="20">
        <v>157.30756534029848</v>
      </c>
      <c r="Z91" s="20">
        <v>157.30756534029848</v>
      </c>
      <c r="AA91" s="20">
        <v>157.30756534029848</v>
      </c>
      <c r="AB91" s="20">
        <v>157.30756534029848</v>
      </c>
      <c r="AC91" s="20">
        <v>157.30756534029848</v>
      </c>
      <c r="AD91" s="20">
        <v>157.30756534029848</v>
      </c>
      <c r="AE91" s="20">
        <v>157.30756534029848</v>
      </c>
      <c r="AF91" s="20">
        <v>157.30756534029848</v>
      </c>
      <c r="AG91" s="20"/>
      <c r="AH91" s="22">
        <v>0.99</v>
      </c>
      <c r="AI91" s="20">
        <f ca="1"/>
        <v>0.37816428448424311</v>
      </c>
      <c r="AJ91" s="20" cm="1">
        <f t="array" ref="AJ91:BM91">$AH91*Total_Maximum_Demand__MVA____Option_2_Summer_POE10</f>
        <v>114.28649159486872</v>
      </c>
      <c r="AK91" s="20">
        <v>110.85785904308555</v>
      </c>
      <c r="AL91" s="20">
        <v>116.10707108157601</v>
      </c>
      <c r="AM91" s="20">
        <v>110.92625883775449</v>
      </c>
      <c r="AN91" s="20">
        <v>114.81236965707716</v>
      </c>
      <c r="AO91" s="20">
        <v>120.94995089321428</v>
      </c>
      <c r="AP91" s="20">
        <v>126.496283327046</v>
      </c>
      <c r="AQ91" s="20">
        <v>134.20008850543005</v>
      </c>
      <c r="AR91" s="20">
        <v>142.23314235389444</v>
      </c>
      <c r="AS91" s="20">
        <v>148.79383672860806</v>
      </c>
      <c r="AT91" s="20">
        <v>154.9808164455871</v>
      </c>
      <c r="AU91" s="20">
        <v>164.1759727786918</v>
      </c>
      <c r="AV91" s="20">
        <v>170.85428766437164</v>
      </c>
      <c r="AW91" s="20">
        <v>177.58429743680261</v>
      </c>
      <c r="AX91" s="20">
        <v>184.71462670092214</v>
      </c>
      <c r="AY91" s="20">
        <v>184.71462670092214</v>
      </c>
      <c r="AZ91" s="20">
        <v>184.71462670092214</v>
      </c>
      <c r="BA91" s="20">
        <v>184.71462670092214</v>
      </c>
      <c r="BB91" s="20">
        <v>184.71462670092214</v>
      </c>
      <c r="BC91" s="20">
        <v>184.71462670092214</v>
      </c>
      <c r="BD91" s="20">
        <v>184.71462670092214</v>
      </c>
      <c r="BE91" s="20">
        <v>184.71462670092214</v>
      </c>
      <c r="BF91" s="20">
        <v>184.71462670092214</v>
      </c>
      <c r="BG91" s="20">
        <v>184.71462670092214</v>
      </c>
      <c r="BH91" s="20">
        <v>184.71462670092214</v>
      </c>
      <c r="BI91" s="20">
        <v>184.71462670092214</v>
      </c>
      <c r="BJ91" s="20">
        <v>184.71462670092214</v>
      </c>
      <c r="BK91" s="20">
        <v>184.71462670092214</v>
      </c>
      <c r="BL91" s="20">
        <v>184.71462670092214</v>
      </c>
      <c r="BM91" s="20">
        <v>184.71462670092214</v>
      </c>
    </row>
    <row r="92" spans="1:65">
      <c r="A92" s="22">
        <v>0.98</v>
      </c>
      <c r="B92" s="20">
        <f ca="1"/>
        <v>0.37816428448424311</v>
      </c>
      <c r="C92" s="20" cm="1">
        <f t="array" ref="C92:AF92">$A92*Total_Maximum_Demand__MVA____Option_2_Summer_POE50</f>
        <v>96.734393022877271</v>
      </c>
      <c r="D92" s="20">
        <v>93.198809035926246</v>
      </c>
      <c r="E92" s="20">
        <v>97.785509160638597</v>
      </c>
      <c r="F92" s="20">
        <v>91.937593736748852</v>
      </c>
      <c r="G92" s="20">
        <v>96.241541318485645</v>
      </c>
      <c r="H92" s="20">
        <v>100.68015515200651</v>
      </c>
      <c r="I92" s="20">
        <v>105.39640268960304</v>
      </c>
      <c r="J92" s="20">
        <v>110.79580122241136</v>
      </c>
      <c r="K92" s="20">
        <v>117.15511720067292</v>
      </c>
      <c r="L92" s="20">
        <v>123.11422815876254</v>
      </c>
      <c r="M92" s="20">
        <v>129.37769268513586</v>
      </c>
      <c r="N92" s="20">
        <v>140.05169879017467</v>
      </c>
      <c r="O92" s="20">
        <v>143.66771883029634</v>
      </c>
      <c r="P92" s="20">
        <v>150.49754867727486</v>
      </c>
      <c r="Q92" s="20">
        <v>155.71860003383082</v>
      </c>
      <c r="R92" s="20">
        <v>155.71860003383082</v>
      </c>
      <c r="S92" s="20">
        <v>155.71860003383082</v>
      </c>
      <c r="T92" s="20">
        <v>155.71860003383082</v>
      </c>
      <c r="U92" s="20">
        <v>155.71860003383082</v>
      </c>
      <c r="V92" s="20">
        <v>155.71860003383082</v>
      </c>
      <c r="W92" s="20">
        <v>155.71860003383082</v>
      </c>
      <c r="X92" s="20">
        <v>155.71860003383082</v>
      </c>
      <c r="Y92" s="20">
        <v>155.71860003383082</v>
      </c>
      <c r="Z92" s="20">
        <v>155.71860003383082</v>
      </c>
      <c r="AA92" s="20">
        <v>155.71860003383082</v>
      </c>
      <c r="AB92" s="20">
        <v>155.71860003383082</v>
      </c>
      <c r="AC92" s="20">
        <v>155.71860003383082</v>
      </c>
      <c r="AD92" s="20">
        <v>155.71860003383082</v>
      </c>
      <c r="AE92" s="20">
        <v>155.71860003383082</v>
      </c>
      <c r="AF92" s="20">
        <v>155.71860003383082</v>
      </c>
      <c r="AG92" s="20"/>
      <c r="AH92" s="22">
        <v>0.98</v>
      </c>
      <c r="AI92" s="20">
        <f ca="1"/>
        <v>1.1344928534527294</v>
      </c>
      <c r="AJ92" s="20" cm="1">
        <f t="array" ref="AJ92:BM92">$AH92*Total_Maximum_Demand__MVA____Option_2_Summer_POE10</f>
        <v>113.13208258885994</v>
      </c>
      <c r="AK92" s="20">
        <v>109.73808268911499</v>
      </c>
      <c r="AL92" s="20">
        <v>114.93427238378231</v>
      </c>
      <c r="AM92" s="20">
        <v>109.80579157676708</v>
      </c>
      <c r="AN92" s="20">
        <v>113.65264875145012</v>
      </c>
      <c r="AO92" s="20">
        <v>119.72823421752526</v>
      </c>
      <c r="AP92" s="20">
        <v>125.21854309141926</v>
      </c>
      <c r="AQ92" s="20">
        <v>132.84453205588025</v>
      </c>
      <c r="AR92" s="20">
        <v>140.79644394627934</v>
      </c>
      <c r="AS92" s="20">
        <v>147.29086868084434</v>
      </c>
      <c r="AT92" s="20">
        <v>153.41535365320743</v>
      </c>
      <c r="AU92" s="20">
        <v>162.51762961931109</v>
      </c>
      <c r="AV92" s="20">
        <v>169.12848677887294</v>
      </c>
      <c r="AW92" s="20">
        <v>175.7905166546127</v>
      </c>
      <c r="AX92" s="20">
        <v>182.84882239081182</v>
      </c>
      <c r="AY92" s="20">
        <v>182.84882239081182</v>
      </c>
      <c r="AZ92" s="20">
        <v>182.84882239081182</v>
      </c>
      <c r="BA92" s="20">
        <v>182.84882239081182</v>
      </c>
      <c r="BB92" s="20">
        <v>182.84882239081182</v>
      </c>
      <c r="BC92" s="20">
        <v>182.84882239081182</v>
      </c>
      <c r="BD92" s="20">
        <v>182.84882239081182</v>
      </c>
      <c r="BE92" s="20">
        <v>182.84882239081182</v>
      </c>
      <c r="BF92" s="20">
        <v>182.84882239081182</v>
      </c>
      <c r="BG92" s="20">
        <v>182.84882239081182</v>
      </c>
      <c r="BH92" s="20">
        <v>182.84882239081182</v>
      </c>
      <c r="BI92" s="20">
        <v>182.84882239081182</v>
      </c>
      <c r="BJ92" s="20">
        <v>182.84882239081182</v>
      </c>
      <c r="BK92" s="20">
        <v>182.84882239081182</v>
      </c>
      <c r="BL92" s="20">
        <v>182.84882239081182</v>
      </c>
      <c r="BM92" s="20">
        <v>182.84882239081182</v>
      </c>
    </row>
    <row r="93" spans="1:65">
      <c r="A93" s="22">
        <v>0.97</v>
      </c>
      <c r="B93" s="20">
        <f ca="1"/>
        <v>0.75632856896848621</v>
      </c>
      <c r="C93" s="20" cm="1">
        <f t="array" ref="C93:AF93">$A93*Total_Maximum_Demand__MVA____Option_2_Summer_POE50</f>
        <v>95.74730737978669</v>
      </c>
      <c r="D93" s="20">
        <v>92.247800780457609</v>
      </c>
      <c r="E93" s="20">
        <v>96.787697842672898</v>
      </c>
      <c r="F93" s="20">
        <v>90.999455025149373</v>
      </c>
      <c r="G93" s="20">
        <v>95.259484774419462</v>
      </c>
      <c r="H93" s="20">
        <v>99.652806630047266</v>
      </c>
      <c r="I93" s="20">
        <v>104.32092919277035</v>
      </c>
      <c r="J93" s="20">
        <v>109.66523182218266</v>
      </c>
      <c r="K93" s="20">
        <v>115.95965682107422</v>
      </c>
      <c r="L93" s="20">
        <v>121.85796052448946</v>
      </c>
      <c r="M93" s="20">
        <v>128.05751214753244</v>
      </c>
      <c r="N93" s="20">
        <v>138.62259982292801</v>
      </c>
      <c r="O93" s="20">
        <v>142.20172169937496</v>
      </c>
      <c r="P93" s="20">
        <v>148.96185940505779</v>
      </c>
      <c r="Q93" s="20">
        <v>154.12963472736314</v>
      </c>
      <c r="R93" s="20">
        <v>154.12963472736314</v>
      </c>
      <c r="S93" s="20">
        <v>154.12963472736314</v>
      </c>
      <c r="T93" s="20">
        <v>154.12963472736314</v>
      </c>
      <c r="U93" s="20">
        <v>154.12963472736314</v>
      </c>
      <c r="V93" s="20">
        <v>154.12963472736314</v>
      </c>
      <c r="W93" s="20">
        <v>154.12963472736314</v>
      </c>
      <c r="X93" s="20">
        <v>154.12963472736314</v>
      </c>
      <c r="Y93" s="20">
        <v>154.12963472736314</v>
      </c>
      <c r="Z93" s="20">
        <v>154.12963472736314</v>
      </c>
      <c r="AA93" s="20">
        <v>154.12963472736314</v>
      </c>
      <c r="AB93" s="20">
        <v>154.12963472736314</v>
      </c>
      <c r="AC93" s="20">
        <v>154.12963472736314</v>
      </c>
      <c r="AD93" s="20">
        <v>154.12963472736314</v>
      </c>
      <c r="AE93" s="20">
        <v>154.12963472736314</v>
      </c>
      <c r="AF93" s="20">
        <v>154.12963472736314</v>
      </c>
      <c r="AG93" s="20"/>
      <c r="AH93" s="22">
        <v>0.97</v>
      </c>
      <c r="AI93" s="20">
        <f ca="1"/>
        <v>2.2689857069054589</v>
      </c>
      <c r="AJ93" s="20" cm="1">
        <f t="array" ref="AJ93:BM93">$AH93*Total_Maximum_Demand__MVA____Option_2_Summer_POE10</f>
        <v>111.97767358285117</v>
      </c>
      <c r="AK93" s="20">
        <v>108.61830633514444</v>
      </c>
      <c r="AL93" s="20">
        <v>113.76147368598861</v>
      </c>
      <c r="AM93" s="20">
        <v>108.68532431577965</v>
      </c>
      <c r="AN93" s="20">
        <v>112.49292784582306</v>
      </c>
      <c r="AO93" s="20">
        <v>118.50651754183622</v>
      </c>
      <c r="AP93" s="20">
        <v>123.94080285579254</v>
      </c>
      <c r="AQ93" s="20">
        <v>131.48897560633043</v>
      </c>
      <c r="AR93" s="20">
        <v>139.35974553866424</v>
      </c>
      <c r="AS93" s="20">
        <v>145.78790063308062</v>
      </c>
      <c r="AT93" s="20">
        <v>151.84989086082774</v>
      </c>
      <c r="AU93" s="20">
        <v>160.85928645993036</v>
      </c>
      <c r="AV93" s="20">
        <v>167.40268589337421</v>
      </c>
      <c r="AW93" s="20">
        <v>173.99673587242276</v>
      </c>
      <c r="AX93" s="20">
        <v>180.98301808070147</v>
      </c>
      <c r="AY93" s="20">
        <v>180.98301808070147</v>
      </c>
      <c r="AZ93" s="20">
        <v>180.98301808070147</v>
      </c>
      <c r="BA93" s="20">
        <v>180.98301808070147</v>
      </c>
      <c r="BB93" s="20">
        <v>180.98301808070147</v>
      </c>
      <c r="BC93" s="20">
        <v>180.98301808070147</v>
      </c>
      <c r="BD93" s="20">
        <v>180.98301808070147</v>
      </c>
      <c r="BE93" s="20">
        <v>180.98301808070147</v>
      </c>
      <c r="BF93" s="20">
        <v>180.98301808070147</v>
      </c>
      <c r="BG93" s="20">
        <v>180.98301808070147</v>
      </c>
      <c r="BH93" s="20">
        <v>180.98301808070147</v>
      </c>
      <c r="BI93" s="20">
        <v>180.98301808070147</v>
      </c>
      <c r="BJ93" s="20">
        <v>180.98301808070147</v>
      </c>
      <c r="BK93" s="20">
        <v>180.98301808070147</v>
      </c>
      <c r="BL93" s="20">
        <v>180.98301808070147</v>
      </c>
      <c r="BM93" s="20">
        <v>180.98301808070147</v>
      </c>
    </row>
    <row r="94" spans="1:65">
      <c r="A94" s="22">
        <v>0.95</v>
      </c>
      <c r="B94" s="20">
        <f ca="1"/>
        <v>1.1344928534527294</v>
      </c>
      <c r="C94" s="20" cm="1">
        <f t="array" ref="C94:AF94">$A94*Total_Maximum_Demand__MVA____Option_2_Summer_POE50</f>
        <v>93.773136093605515</v>
      </c>
      <c r="D94" s="20">
        <v>90.345784269520337</v>
      </c>
      <c r="E94" s="20">
        <v>94.792075206741487</v>
      </c>
      <c r="F94" s="20">
        <v>89.123177601950417</v>
      </c>
      <c r="G94" s="20">
        <v>93.295371686287098</v>
      </c>
      <c r="H94" s="20">
        <v>97.598109586128757</v>
      </c>
      <c r="I94" s="20">
        <v>102.16998219910498</v>
      </c>
      <c r="J94" s="20">
        <v>107.40409302172529</v>
      </c>
      <c r="K94" s="20">
        <v>113.56873606187681</v>
      </c>
      <c r="L94" s="20">
        <v>119.34542525594327</v>
      </c>
      <c r="M94" s="20">
        <v>125.41715107232558</v>
      </c>
      <c r="N94" s="20">
        <v>135.76440188843463</v>
      </c>
      <c r="O94" s="20">
        <v>139.26972743753217</v>
      </c>
      <c r="P94" s="20">
        <v>145.8904808606236</v>
      </c>
      <c r="Q94" s="20">
        <v>150.95170411442783</v>
      </c>
      <c r="R94" s="20">
        <v>150.95170411442783</v>
      </c>
      <c r="S94" s="20">
        <v>150.95170411442783</v>
      </c>
      <c r="T94" s="20">
        <v>150.95170411442783</v>
      </c>
      <c r="U94" s="20">
        <v>150.95170411442783</v>
      </c>
      <c r="V94" s="20">
        <v>150.95170411442783</v>
      </c>
      <c r="W94" s="20">
        <v>150.95170411442783</v>
      </c>
      <c r="X94" s="20">
        <v>150.95170411442783</v>
      </c>
      <c r="Y94" s="20">
        <v>150.95170411442783</v>
      </c>
      <c r="Z94" s="20">
        <v>150.95170411442783</v>
      </c>
      <c r="AA94" s="20">
        <v>150.95170411442783</v>
      </c>
      <c r="AB94" s="20">
        <v>150.95170411442783</v>
      </c>
      <c r="AC94" s="20">
        <v>150.95170411442783</v>
      </c>
      <c r="AD94" s="20">
        <v>150.95170411442783</v>
      </c>
      <c r="AE94" s="20">
        <v>150.95170411442783</v>
      </c>
      <c r="AF94" s="20">
        <v>150.95170411442783</v>
      </c>
      <c r="AG94" s="20"/>
      <c r="AH94" s="22">
        <v>0.95</v>
      </c>
      <c r="AI94" s="20">
        <f ca="1"/>
        <v>4.5379714138109186</v>
      </c>
      <c r="AJ94" s="20" cm="1">
        <f t="array" ref="AJ94:BM94">$AH94*Total_Maximum_Demand__MVA____Option_2_Summer_POE10</f>
        <v>109.66885557083361</v>
      </c>
      <c r="AK94" s="20">
        <v>106.37875362720331</v>
      </c>
      <c r="AL94" s="20">
        <v>111.41587629040121</v>
      </c>
      <c r="AM94" s="20">
        <v>106.44438979380482</v>
      </c>
      <c r="AN94" s="20">
        <v>110.17348603456898</v>
      </c>
      <c r="AO94" s="20">
        <v>116.06308419045814</v>
      </c>
      <c r="AP94" s="20">
        <v>121.38532238453908</v>
      </c>
      <c r="AQ94" s="20">
        <v>128.77786270723084</v>
      </c>
      <c r="AR94" s="20">
        <v>136.48634872343405</v>
      </c>
      <c r="AS94" s="20">
        <v>142.78196453755316</v>
      </c>
      <c r="AT94" s="20">
        <v>148.71896527606842</v>
      </c>
      <c r="AU94" s="20">
        <v>157.54260014116889</v>
      </c>
      <c r="AV94" s="20">
        <v>163.95108412237681</v>
      </c>
      <c r="AW94" s="20">
        <v>170.40917430804291</v>
      </c>
      <c r="AX94" s="20">
        <v>177.25140946048083</v>
      </c>
      <c r="AY94" s="20">
        <v>177.25140946048083</v>
      </c>
      <c r="AZ94" s="20">
        <v>177.25140946048083</v>
      </c>
      <c r="BA94" s="20">
        <v>177.25140946048083</v>
      </c>
      <c r="BB94" s="20">
        <v>177.25140946048083</v>
      </c>
      <c r="BC94" s="20">
        <v>177.25140946048083</v>
      </c>
      <c r="BD94" s="20">
        <v>177.25140946048083</v>
      </c>
      <c r="BE94" s="20">
        <v>177.25140946048083</v>
      </c>
      <c r="BF94" s="20">
        <v>177.25140946048083</v>
      </c>
      <c r="BG94" s="20">
        <v>177.25140946048083</v>
      </c>
      <c r="BH94" s="20">
        <v>177.25140946048083</v>
      </c>
      <c r="BI94" s="20">
        <v>177.25140946048083</v>
      </c>
      <c r="BJ94" s="20">
        <v>177.25140946048083</v>
      </c>
      <c r="BK94" s="20">
        <v>177.25140946048083</v>
      </c>
      <c r="BL94" s="20">
        <v>177.25140946048083</v>
      </c>
      <c r="BM94" s="20">
        <v>177.25140946048083</v>
      </c>
    </row>
    <row r="95" spans="1:65">
      <c r="A95" s="22">
        <v>0.9</v>
      </c>
      <c r="B95" s="20">
        <f ca="1"/>
        <v>4.5379714138109186</v>
      </c>
      <c r="C95" s="20" cm="1">
        <f t="array" ref="C95:AF95">$A95*Total_Maximum_Demand__MVA____Option_2_Summer_POE50</f>
        <v>88.8377078781526</v>
      </c>
      <c r="D95" s="20">
        <v>85.590742992177169</v>
      </c>
      <c r="E95" s="20">
        <v>89.803018616912993</v>
      </c>
      <c r="F95" s="20">
        <v>84.432484043953025</v>
      </c>
      <c r="G95" s="20">
        <v>88.385088965956214</v>
      </c>
      <c r="H95" s="20">
        <v>92.461366976332513</v>
      </c>
      <c r="I95" s="20">
        <v>96.792614714941564</v>
      </c>
      <c r="J95" s="20">
        <v>101.75124602058186</v>
      </c>
      <c r="K95" s="20">
        <v>107.59143416388331</v>
      </c>
      <c r="L95" s="20">
        <v>113.06408708457785</v>
      </c>
      <c r="M95" s="20">
        <v>118.81624838430845</v>
      </c>
      <c r="N95" s="20">
        <v>128.61890705220125</v>
      </c>
      <c r="O95" s="20">
        <v>131.93974178292521</v>
      </c>
      <c r="P95" s="20">
        <v>138.21203449953816</v>
      </c>
      <c r="Q95" s="20">
        <v>143.00687758208952</v>
      </c>
      <c r="R95" s="20">
        <v>143.00687758208952</v>
      </c>
      <c r="S95" s="20">
        <v>143.00687758208952</v>
      </c>
      <c r="T95" s="20">
        <v>143.00687758208952</v>
      </c>
      <c r="U95" s="20">
        <v>143.00687758208952</v>
      </c>
      <c r="V95" s="20">
        <v>143.00687758208952</v>
      </c>
      <c r="W95" s="20">
        <v>143.00687758208952</v>
      </c>
      <c r="X95" s="20">
        <v>143.00687758208952</v>
      </c>
      <c r="Y95" s="20">
        <v>143.00687758208952</v>
      </c>
      <c r="Z95" s="20">
        <v>143.00687758208952</v>
      </c>
      <c r="AA95" s="20">
        <v>143.00687758208952</v>
      </c>
      <c r="AB95" s="20">
        <v>143.00687758208952</v>
      </c>
      <c r="AC95" s="20">
        <v>143.00687758208952</v>
      </c>
      <c r="AD95" s="20">
        <v>143.00687758208952</v>
      </c>
      <c r="AE95" s="20">
        <v>143.00687758208952</v>
      </c>
      <c r="AF95" s="20">
        <v>143.00687758208952</v>
      </c>
      <c r="AG95" s="20"/>
      <c r="AH95" s="22">
        <v>0.9</v>
      </c>
      <c r="AI95" s="20">
        <f ca="1"/>
        <v>7.941449974169104</v>
      </c>
      <c r="AJ95" s="20" cm="1">
        <f t="array" ref="AJ95:BM95">$AH95*Total_Maximum_Demand__MVA____Option_2_Summer_POE10</f>
        <v>103.89681054078974</v>
      </c>
      <c r="AK95" s="20">
        <v>100.77987185735051</v>
      </c>
      <c r="AL95" s="20">
        <v>105.55188280143274</v>
      </c>
      <c r="AM95" s="20">
        <v>100.84205348886772</v>
      </c>
      <c r="AN95" s="20">
        <v>104.37488150643378</v>
      </c>
      <c r="AO95" s="20">
        <v>109.95450081201298</v>
      </c>
      <c r="AP95" s="20">
        <v>114.99662120640545</v>
      </c>
      <c r="AQ95" s="20">
        <v>122.00008045948186</v>
      </c>
      <c r="AR95" s="20">
        <v>129.30285668535859</v>
      </c>
      <c r="AS95" s="20">
        <v>135.26712429873459</v>
      </c>
      <c r="AT95" s="20">
        <v>140.89165131417008</v>
      </c>
      <c r="AU95" s="20">
        <v>149.25088434426527</v>
      </c>
      <c r="AV95" s="20">
        <v>155.32207969488331</v>
      </c>
      <c r="AW95" s="20">
        <v>161.44027039709331</v>
      </c>
      <c r="AX95" s="20">
        <v>167.92238790992923</v>
      </c>
      <c r="AY95" s="20">
        <v>167.92238790992923</v>
      </c>
      <c r="AZ95" s="20">
        <v>167.92238790992923</v>
      </c>
      <c r="BA95" s="20">
        <v>167.92238790992923</v>
      </c>
      <c r="BB95" s="20">
        <v>167.92238790992923</v>
      </c>
      <c r="BC95" s="20">
        <v>167.92238790992923</v>
      </c>
      <c r="BD95" s="20">
        <v>167.92238790992923</v>
      </c>
      <c r="BE95" s="20">
        <v>167.92238790992923</v>
      </c>
      <c r="BF95" s="20">
        <v>167.92238790992923</v>
      </c>
      <c r="BG95" s="20">
        <v>167.92238790992923</v>
      </c>
      <c r="BH95" s="20">
        <v>167.92238790992923</v>
      </c>
      <c r="BI95" s="20">
        <v>167.92238790992923</v>
      </c>
      <c r="BJ95" s="20">
        <v>167.92238790992923</v>
      </c>
      <c r="BK95" s="20">
        <v>167.92238790992923</v>
      </c>
      <c r="BL95" s="20">
        <v>167.92238790992923</v>
      </c>
      <c r="BM95" s="20">
        <v>167.92238790992923</v>
      </c>
    </row>
    <row r="96" spans="1:65">
      <c r="A96" s="22">
        <v>0.85</v>
      </c>
      <c r="B96" s="20">
        <f ca="1"/>
        <v>7.941449974169104</v>
      </c>
      <c r="C96" s="20" cm="1">
        <f t="array" ref="C96:AF96">$A96*Total_Maximum_Demand__MVA____Option_2_Summer_POE50</f>
        <v>83.902279662699669</v>
      </c>
      <c r="D96" s="20">
        <v>80.835701714833988</v>
      </c>
      <c r="E96" s="20">
        <v>84.813962027084486</v>
      </c>
      <c r="F96" s="20">
        <v>79.741790485955633</v>
      </c>
      <c r="G96" s="20">
        <v>83.474806245625302</v>
      </c>
      <c r="H96" s="20">
        <v>87.324624366536256</v>
      </c>
      <c r="I96" s="20">
        <v>91.415247230778149</v>
      </c>
      <c r="J96" s="20">
        <v>96.098399019438418</v>
      </c>
      <c r="K96" s="20">
        <v>101.61413226588978</v>
      </c>
      <c r="L96" s="20">
        <v>106.7827489132124</v>
      </c>
      <c r="M96" s="20">
        <v>112.21534569629131</v>
      </c>
      <c r="N96" s="20">
        <v>121.47341221596784</v>
      </c>
      <c r="O96" s="20">
        <v>124.60975612831825</v>
      </c>
      <c r="P96" s="20">
        <v>130.5335881384527</v>
      </c>
      <c r="Q96" s="20">
        <v>135.0620510497512</v>
      </c>
      <c r="R96" s="20">
        <v>135.0620510497512</v>
      </c>
      <c r="S96" s="20">
        <v>135.0620510497512</v>
      </c>
      <c r="T96" s="20">
        <v>135.0620510497512</v>
      </c>
      <c r="U96" s="20">
        <v>135.0620510497512</v>
      </c>
      <c r="V96" s="20">
        <v>135.0620510497512</v>
      </c>
      <c r="W96" s="20">
        <v>135.0620510497512</v>
      </c>
      <c r="X96" s="20">
        <v>135.0620510497512</v>
      </c>
      <c r="Y96" s="20">
        <v>135.0620510497512</v>
      </c>
      <c r="Z96" s="20">
        <v>135.0620510497512</v>
      </c>
      <c r="AA96" s="20">
        <v>135.0620510497512</v>
      </c>
      <c r="AB96" s="20">
        <v>135.0620510497512</v>
      </c>
      <c r="AC96" s="20">
        <v>135.0620510497512</v>
      </c>
      <c r="AD96" s="20">
        <v>135.0620510497512</v>
      </c>
      <c r="AE96" s="20">
        <v>135.0620510497512</v>
      </c>
      <c r="AF96" s="20">
        <v>135.0620510497512</v>
      </c>
      <c r="AG96" s="20"/>
      <c r="AH96" s="22">
        <v>0.85</v>
      </c>
      <c r="AI96" s="20">
        <f ca="1"/>
        <v>14.370242810401233</v>
      </c>
      <c r="AJ96" s="20" cm="1">
        <f t="array" ref="AJ96:BM96">$AH96*Total_Maximum_Demand__MVA____Option_2_Summer_POE10</f>
        <v>98.124765510745874</v>
      </c>
      <c r="AK96" s="20">
        <v>95.180990087497705</v>
      </c>
      <c r="AL96" s="20">
        <v>99.68788931246425</v>
      </c>
      <c r="AM96" s="20">
        <v>95.239717183930622</v>
      </c>
      <c r="AN96" s="20">
        <v>98.576276978298566</v>
      </c>
      <c r="AO96" s="20">
        <v>103.84591743356782</v>
      </c>
      <c r="AP96" s="20">
        <v>108.60792002827181</v>
      </c>
      <c r="AQ96" s="20">
        <v>115.22229821173286</v>
      </c>
      <c r="AR96" s="20">
        <v>122.11936464728311</v>
      </c>
      <c r="AS96" s="20">
        <v>127.75228405991601</v>
      </c>
      <c r="AT96" s="20">
        <v>133.06433735227174</v>
      </c>
      <c r="AU96" s="20">
        <v>140.95916854736166</v>
      </c>
      <c r="AV96" s="20">
        <v>146.69307526738979</v>
      </c>
      <c r="AW96" s="20">
        <v>152.47136648614367</v>
      </c>
      <c r="AX96" s="20">
        <v>158.5933663593776</v>
      </c>
      <c r="AY96" s="20">
        <v>158.5933663593776</v>
      </c>
      <c r="AZ96" s="20">
        <v>158.5933663593776</v>
      </c>
      <c r="BA96" s="20">
        <v>158.5933663593776</v>
      </c>
      <c r="BB96" s="20">
        <v>158.5933663593776</v>
      </c>
      <c r="BC96" s="20">
        <v>158.5933663593776</v>
      </c>
      <c r="BD96" s="20">
        <v>158.5933663593776</v>
      </c>
      <c r="BE96" s="20">
        <v>158.5933663593776</v>
      </c>
      <c r="BF96" s="20">
        <v>158.5933663593776</v>
      </c>
      <c r="BG96" s="20">
        <v>158.5933663593776</v>
      </c>
      <c r="BH96" s="20">
        <v>158.5933663593776</v>
      </c>
      <c r="BI96" s="20">
        <v>158.5933663593776</v>
      </c>
      <c r="BJ96" s="20">
        <v>158.5933663593776</v>
      </c>
      <c r="BK96" s="20">
        <v>158.5933663593776</v>
      </c>
      <c r="BL96" s="20">
        <v>158.5933663593776</v>
      </c>
      <c r="BM96" s="20">
        <v>158.5933663593776</v>
      </c>
    </row>
    <row r="97" spans="1:65">
      <c r="A97" s="22">
        <v>0.8</v>
      </c>
      <c r="B97" s="20">
        <f ca="1"/>
        <v>11.723092819011534</v>
      </c>
      <c r="C97" s="20" cm="1">
        <f t="array" ref="C97:AF97">$A97*Total_Maximum_Demand__MVA____Option_2_Summer_POE50</f>
        <v>78.966851447246768</v>
      </c>
      <c r="D97" s="20">
        <v>76.08066043749082</v>
      </c>
      <c r="E97" s="20">
        <v>79.824905437256007</v>
      </c>
      <c r="F97" s="20">
        <v>75.051096927958255</v>
      </c>
      <c r="G97" s="20">
        <v>78.564523525294419</v>
      </c>
      <c r="H97" s="20">
        <v>82.187881756740012</v>
      </c>
      <c r="I97" s="20">
        <v>86.037879746614735</v>
      </c>
      <c r="J97" s="20">
        <v>90.44555201829499</v>
      </c>
      <c r="K97" s="20">
        <v>95.636830367896266</v>
      </c>
      <c r="L97" s="20">
        <v>100.50141074184698</v>
      </c>
      <c r="M97" s="20">
        <v>105.61444300827418</v>
      </c>
      <c r="N97" s="20">
        <v>114.32791737973444</v>
      </c>
      <c r="O97" s="20">
        <v>117.27977047371131</v>
      </c>
      <c r="P97" s="20">
        <v>122.85514177736725</v>
      </c>
      <c r="Q97" s="20">
        <v>127.11722451741292</v>
      </c>
      <c r="R97" s="20">
        <v>127.11722451741292</v>
      </c>
      <c r="S97" s="20">
        <v>127.11722451741292</v>
      </c>
      <c r="T97" s="20">
        <v>127.11722451741292</v>
      </c>
      <c r="U97" s="20">
        <v>127.11722451741292</v>
      </c>
      <c r="V97" s="20">
        <v>127.11722451741292</v>
      </c>
      <c r="W97" s="20">
        <v>127.11722451741292</v>
      </c>
      <c r="X97" s="20">
        <v>127.11722451741292</v>
      </c>
      <c r="Y97" s="20">
        <v>127.11722451741292</v>
      </c>
      <c r="Z97" s="20">
        <v>127.11722451741292</v>
      </c>
      <c r="AA97" s="20">
        <v>127.11722451741292</v>
      </c>
      <c r="AB97" s="20">
        <v>127.11722451741292</v>
      </c>
      <c r="AC97" s="20">
        <v>127.11722451741292</v>
      </c>
      <c r="AD97" s="20">
        <v>127.11722451741292</v>
      </c>
      <c r="AE97" s="20">
        <v>127.11722451741292</v>
      </c>
      <c r="AF97" s="20">
        <v>127.11722451741292</v>
      </c>
      <c r="AG97" s="20"/>
      <c r="AH97" s="22">
        <v>0.8</v>
      </c>
      <c r="AI97" s="20">
        <f ca="1"/>
        <v>19.664542793180637</v>
      </c>
      <c r="AJ97" s="20" cm="1">
        <f t="array" ref="AJ97:BM97">$AH97*Total_Maximum_Demand__MVA____Option_2_Summer_POE10</f>
        <v>92.352720480702004</v>
      </c>
      <c r="AK97" s="20">
        <v>89.582108317644895</v>
      </c>
      <c r="AL97" s="20">
        <v>93.823895823495775</v>
      </c>
      <c r="AM97" s="20">
        <v>89.63738087899354</v>
      </c>
      <c r="AN97" s="20">
        <v>92.777672450163365</v>
      </c>
      <c r="AO97" s="20">
        <v>97.737334055122659</v>
      </c>
      <c r="AP97" s="20">
        <v>102.21921885013819</v>
      </c>
      <c r="AQ97" s="20">
        <v>108.44451596398387</v>
      </c>
      <c r="AR97" s="20">
        <v>114.93587260920764</v>
      </c>
      <c r="AS97" s="20">
        <v>120.23744382109743</v>
      </c>
      <c r="AT97" s="20">
        <v>125.23702339037341</v>
      </c>
      <c r="AU97" s="20">
        <v>132.66745275045804</v>
      </c>
      <c r="AV97" s="20">
        <v>138.06407083989629</v>
      </c>
      <c r="AW97" s="20">
        <v>143.50246257519404</v>
      </c>
      <c r="AX97" s="20">
        <v>149.26434480882597</v>
      </c>
      <c r="AY97" s="20">
        <v>149.26434480882597</v>
      </c>
      <c r="AZ97" s="20">
        <v>149.26434480882597</v>
      </c>
      <c r="BA97" s="20">
        <v>149.26434480882597</v>
      </c>
      <c r="BB97" s="20">
        <v>149.26434480882597</v>
      </c>
      <c r="BC97" s="20">
        <v>149.26434480882597</v>
      </c>
      <c r="BD97" s="20">
        <v>149.26434480882597</v>
      </c>
      <c r="BE97" s="20">
        <v>149.26434480882597</v>
      </c>
      <c r="BF97" s="20">
        <v>149.26434480882597</v>
      </c>
      <c r="BG97" s="20">
        <v>149.26434480882597</v>
      </c>
      <c r="BH97" s="20">
        <v>149.26434480882597</v>
      </c>
      <c r="BI97" s="20">
        <v>149.26434480882597</v>
      </c>
      <c r="BJ97" s="20">
        <v>149.26434480882597</v>
      </c>
      <c r="BK97" s="20">
        <v>149.26434480882597</v>
      </c>
      <c r="BL97" s="20">
        <v>149.26434480882597</v>
      </c>
      <c r="BM97" s="20">
        <v>149.26434480882597</v>
      </c>
    </row>
    <row r="98" spans="1:65">
      <c r="A98" s="22">
        <v>0.75</v>
      </c>
      <c r="B98" s="20">
        <f ca="1"/>
        <v>17.773721370759421</v>
      </c>
      <c r="C98" s="20" cm="1">
        <f t="array" ref="C98:AF98">$A98*Total_Maximum_Demand__MVA____Option_2_Summer_POE50</f>
        <v>74.031423231793838</v>
      </c>
      <c r="D98" s="20">
        <v>71.325619160147639</v>
      </c>
      <c r="E98" s="20">
        <v>74.835848847427499</v>
      </c>
      <c r="F98" s="20">
        <v>70.360403369960864</v>
      </c>
      <c r="G98" s="20">
        <v>73.654240804963507</v>
      </c>
      <c r="H98" s="20">
        <v>77.051139146943768</v>
      </c>
      <c r="I98" s="20">
        <v>80.660512262451306</v>
      </c>
      <c r="J98" s="20">
        <v>84.792705017151548</v>
      </c>
      <c r="K98" s="20">
        <v>89.659528469902753</v>
      </c>
      <c r="L98" s="20">
        <v>94.220072570481534</v>
      </c>
      <c r="M98" s="20">
        <v>99.01354032025705</v>
      </c>
      <c r="N98" s="20">
        <v>107.18242254350103</v>
      </c>
      <c r="O98" s="20">
        <v>109.94978481910434</v>
      </c>
      <c r="P98" s="20">
        <v>115.1766954162818</v>
      </c>
      <c r="Q98" s="20">
        <v>119.17239798507461</v>
      </c>
      <c r="R98" s="20">
        <v>119.17239798507461</v>
      </c>
      <c r="S98" s="20">
        <v>119.17239798507461</v>
      </c>
      <c r="T98" s="20">
        <v>119.17239798507461</v>
      </c>
      <c r="U98" s="20">
        <v>119.17239798507461</v>
      </c>
      <c r="V98" s="20">
        <v>119.17239798507461</v>
      </c>
      <c r="W98" s="20">
        <v>119.17239798507461</v>
      </c>
      <c r="X98" s="20">
        <v>119.17239798507461</v>
      </c>
      <c r="Y98" s="20">
        <v>119.17239798507461</v>
      </c>
      <c r="Z98" s="20">
        <v>119.17239798507461</v>
      </c>
      <c r="AA98" s="20">
        <v>119.17239798507461</v>
      </c>
      <c r="AB98" s="20">
        <v>119.17239798507461</v>
      </c>
      <c r="AC98" s="20">
        <v>119.17239798507461</v>
      </c>
      <c r="AD98" s="20">
        <v>119.17239798507461</v>
      </c>
      <c r="AE98" s="20">
        <v>119.17239798507461</v>
      </c>
      <c r="AF98" s="20">
        <v>119.17239798507461</v>
      </c>
      <c r="AG98" s="20"/>
      <c r="AH98" s="22">
        <v>0.75</v>
      </c>
      <c r="AI98" s="20">
        <f ca="1"/>
        <v>25.715171344928521</v>
      </c>
      <c r="AJ98" s="20" cm="1">
        <f t="array" ref="AJ98:BM98">$AH98*Total_Maximum_Demand__MVA____Option_2_Summer_POE10</f>
        <v>86.58067545065812</v>
      </c>
      <c r="AK98" s="20">
        <v>83.983226547792086</v>
      </c>
      <c r="AL98" s="20">
        <v>87.959902334527271</v>
      </c>
      <c r="AM98" s="20">
        <v>84.035044574056428</v>
      </c>
      <c r="AN98" s="20">
        <v>86.97906792202815</v>
      </c>
      <c r="AO98" s="20">
        <v>91.628750676677484</v>
      </c>
      <c r="AP98" s="20">
        <v>95.830517672004547</v>
      </c>
      <c r="AQ98" s="20">
        <v>101.66673371623489</v>
      </c>
      <c r="AR98" s="20">
        <v>107.75238057113215</v>
      </c>
      <c r="AS98" s="20">
        <v>112.72260358227882</v>
      </c>
      <c r="AT98" s="20">
        <v>117.40970942847507</v>
      </c>
      <c r="AU98" s="20">
        <v>124.37573695355439</v>
      </c>
      <c r="AV98" s="20">
        <v>129.43506641240276</v>
      </c>
      <c r="AW98" s="20">
        <v>134.53355866424442</v>
      </c>
      <c r="AX98" s="20">
        <v>139.93532325827434</v>
      </c>
      <c r="AY98" s="20">
        <v>139.93532325827434</v>
      </c>
      <c r="AZ98" s="20">
        <v>139.93532325827434</v>
      </c>
      <c r="BA98" s="20">
        <v>139.93532325827434</v>
      </c>
      <c r="BB98" s="20">
        <v>139.93532325827434</v>
      </c>
      <c r="BC98" s="20">
        <v>139.93532325827434</v>
      </c>
      <c r="BD98" s="20">
        <v>139.93532325827434</v>
      </c>
      <c r="BE98" s="20">
        <v>139.93532325827434</v>
      </c>
      <c r="BF98" s="20">
        <v>139.93532325827434</v>
      </c>
      <c r="BG98" s="20">
        <v>139.93532325827434</v>
      </c>
      <c r="BH98" s="20">
        <v>139.93532325827434</v>
      </c>
      <c r="BI98" s="20">
        <v>139.93532325827434</v>
      </c>
      <c r="BJ98" s="20">
        <v>139.93532325827434</v>
      </c>
      <c r="BK98" s="20">
        <v>139.93532325827434</v>
      </c>
      <c r="BL98" s="20">
        <v>139.93532325827434</v>
      </c>
      <c r="BM98" s="20">
        <v>139.93532325827434</v>
      </c>
    </row>
    <row r="99" spans="1:65">
      <c r="A99" s="22">
        <v>0.7</v>
      </c>
      <c r="B99" s="20">
        <f ca="1"/>
        <v>35.169278457034601</v>
      </c>
      <c r="C99" s="20" cm="1">
        <f t="array" ref="C99:AF99">$A99*Total_Maximum_Demand__MVA____Option_2_Summer_POE50</f>
        <v>69.095995016340908</v>
      </c>
      <c r="D99" s="20">
        <v>66.570577882804457</v>
      </c>
      <c r="E99" s="20">
        <v>69.846792257598992</v>
      </c>
      <c r="F99" s="20">
        <v>65.669709811963457</v>
      </c>
      <c r="G99" s="20">
        <v>68.743958084632595</v>
      </c>
      <c r="H99" s="20">
        <v>71.91439653714751</v>
      </c>
      <c r="I99" s="20">
        <v>75.283144778287877</v>
      </c>
      <c r="J99" s="20">
        <v>79.139858016008105</v>
      </c>
      <c r="K99" s="20">
        <v>83.682226571909226</v>
      </c>
      <c r="L99" s="20">
        <v>87.9387343991161</v>
      </c>
      <c r="M99" s="20">
        <v>92.412637632239907</v>
      </c>
      <c r="N99" s="20">
        <v>100.03692770726762</v>
      </c>
      <c r="O99" s="20">
        <v>102.61979916449738</v>
      </c>
      <c r="P99" s="20">
        <v>107.49824905519634</v>
      </c>
      <c r="Q99" s="20">
        <v>111.22757145273629</v>
      </c>
      <c r="R99" s="20">
        <v>111.22757145273629</v>
      </c>
      <c r="S99" s="20">
        <v>111.22757145273629</v>
      </c>
      <c r="T99" s="20">
        <v>111.22757145273629</v>
      </c>
      <c r="U99" s="20">
        <v>111.22757145273629</v>
      </c>
      <c r="V99" s="20">
        <v>111.22757145273629</v>
      </c>
      <c r="W99" s="20">
        <v>111.22757145273629</v>
      </c>
      <c r="X99" s="20">
        <v>111.22757145273629</v>
      </c>
      <c r="Y99" s="20">
        <v>111.22757145273629</v>
      </c>
      <c r="Z99" s="20">
        <v>111.22757145273629</v>
      </c>
      <c r="AA99" s="20">
        <v>111.22757145273629</v>
      </c>
      <c r="AB99" s="20">
        <v>111.22757145273629</v>
      </c>
      <c r="AC99" s="20">
        <v>111.22757145273629</v>
      </c>
      <c r="AD99" s="20">
        <v>111.22757145273629</v>
      </c>
      <c r="AE99" s="20">
        <v>111.22757145273629</v>
      </c>
      <c r="AF99" s="20">
        <v>111.22757145273629</v>
      </c>
      <c r="AG99" s="20"/>
      <c r="AH99" s="22">
        <v>0.7</v>
      </c>
      <c r="AI99" s="20">
        <f ca="1"/>
        <v>34.791114172550358</v>
      </c>
      <c r="AJ99" s="20" cm="1">
        <f t="array" ref="AJ99:BM99">$AH99*Total_Maximum_Demand__MVA____Option_2_Summer_POE10</f>
        <v>80.80863042061425</v>
      </c>
      <c r="AK99" s="20">
        <v>78.384344777939276</v>
      </c>
      <c r="AL99" s="20">
        <v>82.095908845558782</v>
      </c>
      <c r="AM99" s="20">
        <v>78.432708269119331</v>
      </c>
      <c r="AN99" s="20">
        <v>81.180463393892936</v>
      </c>
      <c r="AO99" s="20">
        <v>85.520167298232323</v>
      </c>
      <c r="AP99" s="20">
        <v>89.441816493870903</v>
      </c>
      <c r="AQ99" s="20">
        <v>94.888951468485885</v>
      </c>
      <c r="AR99" s="20">
        <v>100.56888853305666</v>
      </c>
      <c r="AS99" s="20">
        <v>105.20776334346023</v>
      </c>
      <c r="AT99" s="20">
        <v>109.58239546657673</v>
      </c>
      <c r="AU99" s="20">
        <v>116.08402115665076</v>
      </c>
      <c r="AV99" s="20">
        <v>120.80606198490923</v>
      </c>
      <c r="AW99" s="20">
        <v>125.56465475329477</v>
      </c>
      <c r="AX99" s="20">
        <v>130.60630170772271</v>
      </c>
      <c r="AY99" s="20">
        <v>130.60630170772271</v>
      </c>
      <c r="AZ99" s="20">
        <v>130.60630170772271</v>
      </c>
      <c r="BA99" s="20">
        <v>130.60630170772271</v>
      </c>
      <c r="BB99" s="20">
        <v>130.60630170772271</v>
      </c>
      <c r="BC99" s="20">
        <v>130.60630170772271</v>
      </c>
      <c r="BD99" s="20">
        <v>130.60630170772271</v>
      </c>
      <c r="BE99" s="20">
        <v>130.60630170772271</v>
      </c>
      <c r="BF99" s="20">
        <v>130.60630170772271</v>
      </c>
      <c r="BG99" s="20">
        <v>130.60630170772271</v>
      </c>
      <c r="BH99" s="20">
        <v>130.60630170772271</v>
      </c>
      <c r="BI99" s="20">
        <v>130.60630170772271</v>
      </c>
      <c r="BJ99" s="20">
        <v>130.60630170772271</v>
      </c>
      <c r="BK99" s="20">
        <v>130.60630170772271</v>
      </c>
      <c r="BL99" s="20">
        <v>130.60630170772271</v>
      </c>
      <c r="BM99" s="20">
        <v>130.60630170772271</v>
      </c>
    </row>
    <row r="100" spans="1:65">
      <c r="A100" s="22">
        <v>0.65</v>
      </c>
      <c r="B100" s="20">
        <f ca="1"/>
        <v>59.371792664026387</v>
      </c>
      <c r="C100" s="20" cm="1">
        <f t="array" ref="C100:AF100">$A100*Total_Maximum_Demand__MVA____Option_2_Summer_POE50</f>
        <v>64.160566800887992</v>
      </c>
      <c r="D100" s="20">
        <v>61.81553660546129</v>
      </c>
      <c r="E100" s="20">
        <v>64.857735667770498</v>
      </c>
      <c r="F100" s="20">
        <v>60.97901625396608</v>
      </c>
      <c r="G100" s="20">
        <v>63.833675364301712</v>
      </c>
      <c r="H100" s="20">
        <v>66.777653927351267</v>
      </c>
      <c r="I100" s="20">
        <v>69.905777294124462</v>
      </c>
      <c r="J100" s="20">
        <v>73.487011014864677</v>
      </c>
      <c r="K100" s="20">
        <v>77.704924673915713</v>
      </c>
      <c r="L100" s="20">
        <v>81.657396227750667</v>
      </c>
      <c r="M100" s="20">
        <v>85.811734944222778</v>
      </c>
      <c r="N100" s="20">
        <v>92.891432871034226</v>
      </c>
      <c r="O100" s="20">
        <v>95.289813509890436</v>
      </c>
      <c r="P100" s="20">
        <v>99.819802694110891</v>
      </c>
      <c r="Q100" s="20">
        <v>103.28274492039799</v>
      </c>
      <c r="R100" s="20">
        <v>103.28274492039799</v>
      </c>
      <c r="S100" s="20">
        <v>103.28274492039799</v>
      </c>
      <c r="T100" s="20">
        <v>103.28274492039799</v>
      </c>
      <c r="U100" s="20">
        <v>103.28274492039799</v>
      </c>
      <c r="V100" s="20">
        <v>103.28274492039799</v>
      </c>
      <c r="W100" s="20">
        <v>103.28274492039799</v>
      </c>
      <c r="X100" s="20">
        <v>103.28274492039799</v>
      </c>
      <c r="Y100" s="20">
        <v>103.28274492039799</v>
      </c>
      <c r="Z100" s="20">
        <v>103.28274492039799</v>
      </c>
      <c r="AA100" s="20">
        <v>103.28274492039799</v>
      </c>
      <c r="AB100" s="20">
        <v>103.28274492039799</v>
      </c>
      <c r="AC100" s="20">
        <v>103.28274492039799</v>
      </c>
      <c r="AD100" s="20">
        <v>103.28274492039799</v>
      </c>
      <c r="AE100" s="20">
        <v>103.28274492039799</v>
      </c>
      <c r="AF100" s="20">
        <v>103.28274492039799</v>
      </c>
      <c r="AG100" s="20"/>
      <c r="AH100" s="22">
        <v>0.65</v>
      </c>
      <c r="AI100" s="20">
        <f ca="1"/>
        <v>46.136042707077756</v>
      </c>
      <c r="AJ100" s="20" cm="1">
        <f t="array" ref="AJ100:BM100">$AH100*Total_Maximum_Demand__MVA____Option_2_Summer_POE10</f>
        <v>75.03658539057038</v>
      </c>
      <c r="AK100" s="20">
        <v>72.785463008086481</v>
      </c>
      <c r="AL100" s="20">
        <v>76.231915356590306</v>
      </c>
      <c r="AM100" s="20">
        <v>72.830371964182248</v>
      </c>
      <c r="AN100" s="20">
        <v>75.381858865757735</v>
      </c>
      <c r="AO100" s="20">
        <v>79.411583919787162</v>
      </c>
      <c r="AP100" s="20">
        <v>83.053115315737273</v>
      </c>
      <c r="AQ100" s="20">
        <v>88.111169220736898</v>
      </c>
      <c r="AR100" s="20">
        <v>93.385396494981194</v>
      </c>
      <c r="AS100" s="20">
        <v>97.69292310464165</v>
      </c>
      <c r="AT100" s="20">
        <v>101.7550815046784</v>
      </c>
      <c r="AU100" s="20">
        <v>107.79230535974715</v>
      </c>
      <c r="AV100" s="20">
        <v>112.17705755741572</v>
      </c>
      <c r="AW100" s="20">
        <v>116.59575084234517</v>
      </c>
      <c r="AX100" s="20">
        <v>121.27728015717111</v>
      </c>
      <c r="AY100" s="20">
        <v>121.27728015717111</v>
      </c>
      <c r="AZ100" s="20">
        <v>121.27728015717111</v>
      </c>
      <c r="BA100" s="20">
        <v>121.27728015717111</v>
      </c>
      <c r="BB100" s="20">
        <v>121.27728015717111</v>
      </c>
      <c r="BC100" s="20">
        <v>121.27728015717111</v>
      </c>
      <c r="BD100" s="20">
        <v>121.27728015717111</v>
      </c>
      <c r="BE100" s="20">
        <v>121.27728015717111</v>
      </c>
      <c r="BF100" s="20">
        <v>121.27728015717111</v>
      </c>
      <c r="BG100" s="20">
        <v>121.27728015717111</v>
      </c>
      <c r="BH100" s="20">
        <v>121.27728015717111</v>
      </c>
      <c r="BI100" s="20">
        <v>121.27728015717111</v>
      </c>
      <c r="BJ100" s="20">
        <v>121.27728015717111</v>
      </c>
      <c r="BK100" s="20">
        <v>121.27728015717111</v>
      </c>
      <c r="BL100" s="20">
        <v>121.27728015717111</v>
      </c>
      <c r="BM100" s="20">
        <v>121.27728015717111</v>
      </c>
    </row>
    <row r="101" spans="1:65">
      <c r="A101" s="22">
        <v>0.6</v>
      </c>
      <c r="B101" s="20">
        <f ca="1"/>
        <v>156.93817806096104</v>
      </c>
      <c r="C101" s="20" cm="1">
        <f t="array" ref="C101:AF101">$A101*Total_Maximum_Demand__MVA____Option_2_Summer_POE50</f>
        <v>59.225138585435062</v>
      </c>
      <c r="D101" s="20">
        <v>57.060495328118108</v>
      </c>
      <c r="E101" s="20">
        <v>59.868679077941991</v>
      </c>
      <c r="F101" s="20">
        <v>56.288322695968681</v>
      </c>
      <c r="G101" s="20">
        <v>58.9233926439708</v>
      </c>
      <c r="H101" s="20">
        <v>61.640911317555009</v>
      </c>
      <c r="I101" s="20">
        <v>64.528409809961047</v>
      </c>
      <c r="J101" s="20">
        <v>67.834164013721235</v>
      </c>
      <c r="K101" s="20">
        <v>71.7276227759222</v>
      </c>
      <c r="L101" s="20">
        <v>75.376058056385233</v>
      </c>
      <c r="M101" s="20">
        <v>79.210832256205634</v>
      </c>
      <c r="N101" s="20">
        <v>85.74593803480083</v>
      </c>
      <c r="O101" s="20">
        <v>87.959827855283478</v>
      </c>
      <c r="P101" s="20">
        <v>92.141356333025428</v>
      </c>
      <c r="Q101" s="20">
        <v>95.337918388059677</v>
      </c>
      <c r="R101" s="20">
        <v>95.337918388059677</v>
      </c>
      <c r="S101" s="20">
        <v>95.337918388059677</v>
      </c>
      <c r="T101" s="20">
        <v>95.337918388059677</v>
      </c>
      <c r="U101" s="20">
        <v>95.337918388059677</v>
      </c>
      <c r="V101" s="20">
        <v>95.337918388059677</v>
      </c>
      <c r="W101" s="20">
        <v>95.337918388059677</v>
      </c>
      <c r="X101" s="20">
        <v>95.337918388059677</v>
      </c>
      <c r="Y101" s="20">
        <v>95.337918388059677</v>
      </c>
      <c r="Z101" s="20">
        <v>95.337918388059677</v>
      </c>
      <c r="AA101" s="20">
        <v>95.337918388059677</v>
      </c>
      <c r="AB101" s="20">
        <v>95.337918388059677</v>
      </c>
      <c r="AC101" s="20">
        <v>95.337918388059677</v>
      </c>
      <c r="AD101" s="20">
        <v>95.337918388059677</v>
      </c>
      <c r="AE101" s="20">
        <v>95.337918388059677</v>
      </c>
      <c r="AF101" s="20">
        <v>95.337918388059677</v>
      </c>
      <c r="AG101" s="20"/>
      <c r="AH101" s="22">
        <v>0.6</v>
      </c>
      <c r="AI101" s="20">
        <f ca="1"/>
        <v>76.767349750301577</v>
      </c>
      <c r="AJ101" s="20" cm="1">
        <f t="array" ref="AJ101:BM101">$AH101*Total_Maximum_Demand__MVA____Option_2_Summer_POE10</f>
        <v>69.264540360526496</v>
      </c>
      <c r="AK101" s="20">
        <v>67.186581238233671</v>
      </c>
      <c r="AL101" s="20">
        <v>70.367921867621817</v>
      </c>
      <c r="AM101" s="20">
        <v>67.228035659245151</v>
      </c>
      <c r="AN101" s="20">
        <v>69.58325433762252</v>
      </c>
      <c r="AO101" s="20">
        <v>73.303000541341987</v>
      </c>
      <c r="AP101" s="20">
        <v>76.664414137603629</v>
      </c>
      <c r="AQ101" s="20">
        <v>81.333386972987896</v>
      </c>
      <c r="AR101" s="20">
        <v>86.201904456905723</v>
      </c>
      <c r="AS101" s="20">
        <v>90.178082865823058</v>
      </c>
      <c r="AT101" s="20">
        <v>93.927767542780046</v>
      </c>
      <c r="AU101" s="20">
        <v>99.500589562843516</v>
      </c>
      <c r="AV101" s="20">
        <v>103.5480531299222</v>
      </c>
      <c r="AW101" s="20">
        <v>107.62684693139553</v>
      </c>
      <c r="AX101" s="20">
        <v>111.94825860661948</v>
      </c>
      <c r="AY101" s="20">
        <v>111.94825860661948</v>
      </c>
      <c r="AZ101" s="20">
        <v>111.94825860661948</v>
      </c>
      <c r="BA101" s="20">
        <v>111.94825860661948</v>
      </c>
      <c r="BB101" s="20">
        <v>111.94825860661948</v>
      </c>
      <c r="BC101" s="20">
        <v>111.94825860661948</v>
      </c>
      <c r="BD101" s="20">
        <v>111.94825860661948</v>
      </c>
      <c r="BE101" s="20">
        <v>111.94825860661948</v>
      </c>
      <c r="BF101" s="20">
        <v>111.94825860661948</v>
      </c>
      <c r="BG101" s="20">
        <v>111.94825860661948</v>
      </c>
      <c r="BH101" s="20">
        <v>111.94825860661948</v>
      </c>
      <c r="BI101" s="20">
        <v>111.94825860661948</v>
      </c>
      <c r="BJ101" s="20">
        <v>111.94825860661948</v>
      </c>
      <c r="BK101" s="20">
        <v>111.94825860661948</v>
      </c>
      <c r="BL101" s="20">
        <v>111.94825860661948</v>
      </c>
      <c r="BM101" s="20">
        <v>111.94825860661948</v>
      </c>
    </row>
    <row r="102" spans="1:65">
      <c r="A102" s="22">
        <v>0.55000000000000104</v>
      </c>
      <c r="B102" s="20">
        <f ca="1"/>
        <v>363.79404167384092</v>
      </c>
      <c r="C102" s="20" cm="1">
        <f t="array" ref="C102:AF102">$A102*Total_Maximum_Demand__MVA____Option_2_Summer_POE50</f>
        <v>54.289710369982245</v>
      </c>
      <c r="D102" s="20">
        <v>52.305454050775033</v>
      </c>
      <c r="E102" s="20">
        <v>54.879622488113604</v>
      </c>
      <c r="F102" s="20">
        <v>51.597629137971396</v>
      </c>
      <c r="G102" s="20">
        <v>54.013109923640009</v>
      </c>
      <c r="H102" s="20">
        <v>56.504168707758865</v>
      </c>
      <c r="I102" s="20">
        <v>59.151042325797739</v>
      </c>
      <c r="J102" s="20">
        <v>62.181317012577921</v>
      </c>
      <c r="K102" s="20">
        <v>65.750320877928814</v>
      </c>
      <c r="L102" s="20">
        <v>69.094719885019927</v>
      </c>
      <c r="M102" s="20">
        <v>72.609929568188633</v>
      </c>
      <c r="N102" s="20">
        <v>78.600443198567575</v>
      </c>
      <c r="O102" s="20">
        <v>80.629842200676677</v>
      </c>
      <c r="P102" s="20">
        <v>84.462909971940149</v>
      </c>
      <c r="Q102" s="20">
        <v>87.393091855721536</v>
      </c>
      <c r="R102" s="20">
        <v>87.393091855721536</v>
      </c>
      <c r="S102" s="20">
        <v>87.393091855721536</v>
      </c>
      <c r="T102" s="20">
        <v>87.393091855721536</v>
      </c>
      <c r="U102" s="20">
        <v>87.393091855721536</v>
      </c>
      <c r="V102" s="20">
        <v>87.393091855721536</v>
      </c>
      <c r="W102" s="20">
        <v>87.393091855721536</v>
      </c>
      <c r="X102" s="20">
        <v>87.393091855721536</v>
      </c>
      <c r="Y102" s="20">
        <v>87.393091855721536</v>
      </c>
      <c r="Z102" s="20">
        <v>87.393091855721536</v>
      </c>
      <c r="AA102" s="20">
        <v>87.393091855721536</v>
      </c>
      <c r="AB102" s="20">
        <v>87.393091855721536</v>
      </c>
      <c r="AC102" s="20">
        <v>87.393091855721536</v>
      </c>
      <c r="AD102" s="20">
        <v>87.393091855721536</v>
      </c>
      <c r="AE102" s="20">
        <v>87.393091855721536</v>
      </c>
      <c r="AF102" s="20">
        <v>87.393091855721536</v>
      </c>
      <c r="AG102" s="20"/>
      <c r="AH102" s="22">
        <v>0.55000000000000104</v>
      </c>
      <c r="AI102" s="20">
        <f ca="1"/>
        <v>106.26416394007222</v>
      </c>
      <c r="AJ102" s="20" cm="1">
        <f t="array" ref="AJ102:BM102">$AH102*Total_Maximum_Demand__MVA____Option_2_Summer_POE10</f>
        <v>63.492495330482747</v>
      </c>
      <c r="AK102" s="20">
        <v>61.587699468380983</v>
      </c>
      <c r="AL102" s="20">
        <v>64.503928378653455</v>
      </c>
      <c r="AM102" s="20">
        <v>61.625699354308168</v>
      </c>
      <c r="AN102" s="20">
        <v>63.784649809487426</v>
      </c>
      <c r="AO102" s="20">
        <v>67.194417162896954</v>
      </c>
      <c r="AP102" s="20">
        <v>70.275712959470127</v>
      </c>
      <c r="AQ102" s="20">
        <v>74.55560472523905</v>
      </c>
      <c r="AR102" s="20">
        <v>79.018412418830394</v>
      </c>
      <c r="AS102" s="20">
        <v>82.663242627004635</v>
      </c>
      <c r="AT102" s="20">
        <v>86.100453580881876</v>
      </c>
      <c r="AU102" s="20">
        <v>91.208873765940069</v>
      </c>
      <c r="AV102" s="20">
        <v>94.919048702428867</v>
      </c>
      <c r="AW102" s="20">
        <v>98.657943020446098</v>
      </c>
      <c r="AX102" s="20">
        <v>102.61923705606804</v>
      </c>
      <c r="AY102" s="20">
        <v>102.61923705606804</v>
      </c>
      <c r="AZ102" s="20">
        <v>102.61923705606804</v>
      </c>
      <c r="BA102" s="20">
        <v>102.61923705606804</v>
      </c>
      <c r="BB102" s="20">
        <v>102.61923705606804</v>
      </c>
      <c r="BC102" s="20">
        <v>102.61923705606804</v>
      </c>
      <c r="BD102" s="20">
        <v>102.61923705606804</v>
      </c>
      <c r="BE102" s="20">
        <v>102.61923705606804</v>
      </c>
      <c r="BF102" s="20">
        <v>102.61923705606804</v>
      </c>
      <c r="BG102" s="20">
        <v>102.61923705606804</v>
      </c>
      <c r="BH102" s="20">
        <v>102.61923705606804</v>
      </c>
      <c r="BI102" s="20">
        <v>102.61923705606804</v>
      </c>
      <c r="BJ102" s="20">
        <v>102.61923705606804</v>
      </c>
      <c r="BK102" s="20">
        <v>102.61923705606804</v>
      </c>
      <c r="BL102" s="20">
        <v>102.61923705606804</v>
      </c>
      <c r="BM102" s="20">
        <v>102.61923705606804</v>
      </c>
    </row>
    <row r="103" spans="1:65">
      <c r="A103" s="22">
        <v>0.500000000000001</v>
      </c>
      <c r="B103" s="20">
        <f ca="1"/>
        <v>771.45514034787004</v>
      </c>
      <c r="C103" s="20" cm="1">
        <f t="array" ref="C103:AF103">$A103*Total_Maximum_Demand__MVA____Option_2_Summer_POE50</f>
        <v>49.354282154529322</v>
      </c>
      <c r="D103" s="20">
        <v>47.550412773431852</v>
      </c>
      <c r="E103" s="20">
        <v>49.890565898285097</v>
      </c>
      <c r="F103" s="20">
        <v>46.906935579973997</v>
      </c>
      <c r="G103" s="20">
        <v>49.102827203309104</v>
      </c>
      <c r="H103" s="20">
        <v>51.367426097962607</v>
      </c>
      <c r="I103" s="20">
        <v>53.77367484163431</v>
      </c>
      <c r="J103" s="20">
        <v>56.528470011434479</v>
      </c>
      <c r="K103" s="20">
        <v>59.773018979935287</v>
      </c>
      <c r="L103" s="20">
        <v>62.813381713654486</v>
      </c>
      <c r="M103" s="20">
        <v>66.00902688017149</v>
      </c>
      <c r="N103" s="20">
        <v>71.454948362334164</v>
      </c>
      <c r="O103" s="20">
        <v>73.299856546069705</v>
      </c>
      <c r="P103" s="20">
        <v>76.784463610854687</v>
      </c>
      <c r="Q103" s="20">
        <v>79.448265323383225</v>
      </c>
      <c r="R103" s="20">
        <v>79.448265323383225</v>
      </c>
      <c r="S103" s="20">
        <v>79.448265323383225</v>
      </c>
      <c r="T103" s="20">
        <v>79.448265323383225</v>
      </c>
      <c r="U103" s="20">
        <v>79.448265323383225</v>
      </c>
      <c r="V103" s="20">
        <v>79.448265323383225</v>
      </c>
      <c r="W103" s="20">
        <v>79.448265323383225</v>
      </c>
      <c r="X103" s="20">
        <v>79.448265323383225</v>
      </c>
      <c r="Y103" s="20">
        <v>79.448265323383225</v>
      </c>
      <c r="Z103" s="20">
        <v>79.448265323383225</v>
      </c>
      <c r="AA103" s="20">
        <v>79.448265323383225</v>
      </c>
      <c r="AB103" s="20">
        <v>79.448265323383225</v>
      </c>
      <c r="AC103" s="20">
        <v>79.448265323383225</v>
      </c>
      <c r="AD103" s="20">
        <v>79.448265323383225</v>
      </c>
      <c r="AE103" s="20">
        <v>79.448265323383225</v>
      </c>
      <c r="AF103" s="20">
        <v>79.448265323383225</v>
      </c>
      <c r="AG103" s="20"/>
      <c r="AH103" s="22">
        <v>0.500000000000001</v>
      </c>
      <c r="AI103" s="20">
        <f ca="1"/>
        <v>178.49354227656355</v>
      </c>
      <c r="AJ103" s="20" cm="1">
        <f t="array" ref="AJ103:BM103">$AH103*Total_Maximum_Demand__MVA____Option_2_Summer_POE10</f>
        <v>57.720450300438863</v>
      </c>
      <c r="AK103" s="20">
        <v>55.988817698528173</v>
      </c>
      <c r="AL103" s="20">
        <v>58.639934889684966</v>
      </c>
      <c r="AM103" s="20">
        <v>56.023363049371071</v>
      </c>
      <c r="AN103" s="20">
        <v>57.986045281352212</v>
      </c>
      <c r="AO103" s="20">
        <v>61.085833784451779</v>
      </c>
      <c r="AP103" s="20">
        <v>63.88701178133649</v>
      </c>
      <c r="AQ103" s="20">
        <v>67.777822477490062</v>
      </c>
      <c r="AR103" s="20">
        <v>71.834920380754909</v>
      </c>
      <c r="AS103" s="20">
        <v>75.148402388186042</v>
      </c>
      <c r="AT103" s="20">
        <v>78.273139618983535</v>
      </c>
      <c r="AU103" s="20">
        <v>82.917157969036438</v>
      </c>
      <c r="AV103" s="20">
        <v>86.29004427493534</v>
      </c>
      <c r="AW103" s="20">
        <v>89.689039109496463</v>
      </c>
      <c r="AX103" s="20">
        <v>93.290215505516414</v>
      </c>
      <c r="AY103" s="20">
        <v>93.290215505516414</v>
      </c>
      <c r="AZ103" s="20">
        <v>93.290215505516414</v>
      </c>
      <c r="BA103" s="20">
        <v>93.290215505516414</v>
      </c>
      <c r="BB103" s="20">
        <v>93.290215505516414</v>
      </c>
      <c r="BC103" s="20">
        <v>93.290215505516414</v>
      </c>
      <c r="BD103" s="20">
        <v>93.290215505516414</v>
      </c>
      <c r="BE103" s="20">
        <v>93.290215505516414</v>
      </c>
      <c r="BF103" s="20">
        <v>93.290215505516414</v>
      </c>
      <c r="BG103" s="20">
        <v>93.290215505516414</v>
      </c>
      <c r="BH103" s="20">
        <v>93.290215505516414</v>
      </c>
      <c r="BI103" s="20">
        <v>93.290215505516414</v>
      </c>
      <c r="BJ103" s="20">
        <v>93.290215505516414</v>
      </c>
      <c r="BK103" s="20">
        <v>93.290215505516414</v>
      </c>
      <c r="BL103" s="20">
        <v>93.290215505516414</v>
      </c>
      <c r="BM103" s="20">
        <v>93.290215505516414</v>
      </c>
    </row>
    <row r="104" spans="1:65">
      <c r="A104" s="22">
        <v>0.45000000000000101</v>
      </c>
      <c r="B104" s="20">
        <f ca="1"/>
        <v>1255.5054244877037</v>
      </c>
      <c r="C104" s="20" cm="1">
        <f t="array" ref="C104:AF104">$A104*Total_Maximum_Demand__MVA____Option_2_Summer_POE50</f>
        <v>44.418853939076399</v>
      </c>
      <c r="D104" s="20">
        <v>42.795371496088677</v>
      </c>
      <c r="E104" s="20">
        <v>44.901509308456596</v>
      </c>
      <c r="F104" s="20">
        <v>42.216242021976612</v>
      </c>
      <c r="G104" s="20">
        <v>44.192544482978207</v>
      </c>
      <c r="H104" s="20">
        <v>46.230683488166363</v>
      </c>
      <c r="I104" s="20">
        <v>48.396307357470889</v>
      </c>
      <c r="J104" s="20">
        <v>50.875623010291044</v>
      </c>
      <c r="K104" s="20">
        <v>53.795717081941767</v>
      </c>
      <c r="L104" s="20">
        <v>56.532043542289053</v>
      </c>
      <c r="M104" s="20">
        <v>59.408124192154361</v>
      </c>
      <c r="N104" s="20">
        <v>64.309453526100768</v>
      </c>
      <c r="O104" s="20">
        <v>65.969870891462762</v>
      </c>
      <c r="P104" s="20">
        <v>69.106017249769238</v>
      </c>
      <c r="Q104" s="20">
        <v>71.503438791044928</v>
      </c>
      <c r="R104" s="20">
        <v>71.503438791044928</v>
      </c>
      <c r="S104" s="20">
        <v>71.503438791044928</v>
      </c>
      <c r="T104" s="20">
        <v>71.503438791044928</v>
      </c>
      <c r="U104" s="20">
        <v>71.503438791044928</v>
      </c>
      <c r="V104" s="20">
        <v>71.503438791044928</v>
      </c>
      <c r="W104" s="20">
        <v>71.503438791044928</v>
      </c>
      <c r="X104" s="20">
        <v>71.503438791044928</v>
      </c>
      <c r="Y104" s="20">
        <v>71.503438791044928</v>
      </c>
      <c r="Z104" s="20">
        <v>71.503438791044928</v>
      </c>
      <c r="AA104" s="20">
        <v>71.503438791044928</v>
      </c>
      <c r="AB104" s="20">
        <v>71.503438791044928</v>
      </c>
      <c r="AC104" s="20">
        <v>71.503438791044928</v>
      </c>
      <c r="AD104" s="20">
        <v>71.503438791044928</v>
      </c>
      <c r="AE104" s="20">
        <v>71.503438791044928</v>
      </c>
      <c r="AF104" s="20">
        <v>71.503438791044928</v>
      </c>
      <c r="AG104" s="20"/>
      <c r="AH104" s="22">
        <v>0.45000000000000101</v>
      </c>
      <c r="AI104" s="20">
        <f ca="1"/>
        <v>367.95384880316738</v>
      </c>
      <c r="AJ104" s="20" cm="1">
        <f t="array" ref="AJ104:BM104">$AH104*Total_Maximum_Demand__MVA____Option_2_Summer_POE10</f>
        <v>51.948405270394993</v>
      </c>
      <c r="AK104" s="20">
        <v>50.389935928675364</v>
      </c>
      <c r="AL104" s="20">
        <v>52.775941400716484</v>
      </c>
      <c r="AM104" s="20">
        <v>50.421026744433973</v>
      </c>
      <c r="AN104" s="20">
        <v>52.187440753217004</v>
      </c>
      <c r="AO104" s="20">
        <v>54.977250406006618</v>
      </c>
      <c r="AP104" s="20">
        <v>57.498310603202853</v>
      </c>
      <c r="AQ104" s="20">
        <v>61.000040229741067</v>
      </c>
      <c r="AR104" s="20">
        <v>64.651428342679438</v>
      </c>
      <c r="AS104" s="20">
        <v>67.633562149367449</v>
      </c>
      <c r="AT104" s="20">
        <v>70.445825657085194</v>
      </c>
      <c r="AU104" s="20">
        <v>74.625442172132807</v>
      </c>
      <c r="AV104" s="20">
        <v>77.661039847441828</v>
      </c>
      <c r="AW104" s="20">
        <v>80.720135198546828</v>
      </c>
      <c r="AX104" s="20">
        <v>83.961193954964799</v>
      </c>
      <c r="AY104" s="20">
        <v>83.961193954964799</v>
      </c>
      <c r="AZ104" s="20">
        <v>83.961193954964799</v>
      </c>
      <c r="BA104" s="20">
        <v>83.961193954964799</v>
      </c>
      <c r="BB104" s="20">
        <v>83.961193954964799</v>
      </c>
      <c r="BC104" s="20">
        <v>83.961193954964799</v>
      </c>
      <c r="BD104" s="20">
        <v>83.961193954964799</v>
      </c>
      <c r="BE104" s="20">
        <v>83.961193954964799</v>
      </c>
      <c r="BF104" s="20">
        <v>83.961193954964799</v>
      </c>
      <c r="BG104" s="20">
        <v>83.961193954964799</v>
      </c>
      <c r="BH104" s="20">
        <v>83.961193954964799</v>
      </c>
      <c r="BI104" s="20">
        <v>83.961193954964799</v>
      </c>
      <c r="BJ104" s="20">
        <v>83.961193954964799</v>
      </c>
      <c r="BK104" s="20">
        <v>83.961193954964799</v>
      </c>
      <c r="BL104" s="20">
        <v>83.961193954964799</v>
      </c>
      <c r="BM104" s="20">
        <v>83.961193954964799</v>
      </c>
    </row>
    <row r="105" spans="1:65">
      <c r="A105" s="22">
        <v>0.40000000000000102</v>
      </c>
      <c r="B105" s="20">
        <f ca="1"/>
        <v>2059.1045290165498</v>
      </c>
      <c r="C105" s="20" cm="1">
        <f t="array" ref="C105:AF105">$A105*Total_Maximum_Demand__MVA____Option_2_Summer_POE50</f>
        <v>39.483425723623476</v>
      </c>
      <c r="D105" s="20">
        <v>38.040330218745503</v>
      </c>
      <c r="E105" s="20">
        <v>39.912452718628103</v>
      </c>
      <c r="F105" s="20">
        <v>37.52554846397922</v>
      </c>
      <c r="G105" s="20">
        <v>39.282261762647302</v>
      </c>
      <c r="H105" s="20">
        <v>41.093940878370113</v>
      </c>
      <c r="I105" s="20">
        <v>43.018939873307474</v>
      </c>
      <c r="J105" s="20">
        <v>45.222776009147609</v>
      </c>
      <c r="K105" s="20">
        <v>47.818415183948254</v>
      </c>
      <c r="L105" s="20">
        <v>50.250705370923612</v>
      </c>
      <c r="M105" s="20">
        <v>52.807221504137225</v>
      </c>
      <c r="N105" s="20">
        <v>57.163958689867364</v>
      </c>
      <c r="O105" s="20">
        <v>58.639885236855797</v>
      </c>
      <c r="P105" s="20">
        <v>61.427570888683782</v>
      </c>
      <c r="Q105" s="20">
        <v>63.558612258706617</v>
      </c>
      <c r="R105" s="20">
        <v>63.558612258706617</v>
      </c>
      <c r="S105" s="20">
        <v>63.558612258706617</v>
      </c>
      <c r="T105" s="20">
        <v>63.558612258706617</v>
      </c>
      <c r="U105" s="20">
        <v>63.558612258706617</v>
      </c>
      <c r="V105" s="20">
        <v>63.558612258706617</v>
      </c>
      <c r="W105" s="20">
        <v>63.558612258706617</v>
      </c>
      <c r="X105" s="20">
        <v>63.558612258706617</v>
      </c>
      <c r="Y105" s="20">
        <v>63.558612258706617</v>
      </c>
      <c r="Z105" s="20">
        <v>63.558612258706617</v>
      </c>
      <c r="AA105" s="20">
        <v>63.558612258706617</v>
      </c>
      <c r="AB105" s="20">
        <v>63.558612258706617</v>
      </c>
      <c r="AC105" s="20">
        <v>63.558612258706617</v>
      </c>
      <c r="AD105" s="20">
        <v>63.558612258706617</v>
      </c>
      <c r="AE105" s="20">
        <v>63.558612258706617</v>
      </c>
      <c r="AF105" s="20">
        <v>63.558612258706617</v>
      </c>
      <c r="AG105" s="20"/>
      <c r="AH105" s="22">
        <v>0.40000000000000102</v>
      </c>
      <c r="AI105" s="20">
        <f ca="1"/>
        <v>741.20199758912725</v>
      </c>
      <c r="AJ105" s="20" cm="1">
        <f t="array" ref="AJ105:BM105">$AH105*Total_Maximum_Demand__MVA____Option_2_Summer_POE10</f>
        <v>46.176360240351116</v>
      </c>
      <c r="AK105" s="20">
        <v>44.791054158822561</v>
      </c>
      <c r="AL105" s="20">
        <v>46.911947911748001</v>
      </c>
      <c r="AM105" s="20">
        <v>44.818690439496883</v>
      </c>
      <c r="AN105" s="20">
        <v>46.388836225081796</v>
      </c>
      <c r="AO105" s="20">
        <v>48.86866702756145</v>
      </c>
      <c r="AP105" s="20">
        <v>51.109609425069223</v>
      </c>
      <c r="AQ105" s="20">
        <v>54.222257981992072</v>
      </c>
      <c r="AR105" s="20">
        <v>57.46793630460396</v>
      </c>
      <c r="AS105" s="20">
        <v>60.118721910548864</v>
      </c>
      <c r="AT105" s="20">
        <v>62.618511695186861</v>
      </c>
      <c r="AU105" s="20">
        <v>66.33372637522919</v>
      </c>
      <c r="AV105" s="20">
        <v>69.032035419948315</v>
      </c>
      <c r="AW105" s="20">
        <v>71.751231287597207</v>
      </c>
      <c r="AX105" s="20">
        <v>74.632172404413168</v>
      </c>
      <c r="AY105" s="20">
        <v>74.632172404413168</v>
      </c>
      <c r="AZ105" s="20">
        <v>74.632172404413168</v>
      </c>
      <c r="BA105" s="20">
        <v>74.632172404413168</v>
      </c>
      <c r="BB105" s="20">
        <v>74.632172404413168</v>
      </c>
      <c r="BC105" s="20">
        <v>74.632172404413168</v>
      </c>
      <c r="BD105" s="20">
        <v>74.632172404413168</v>
      </c>
      <c r="BE105" s="20">
        <v>74.632172404413168</v>
      </c>
      <c r="BF105" s="20">
        <v>74.632172404413168</v>
      </c>
      <c r="BG105" s="20">
        <v>74.632172404413168</v>
      </c>
      <c r="BH105" s="20">
        <v>74.632172404413168</v>
      </c>
      <c r="BI105" s="20">
        <v>74.632172404413168</v>
      </c>
      <c r="BJ105" s="20">
        <v>74.632172404413168</v>
      </c>
      <c r="BK105" s="20">
        <v>74.632172404413168</v>
      </c>
      <c r="BL105" s="20">
        <v>74.632172404413168</v>
      </c>
      <c r="BM105" s="20">
        <v>74.632172404413168</v>
      </c>
    </row>
    <row r="106" spans="1:65">
      <c r="A106" s="22">
        <v>0.35000000000000098</v>
      </c>
      <c r="B106" s="20">
        <f ca="1"/>
        <v>3060.4835543311701</v>
      </c>
      <c r="C106" s="20" cm="1">
        <f t="array" ref="C106:AF106">$A106*Total_Maximum_Demand__MVA____Option_2_Summer_POE50</f>
        <v>34.547997508170553</v>
      </c>
      <c r="D106" s="20">
        <v>33.285288941402321</v>
      </c>
      <c r="E106" s="20">
        <v>34.923396128799595</v>
      </c>
      <c r="F106" s="20">
        <v>32.834854905981821</v>
      </c>
      <c r="G106" s="20">
        <v>34.371979042316397</v>
      </c>
      <c r="H106" s="20">
        <v>35.957198268573855</v>
      </c>
      <c r="I106" s="20">
        <v>37.641572389144045</v>
      </c>
      <c r="J106" s="20">
        <v>39.569929008004166</v>
      </c>
      <c r="K106" s="20">
        <v>41.841113285954734</v>
      </c>
      <c r="L106" s="20">
        <v>43.969367199558171</v>
      </c>
      <c r="M106" s="20">
        <v>46.206318816120081</v>
      </c>
      <c r="N106" s="20">
        <v>50.018463853633953</v>
      </c>
      <c r="O106" s="20">
        <v>51.309899582248839</v>
      </c>
      <c r="P106" s="20">
        <v>53.749124527598319</v>
      </c>
      <c r="Q106" s="20">
        <v>55.613785726368306</v>
      </c>
      <c r="R106" s="20">
        <v>55.613785726368306</v>
      </c>
      <c r="S106" s="20">
        <v>55.613785726368306</v>
      </c>
      <c r="T106" s="20">
        <v>55.613785726368306</v>
      </c>
      <c r="U106" s="20">
        <v>55.613785726368306</v>
      </c>
      <c r="V106" s="20">
        <v>55.613785726368306</v>
      </c>
      <c r="W106" s="20">
        <v>55.613785726368306</v>
      </c>
      <c r="X106" s="20">
        <v>55.613785726368306</v>
      </c>
      <c r="Y106" s="20">
        <v>55.613785726368306</v>
      </c>
      <c r="Z106" s="20">
        <v>55.613785726368306</v>
      </c>
      <c r="AA106" s="20">
        <v>55.613785726368306</v>
      </c>
      <c r="AB106" s="20">
        <v>55.613785726368306</v>
      </c>
      <c r="AC106" s="20">
        <v>55.613785726368306</v>
      </c>
      <c r="AD106" s="20">
        <v>55.613785726368306</v>
      </c>
      <c r="AE106" s="20">
        <v>55.613785726368306</v>
      </c>
      <c r="AF106" s="20">
        <v>55.613785726368306</v>
      </c>
      <c r="AG106" s="20"/>
      <c r="AH106" s="22">
        <v>0.35000000000000098</v>
      </c>
      <c r="AI106" s="20">
        <f ca="1"/>
        <v>1167.7713104873778</v>
      </c>
      <c r="AJ106" s="20" cm="1">
        <f t="array" ref="AJ106:BM106">$AH106*Total_Maximum_Demand__MVA____Option_2_Summer_POE10</f>
        <v>40.404315210307239</v>
      </c>
      <c r="AK106" s="20">
        <v>39.192172388969752</v>
      </c>
      <c r="AL106" s="20">
        <v>41.047954422779512</v>
      </c>
      <c r="AM106" s="20">
        <v>39.216354134559779</v>
      </c>
      <c r="AN106" s="20">
        <v>40.590231696946582</v>
      </c>
      <c r="AO106" s="20">
        <v>42.760083649116282</v>
      </c>
      <c r="AP106" s="20">
        <v>44.720908246935579</v>
      </c>
      <c r="AQ106" s="20">
        <v>47.444475734243078</v>
      </c>
      <c r="AR106" s="20">
        <v>50.284444266528475</v>
      </c>
      <c r="AS106" s="20">
        <v>52.603881671730264</v>
      </c>
      <c r="AT106" s="20">
        <v>54.79119773328852</v>
      </c>
      <c r="AU106" s="20">
        <v>58.042010578325552</v>
      </c>
      <c r="AV106" s="20">
        <v>60.403030992454788</v>
      </c>
      <c r="AW106" s="20">
        <v>62.782327376647572</v>
      </c>
      <c r="AX106" s="20">
        <v>65.303150853861538</v>
      </c>
      <c r="AY106" s="20">
        <v>65.303150853861538</v>
      </c>
      <c r="AZ106" s="20">
        <v>65.303150853861538</v>
      </c>
      <c r="BA106" s="20">
        <v>65.303150853861538</v>
      </c>
      <c r="BB106" s="20">
        <v>65.303150853861538</v>
      </c>
      <c r="BC106" s="20">
        <v>65.303150853861538</v>
      </c>
      <c r="BD106" s="20">
        <v>65.303150853861538</v>
      </c>
      <c r="BE106" s="20">
        <v>65.303150853861538</v>
      </c>
      <c r="BF106" s="20">
        <v>65.303150853861538</v>
      </c>
      <c r="BG106" s="20">
        <v>65.303150853861538</v>
      </c>
      <c r="BH106" s="20">
        <v>65.303150853861538</v>
      </c>
      <c r="BI106" s="20">
        <v>65.303150853861538</v>
      </c>
      <c r="BJ106" s="20">
        <v>65.303150853861538</v>
      </c>
      <c r="BK106" s="20">
        <v>65.303150853861538</v>
      </c>
      <c r="BL106" s="20">
        <v>65.303150853861538</v>
      </c>
      <c r="BM106" s="20">
        <v>65.303150853861538</v>
      </c>
    </row>
    <row r="107" spans="1:65">
      <c r="A107" s="22">
        <v>0.30000000000000099</v>
      </c>
      <c r="B107" s="20">
        <f ca="1"/>
        <v>3366.0402961945706</v>
      </c>
      <c r="C107" s="20" cm="1">
        <f t="array" ref="C107:AF107">$A107*Total_Maximum_Demand__MVA____Option_2_Summer_POE50</f>
        <v>29.61256929271763</v>
      </c>
      <c r="D107" s="20">
        <v>28.53024766405915</v>
      </c>
      <c r="E107" s="20">
        <v>29.934339538971098</v>
      </c>
      <c r="F107" s="20">
        <v>28.144161347984436</v>
      </c>
      <c r="G107" s="20">
        <v>29.461696321985499</v>
      </c>
      <c r="H107" s="20">
        <v>30.820455658777608</v>
      </c>
      <c r="I107" s="20">
        <v>32.26420490498063</v>
      </c>
      <c r="J107" s="20">
        <v>33.917082006860731</v>
      </c>
      <c r="K107" s="20">
        <v>35.863811387961221</v>
      </c>
      <c r="L107" s="20">
        <v>37.688029028192737</v>
      </c>
      <c r="M107" s="20">
        <v>39.605416128102945</v>
      </c>
      <c r="N107" s="20">
        <v>42.872969017400557</v>
      </c>
      <c r="O107" s="20">
        <v>43.979913927641881</v>
      </c>
      <c r="P107" s="20">
        <v>46.07067816651287</v>
      </c>
      <c r="Q107" s="20">
        <v>47.668959194029995</v>
      </c>
      <c r="R107" s="20">
        <v>47.668959194029995</v>
      </c>
      <c r="S107" s="20">
        <v>47.668959194029995</v>
      </c>
      <c r="T107" s="20">
        <v>47.668959194029995</v>
      </c>
      <c r="U107" s="20">
        <v>47.668959194029995</v>
      </c>
      <c r="V107" s="20">
        <v>47.668959194029995</v>
      </c>
      <c r="W107" s="20">
        <v>47.668959194029995</v>
      </c>
      <c r="X107" s="20">
        <v>47.668959194029995</v>
      </c>
      <c r="Y107" s="20">
        <v>47.668959194029995</v>
      </c>
      <c r="Z107" s="20">
        <v>47.668959194029995</v>
      </c>
      <c r="AA107" s="20">
        <v>47.668959194029995</v>
      </c>
      <c r="AB107" s="20">
        <v>47.668959194029995</v>
      </c>
      <c r="AC107" s="20">
        <v>47.668959194029995</v>
      </c>
      <c r="AD107" s="20">
        <v>47.668959194029995</v>
      </c>
      <c r="AE107" s="20">
        <v>47.668959194029995</v>
      </c>
      <c r="AF107" s="20">
        <v>47.668959194029995</v>
      </c>
      <c r="AG107" s="20"/>
      <c r="AH107" s="22">
        <v>0.30000000000000099</v>
      </c>
      <c r="AI107" s="20">
        <f ca="1"/>
        <v>2002.3798863439254</v>
      </c>
      <c r="AJ107" s="20" cm="1">
        <f t="array" ref="AJ107:BM107">$AH107*Total_Maximum_Demand__MVA____Option_2_Summer_POE10</f>
        <v>34.632270180263362</v>
      </c>
      <c r="AK107" s="20">
        <v>33.593290619116949</v>
      </c>
      <c r="AL107" s="20">
        <v>35.183960933811029</v>
      </c>
      <c r="AM107" s="20">
        <v>33.614017829622682</v>
      </c>
      <c r="AN107" s="20">
        <v>34.791627168811374</v>
      </c>
      <c r="AO107" s="20">
        <v>36.651500270671114</v>
      </c>
      <c r="AP107" s="20">
        <v>38.332207068801942</v>
      </c>
      <c r="AQ107" s="20">
        <v>40.666693486494083</v>
      </c>
      <c r="AR107" s="20">
        <v>43.100952228453004</v>
      </c>
      <c r="AS107" s="20">
        <v>45.089041432911678</v>
      </c>
      <c r="AT107" s="20">
        <v>46.963883771390179</v>
      </c>
      <c r="AU107" s="20">
        <v>49.750294781421921</v>
      </c>
      <c r="AV107" s="20">
        <v>51.774026564961275</v>
      </c>
      <c r="AW107" s="20">
        <v>53.813423465697944</v>
      </c>
      <c r="AX107" s="20">
        <v>55.974129303309923</v>
      </c>
      <c r="AY107" s="20">
        <v>55.974129303309923</v>
      </c>
      <c r="AZ107" s="20">
        <v>55.974129303309923</v>
      </c>
      <c r="BA107" s="20">
        <v>55.974129303309923</v>
      </c>
      <c r="BB107" s="20">
        <v>55.974129303309923</v>
      </c>
      <c r="BC107" s="20">
        <v>55.974129303309923</v>
      </c>
      <c r="BD107" s="20">
        <v>55.974129303309923</v>
      </c>
      <c r="BE107" s="20">
        <v>55.974129303309923</v>
      </c>
      <c r="BF107" s="20">
        <v>55.974129303309923</v>
      </c>
      <c r="BG107" s="20">
        <v>55.974129303309923</v>
      </c>
      <c r="BH107" s="20">
        <v>55.974129303309923</v>
      </c>
      <c r="BI107" s="20">
        <v>55.974129303309923</v>
      </c>
      <c r="BJ107" s="20">
        <v>55.974129303309923</v>
      </c>
      <c r="BK107" s="20">
        <v>55.974129303309923</v>
      </c>
      <c r="BL107" s="20">
        <v>55.974129303309923</v>
      </c>
      <c r="BM107" s="20">
        <v>55.974129303309923</v>
      </c>
    </row>
    <row r="108" spans="1:65">
      <c r="A108" s="22">
        <v>0.250000000000001</v>
      </c>
      <c r="B108" s="20">
        <f ca="1"/>
        <v>3686.3454451528632</v>
      </c>
      <c r="C108" s="20" cm="1">
        <f t="array" ref="C108:AF108">$A108*Total_Maximum_Demand__MVA____Option_2_Summer_POE50</f>
        <v>24.677141077264711</v>
      </c>
      <c r="D108" s="20">
        <v>23.775206386715976</v>
      </c>
      <c r="E108" s="20">
        <v>24.945282949142598</v>
      </c>
      <c r="F108" s="20">
        <v>23.453467789987045</v>
      </c>
      <c r="G108" s="20">
        <v>24.551413601654602</v>
      </c>
      <c r="H108" s="20">
        <v>25.683713048981357</v>
      </c>
      <c r="I108" s="20">
        <v>26.886837420817209</v>
      </c>
      <c r="J108" s="20">
        <v>28.264235005717296</v>
      </c>
      <c r="K108" s="20">
        <v>29.886509489967704</v>
      </c>
      <c r="L108" s="20">
        <v>31.406690856827304</v>
      </c>
      <c r="M108" s="20">
        <v>33.004513440085816</v>
      </c>
      <c r="N108" s="20">
        <v>35.727474181167153</v>
      </c>
      <c r="O108" s="20">
        <v>36.649928273034931</v>
      </c>
      <c r="P108" s="20">
        <v>38.392231805427421</v>
      </c>
      <c r="Q108" s="20">
        <v>39.724132661691691</v>
      </c>
      <c r="R108" s="20">
        <v>39.724132661691691</v>
      </c>
      <c r="S108" s="20">
        <v>39.724132661691691</v>
      </c>
      <c r="T108" s="20">
        <v>39.724132661691691</v>
      </c>
      <c r="U108" s="20">
        <v>39.724132661691691</v>
      </c>
      <c r="V108" s="20">
        <v>39.724132661691691</v>
      </c>
      <c r="W108" s="20">
        <v>39.724132661691691</v>
      </c>
      <c r="X108" s="20">
        <v>39.724132661691691</v>
      </c>
      <c r="Y108" s="20">
        <v>39.724132661691691</v>
      </c>
      <c r="Z108" s="20">
        <v>39.724132661691691</v>
      </c>
      <c r="AA108" s="20">
        <v>39.724132661691691</v>
      </c>
      <c r="AB108" s="20">
        <v>39.724132661691691</v>
      </c>
      <c r="AC108" s="20">
        <v>39.724132661691691</v>
      </c>
      <c r="AD108" s="20">
        <v>39.724132661691691</v>
      </c>
      <c r="AE108" s="20">
        <v>39.724132661691691</v>
      </c>
      <c r="AF108" s="20">
        <v>39.724132661691691</v>
      </c>
      <c r="AG108" s="20"/>
      <c r="AH108" s="22">
        <v>0.250000000000001</v>
      </c>
      <c r="AI108" s="20">
        <f ca="1"/>
        <v>3173.554675392008</v>
      </c>
      <c r="AJ108" s="20" cm="1">
        <f t="array" ref="AJ108:BM108">$AH108*Total_Maximum_Demand__MVA____Option_2_Summer_POE10</f>
        <v>28.860225150219488</v>
      </c>
      <c r="AK108" s="20">
        <v>27.99440884926414</v>
      </c>
      <c r="AL108" s="20">
        <v>29.319967444842543</v>
      </c>
      <c r="AM108" s="20">
        <v>28.011681524685592</v>
      </c>
      <c r="AN108" s="20">
        <v>28.993022640676166</v>
      </c>
      <c r="AO108" s="20">
        <v>30.54291689222595</v>
      </c>
      <c r="AP108" s="20">
        <v>31.943505890668309</v>
      </c>
      <c r="AQ108" s="20">
        <v>33.888911238745095</v>
      </c>
      <c r="AR108" s="20">
        <v>35.917460190377525</v>
      </c>
      <c r="AS108" s="20">
        <v>37.574201194093092</v>
      </c>
      <c r="AT108" s="20">
        <v>39.136569809491846</v>
      </c>
      <c r="AU108" s="20">
        <v>41.458578984518297</v>
      </c>
      <c r="AV108" s="20">
        <v>43.145022137467755</v>
      </c>
      <c r="AW108" s="20">
        <v>44.844519554748317</v>
      </c>
      <c r="AX108" s="20">
        <v>46.6451077527583</v>
      </c>
      <c r="AY108" s="20">
        <v>46.6451077527583</v>
      </c>
      <c r="AZ108" s="20">
        <v>46.6451077527583</v>
      </c>
      <c r="BA108" s="20">
        <v>46.6451077527583</v>
      </c>
      <c r="BB108" s="20">
        <v>46.6451077527583</v>
      </c>
      <c r="BC108" s="20">
        <v>46.6451077527583</v>
      </c>
      <c r="BD108" s="20">
        <v>46.6451077527583</v>
      </c>
      <c r="BE108" s="20">
        <v>46.6451077527583</v>
      </c>
      <c r="BF108" s="20">
        <v>46.6451077527583</v>
      </c>
      <c r="BG108" s="20">
        <v>46.6451077527583</v>
      </c>
      <c r="BH108" s="20">
        <v>46.6451077527583</v>
      </c>
      <c r="BI108" s="20">
        <v>46.6451077527583</v>
      </c>
      <c r="BJ108" s="20">
        <v>46.6451077527583</v>
      </c>
      <c r="BK108" s="20">
        <v>46.6451077527583</v>
      </c>
      <c r="BL108" s="20">
        <v>46.6451077527583</v>
      </c>
      <c r="BM108" s="20">
        <v>46.6451077527583</v>
      </c>
    </row>
    <row r="109" spans="1:65">
      <c r="A109" s="22">
        <v>0.20000000000000101</v>
      </c>
      <c r="B109" s="20">
        <f ca="1"/>
        <v>4028.5841226112511</v>
      </c>
      <c r="C109" s="20" cm="1">
        <f t="array" ref="C109:AF109">$A109*Total_Maximum_Demand__MVA____Option_2_Summer_POE50</f>
        <v>19.741712861811788</v>
      </c>
      <c r="D109" s="20">
        <v>19.020165109372801</v>
      </c>
      <c r="E109" s="20">
        <v>19.956226359314101</v>
      </c>
      <c r="F109" s="20">
        <v>18.762774231989656</v>
      </c>
      <c r="G109" s="20">
        <v>19.641130881323701</v>
      </c>
      <c r="H109" s="20">
        <v>20.546970439185106</v>
      </c>
      <c r="I109" s="20">
        <v>21.50946993665379</v>
      </c>
      <c r="J109" s="20">
        <v>22.611388004573861</v>
      </c>
      <c r="K109" s="20">
        <v>23.909207591974187</v>
      </c>
      <c r="L109" s="20">
        <v>25.12535268546187</v>
      </c>
      <c r="M109" s="20">
        <v>26.40361075206868</v>
      </c>
      <c r="N109" s="20">
        <v>28.581979344933753</v>
      </c>
      <c r="O109" s="20">
        <v>29.319942618427973</v>
      </c>
      <c r="P109" s="20">
        <v>30.713785444341966</v>
      </c>
      <c r="Q109" s="20">
        <v>31.779306129353387</v>
      </c>
      <c r="R109" s="20">
        <v>31.779306129353387</v>
      </c>
      <c r="S109" s="20">
        <v>31.779306129353387</v>
      </c>
      <c r="T109" s="20">
        <v>31.779306129353387</v>
      </c>
      <c r="U109" s="20">
        <v>31.779306129353387</v>
      </c>
      <c r="V109" s="20">
        <v>31.779306129353387</v>
      </c>
      <c r="W109" s="20">
        <v>31.779306129353387</v>
      </c>
      <c r="X109" s="20">
        <v>31.779306129353387</v>
      </c>
      <c r="Y109" s="20">
        <v>31.779306129353387</v>
      </c>
      <c r="Z109" s="20">
        <v>31.779306129353387</v>
      </c>
      <c r="AA109" s="20">
        <v>31.779306129353387</v>
      </c>
      <c r="AB109" s="20">
        <v>31.779306129353387</v>
      </c>
      <c r="AC109" s="20">
        <v>31.779306129353387</v>
      </c>
      <c r="AD109" s="20">
        <v>31.779306129353387</v>
      </c>
      <c r="AE109" s="20">
        <v>31.779306129353387</v>
      </c>
      <c r="AF109" s="20">
        <v>31.779306129353387</v>
      </c>
      <c r="AG109" s="20"/>
      <c r="AH109" s="22">
        <v>0.20000000000000101</v>
      </c>
      <c r="AI109" s="20">
        <f ca="1"/>
        <v>3477.5987601174706</v>
      </c>
      <c r="AJ109" s="20" cm="1">
        <f t="array" ref="AJ109:BM109">$AH109*Total_Maximum_Demand__MVA____Option_2_Summer_POE10</f>
        <v>23.088180120175615</v>
      </c>
      <c r="AK109" s="20">
        <v>22.395527079411337</v>
      </c>
      <c r="AL109" s="20">
        <v>23.455973955874061</v>
      </c>
      <c r="AM109" s="20">
        <v>22.409345219748495</v>
      </c>
      <c r="AN109" s="20">
        <v>23.194418112540955</v>
      </c>
      <c r="AO109" s="20">
        <v>24.434333513780786</v>
      </c>
      <c r="AP109" s="20">
        <v>25.554804712534676</v>
      </c>
      <c r="AQ109" s="20">
        <v>27.111128990996104</v>
      </c>
      <c r="AR109" s="20">
        <v>28.733968152302051</v>
      </c>
      <c r="AS109" s="20">
        <v>30.059360955274506</v>
      </c>
      <c r="AT109" s="20">
        <v>31.309255847593509</v>
      </c>
      <c r="AU109" s="20">
        <v>33.166863187614673</v>
      </c>
      <c r="AV109" s="20">
        <v>34.516017709974243</v>
      </c>
      <c r="AW109" s="20">
        <v>35.875615643798696</v>
      </c>
      <c r="AX109" s="20">
        <v>37.316086202206684</v>
      </c>
      <c r="AY109" s="20">
        <v>37.316086202206684</v>
      </c>
      <c r="AZ109" s="20">
        <v>37.316086202206684</v>
      </c>
      <c r="BA109" s="20">
        <v>37.316086202206684</v>
      </c>
      <c r="BB109" s="20">
        <v>37.316086202206684</v>
      </c>
      <c r="BC109" s="20">
        <v>37.316086202206684</v>
      </c>
      <c r="BD109" s="20">
        <v>37.316086202206684</v>
      </c>
      <c r="BE109" s="20">
        <v>37.316086202206684</v>
      </c>
      <c r="BF109" s="20">
        <v>37.316086202206684</v>
      </c>
      <c r="BG109" s="20">
        <v>37.316086202206684</v>
      </c>
      <c r="BH109" s="20">
        <v>37.316086202206684</v>
      </c>
      <c r="BI109" s="20">
        <v>37.316086202206684</v>
      </c>
      <c r="BJ109" s="20">
        <v>37.316086202206684</v>
      </c>
      <c r="BK109" s="20">
        <v>37.316086202206684</v>
      </c>
      <c r="BL109" s="20">
        <v>37.316086202206684</v>
      </c>
      <c r="BM109" s="20">
        <v>37.316086202206684</v>
      </c>
    </row>
    <row r="110" spans="1:65">
      <c r="A110" s="22">
        <v>0.15000000000000099</v>
      </c>
      <c r="B110" s="20">
        <f ca="1"/>
        <v>4345.1076287246997</v>
      </c>
      <c r="C110" s="20" cm="1">
        <f t="array" ref="C110:AF110">$A110*Total_Maximum_Demand__MVA____Option_2_Summer_POE50</f>
        <v>14.806284646358865</v>
      </c>
      <c r="D110" s="20">
        <v>14.265123832029623</v>
      </c>
      <c r="E110" s="20">
        <v>14.967169769485599</v>
      </c>
      <c r="F110" s="20">
        <v>14.072080673992264</v>
      </c>
      <c r="G110" s="20">
        <v>14.730848160992799</v>
      </c>
      <c r="H110" s="20">
        <v>15.410227829388853</v>
      </c>
      <c r="I110" s="20">
        <v>16.132102452490368</v>
      </c>
      <c r="J110" s="20">
        <v>16.958541003430422</v>
      </c>
      <c r="K110" s="20">
        <v>17.931905693980667</v>
      </c>
      <c r="L110" s="20">
        <v>18.844014514096433</v>
      </c>
      <c r="M110" s="20">
        <v>19.80270806405154</v>
      </c>
      <c r="N110" s="20">
        <v>21.436484508700349</v>
      </c>
      <c r="O110" s="20">
        <v>21.989956963821015</v>
      </c>
      <c r="P110" s="20">
        <v>23.035339083256513</v>
      </c>
      <c r="Q110" s="20">
        <v>23.834479597015079</v>
      </c>
      <c r="R110" s="20">
        <v>23.834479597015079</v>
      </c>
      <c r="S110" s="20">
        <v>23.834479597015079</v>
      </c>
      <c r="T110" s="20">
        <v>23.834479597015079</v>
      </c>
      <c r="U110" s="20">
        <v>23.834479597015079</v>
      </c>
      <c r="V110" s="20">
        <v>23.834479597015079</v>
      </c>
      <c r="W110" s="20">
        <v>23.834479597015079</v>
      </c>
      <c r="X110" s="20">
        <v>23.834479597015079</v>
      </c>
      <c r="Y110" s="20">
        <v>23.834479597015079</v>
      </c>
      <c r="Z110" s="20">
        <v>23.834479597015079</v>
      </c>
      <c r="AA110" s="20">
        <v>23.834479597015079</v>
      </c>
      <c r="AB110" s="20">
        <v>23.834479597015079</v>
      </c>
      <c r="AC110" s="20">
        <v>23.834479597015079</v>
      </c>
      <c r="AD110" s="20">
        <v>23.834479597015079</v>
      </c>
      <c r="AE110" s="20">
        <v>23.834479597015079</v>
      </c>
      <c r="AF110" s="20">
        <v>23.834479597015079</v>
      </c>
      <c r="AG110" s="20"/>
      <c r="AH110" s="22">
        <v>0.15000000000000099</v>
      </c>
      <c r="AI110" s="20">
        <f ca="1"/>
        <v>3788.449801963653</v>
      </c>
      <c r="AJ110" s="20" cm="1">
        <f t="array" ref="AJ110:BM110">$AH110*Total_Maximum_Demand__MVA____Option_2_Summer_POE10</f>
        <v>17.316135090131738</v>
      </c>
      <c r="AK110" s="20">
        <v>16.796645309558528</v>
      </c>
      <c r="AL110" s="20">
        <v>17.591980466905571</v>
      </c>
      <c r="AM110" s="20">
        <v>16.807008914811398</v>
      </c>
      <c r="AN110" s="20">
        <v>17.395813584405744</v>
      </c>
      <c r="AO110" s="20">
        <v>18.325750135335618</v>
      </c>
      <c r="AP110" s="20">
        <v>19.166103534401035</v>
      </c>
      <c r="AQ110" s="20">
        <v>20.333346743247112</v>
      </c>
      <c r="AR110" s="20">
        <v>21.550476114226573</v>
      </c>
      <c r="AS110" s="20">
        <v>22.544520716455914</v>
      </c>
      <c r="AT110" s="20">
        <v>23.481941885695168</v>
      </c>
      <c r="AU110" s="20">
        <v>24.875147390711046</v>
      </c>
      <c r="AV110" s="20">
        <v>25.887013282480723</v>
      </c>
      <c r="AW110" s="20">
        <v>26.906711732849061</v>
      </c>
      <c r="AX110" s="20">
        <v>27.987064651655054</v>
      </c>
      <c r="AY110" s="20">
        <v>27.987064651655054</v>
      </c>
      <c r="AZ110" s="20">
        <v>27.987064651655054</v>
      </c>
      <c r="BA110" s="20">
        <v>27.987064651655054</v>
      </c>
      <c r="BB110" s="20">
        <v>27.987064651655054</v>
      </c>
      <c r="BC110" s="20">
        <v>27.987064651655054</v>
      </c>
      <c r="BD110" s="20">
        <v>27.987064651655054</v>
      </c>
      <c r="BE110" s="20">
        <v>27.987064651655054</v>
      </c>
      <c r="BF110" s="20">
        <v>27.987064651655054</v>
      </c>
      <c r="BG110" s="20">
        <v>27.987064651655054</v>
      </c>
      <c r="BH110" s="20">
        <v>27.987064651655054</v>
      </c>
      <c r="BI110" s="20">
        <v>27.987064651655054</v>
      </c>
      <c r="BJ110" s="20">
        <v>27.987064651655054</v>
      </c>
      <c r="BK110" s="20">
        <v>27.987064651655054</v>
      </c>
      <c r="BL110" s="20">
        <v>27.987064651655054</v>
      </c>
      <c r="BM110" s="20">
        <v>27.987064651655054</v>
      </c>
    </row>
    <row r="111" spans="1:65">
      <c r="A111" s="22">
        <v>0.100000000000001</v>
      </c>
      <c r="B111" s="20">
        <f ca="1"/>
        <v>4381.0332357507186</v>
      </c>
      <c r="C111" s="20" cm="1">
        <f t="array" ref="C111:AF111">$A111*Total_Maximum_Demand__MVA____Option_2_Summer_POE50</f>
        <v>9.8708564309059437</v>
      </c>
      <c r="D111" s="20">
        <v>9.5100825546864467</v>
      </c>
      <c r="E111" s="20">
        <v>9.9781131796571003</v>
      </c>
      <c r="F111" s="20">
        <v>9.3813871159948743</v>
      </c>
      <c r="G111" s="20">
        <v>9.8205654406619001</v>
      </c>
      <c r="H111" s="20">
        <v>10.273485219592605</v>
      </c>
      <c r="I111" s="20">
        <v>10.754734968326948</v>
      </c>
      <c r="J111" s="20">
        <v>11.305694002286987</v>
      </c>
      <c r="K111" s="20">
        <v>11.954603795987154</v>
      </c>
      <c r="L111" s="20">
        <v>12.562676342730997</v>
      </c>
      <c r="M111" s="20">
        <v>13.201805376034406</v>
      </c>
      <c r="N111" s="20">
        <v>14.290989672466948</v>
      </c>
      <c r="O111" s="20">
        <v>14.659971309214059</v>
      </c>
      <c r="P111" s="20">
        <v>15.356892722171061</v>
      </c>
      <c r="Q111" s="20">
        <v>15.889653064676773</v>
      </c>
      <c r="R111" s="20">
        <v>15.889653064676773</v>
      </c>
      <c r="S111" s="20">
        <v>15.889653064676773</v>
      </c>
      <c r="T111" s="20">
        <v>15.889653064676773</v>
      </c>
      <c r="U111" s="20">
        <v>15.889653064676773</v>
      </c>
      <c r="V111" s="20">
        <v>15.889653064676773</v>
      </c>
      <c r="W111" s="20">
        <v>15.889653064676773</v>
      </c>
      <c r="X111" s="20">
        <v>15.889653064676773</v>
      </c>
      <c r="Y111" s="20">
        <v>15.889653064676773</v>
      </c>
      <c r="Z111" s="20">
        <v>15.889653064676773</v>
      </c>
      <c r="AA111" s="20">
        <v>15.889653064676773</v>
      </c>
      <c r="AB111" s="20">
        <v>15.889653064676773</v>
      </c>
      <c r="AC111" s="20">
        <v>15.889653064676773</v>
      </c>
      <c r="AD111" s="20">
        <v>15.889653064676773</v>
      </c>
      <c r="AE111" s="20">
        <v>15.889653064676773</v>
      </c>
      <c r="AF111" s="20">
        <v>15.889653064676773</v>
      </c>
      <c r="AG111" s="20"/>
      <c r="AH111" s="22">
        <v>0.100000000000001</v>
      </c>
      <c r="AI111" s="20">
        <f ca="1"/>
        <v>4317.5016359573383</v>
      </c>
      <c r="AJ111" s="20" cm="1">
        <f t="array" ref="AJ111:BM111">$AH111*Total_Maximum_Demand__MVA____Option_2_Summer_POE10</f>
        <v>11.544090060087866</v>
      </c>
      <c r="AK111" s="20">
        <v>11.197763539705724</v>
      </c>
      <c r="AL111" s="20">
        <v>11.727986977937089</v>
      </c>
      <c r="AM111" s="20">
        <v>11.204672609874304</v>
      </c>
      <c r="AN111" s="20">
        <v>11.597209056270536</v>
      </c>
      <c r="AO111" s="20">
        <v>12.217166756890455</v>
      </c>
      <c r="AP111" s="20">
        <v>12.7774023562674</v>
      </c>
      <c r="AQ111" s="20">
        <v>13.555564495498119</v>
      </c>
      <c r="AR111" s="20">
        <v>14.366984076151098</v>
      </c>
      <c r="AS111" s="20">
        <v>15.029680477637328</v>
      </c>
      <c r="AT111" s="20">
        <v>15.654627923796832</v>
      </c>
      <c r="AU111" s="20">
        <v>16.583431593807418</v>
      </c>
      <c r="AV111" s="20">
        <v>17.258008854987207</v>
      </c>
      <c r="AW111" s="20">
        <v>17.937807821899437</v>
      </c>
      <c r="AX111" s="20">
        <v>18.658043101103434</v>
      </c>
      <c r="AY111" s="20">
        <v>18.658043101103434</v>
      </c>
      <c r="AZ111" s="20">
        <v>18.658043101103434</v>
      </c>
      <c r="BA111" s="20">
        <v>18.658043101103434</v>
      </c>
      <c r="BB111" s="20">
        <v>18.658043101103434</v>
      </c>
      <c r="BC111" s="20">
        <v>18.658043101103434</v>
      </c>
      <c r="BD111" s="20">
        <v>18.658043101103434</v>
      </c>
      <c r="BE111" s="20">
        <v>18.658043101103434</v>
      </c>
      <c r="BF111" s="20">
        <v>18.658043101103434</v>
      </c>
      <c r="BG111" s="20">
        <v>18.658043101103434</v>
      </c>
      <c r="BH111" s="20">
        <v>18.658043101103434</v>
      </c>
      <c r="BI111" s="20">
        <v>18.658043101103434</v>
      </c>
      <c r="BJ111" s="20">
        <v>18.658043101103434</v>
      </c>
      <c r="BK111" s="20">
        <v>18.658043101103434</v>
      </c>
      <c r="BL111" s="20">
        <v>18.658043101103434</v>
      </c>
      <c r="BM111" s="20">
        <v>18.658043101103434</v>
      </c>
    </row>
    <row r="112" spans="1:65">
      <c r="A112" s="22">
        <v>5.0000000000001002E-2</v>
      </c>
      <c r="B112" s="20">
        <f ca="1"/>
        <v>4391.6218357162816</v>
      </c>
      <c r="C112" s="20" cm="1">
        <f t="array" ref="C112:AF112">$A112*Total_Maximum_Demand__MVA____Option_2_Summer_POE50</f>
        <v>4.9354282154530216</v>
      </c>
      <c r="D112" s="20">
        <v>4.7550412773432713</v>
      </c>
      <c r="E112" s="20">
        <v>4.9890565898285999</v>
      </c>
      <c r="F112" s="20">
        <v>4.6906935579974842</v>
      </c>
      <c r="G112" s="20">
        <v>4.9102827203309989</v>
      </c>
      <c r="H112" s="20">
        <v>5.1367426097963538</v>
      </c>
      <c r="I112" s="20">
        <v>5.3773674841635284</v>
      </c>
      <c r="J112" s="20">
        <v>5.6528470011435497</v>
      </c>
      <c r="K112" s="20">
        <v>5.9773018979936365</v>
      </c>
      <c r="L112" s="20">
        <v>6.2813381713655616</v>
      </c>
      <c r="M112" s="20">
        <v>6.6009026880172685</v>
      </c>
      <c r="N112" s="20">
        <v>7.1454948362335458</v>
      </c>
      <c r="O112" s="20">
        <v>7.3299856546071034</v>
      </c>
      <c r="P112" s="20">
        <v>7.6784463610856069</v>
      </c>
      <c r="Q112" s="20">
        <v>7.9448265323384657</v>
      </c>
      <c r="R112" s="20">
        <v>7.9448265323384657</v>
      </c>
      <c r="S112" s="20">
        <v>7.9448265323384657</v>
      </c>
      <c r="T112" s="20">
        <v>7.9448265323384657</v>
      </c>
      <c r="U112" s="20">
        <v>7.9448265323384657</v>
      </c>
      <c r="V112" s="20">
        <v>7.9448265323384657</v>
      </c>
      <c r="W112" s="20">
        <v>7.9448265323384657</v>
      </c>
      <c r="X112" s="20">
        <v>7.9448265323384657</v>
      </c>
      <c r="Y112" s="20">
        <v>7.9448265323384657</v>
      </c>
      <c r="Z112" s="20">
        <v>7.9448265323384657</v>
      </c>
      <c r="AA112" s="20">
        <v>7.9448265323384657</v>
      </c>
      <c r="AB112" s="20">
        <v>7.9448265323384657</v>
      </c>
      <c r="AC112" s="20">
        <v>7.9448265323384657</v>
      </c>
      <c r="AD112" s="20">
        <v>7.9448265323384657</v>
      </c>
      <c r="AE112" s="20">
        <v>7.9448265323384657</v>
      </c>
      <c r="AF112" s="20">
        <v>7.9448265323384657</v>
      </c>
      <c r="AG112" s="20"/>
      <c r="AH112" s="22">
        <v>5.0000000000001002E-2</v>
      </c>
      <c r="AI112" s="20">
        <f ca="1"/>
        <v>4391.6218357162816</v>
      </c>
      <c r="AJ112" s="20" cm="1">
        <f t="array" ref="AJ112:BM112">$AH112*Total_Maximum_Demand__MVA____Option_2_Summer_POE10</f>
        <v>5.7720450300439907</v>
      </c>
      <c r="AK112" s="20">
        <v>5.5988817698529179</v>
      </c>
      <c r="AL112" s="20">
        <v>5.8639934889686032</v>
      </c>
      <c r="AM112" s="20">
        <v>5.6023363049372081</v>
      </c>
      <c r="AN112" s="20">
        <v>5.7986045281353258</v>
      </c>
      <c r="AO112" s="20">
        <v>6.1085833784452879</v>
      </c>
      <c r="AP112" s="20">
        <v>6.3887011781337639</v>
      </c>
      <c r="AQ112" s="20">
        <v>6.7777822477491281</v>
      </c>
      <c r="AR112" s="20">
        <v>7.1834920380756202</v>
      </c>
      <c r="AS112" s="20">
        <v>7.5148402388187394</v>
      </c>
      <c r="AT112" s="20">
        <v>7.8273139618984944</v>
      </c>
      <c r="AU112" s="20">
        <v>8.2917157969037927</v>
      </c>
      <c r="AV112" s="20">
        <v>8.6290044274936903</v>
      </c>
      <c r="AW112" s="20">
        <v>8.9689039109498072</v>
      </c>
      <c r="AX112" s="20">
        <v>9.3290215505518095</v>
      </c>
      <c r="AY112" s="20">
        <v>9.3290215505518095</v>
      </c>
      <c r="AZ112" s="20">
        <v>9.3290215505518095</v>
      </c>
      <c r="BA112" s="20">
        <v>9.3290215505518095</v>
      </c>
      <c r="BB112" s="20">
        <v>9.3290215505518095</v>
      </c>
      <c r="BC112" s="20">
        <v>9.3290215505518095</v>
      </c>
      <c r="BD112" s="20">
        <v>9.3290215505518095</v>
      </c>
      <c r="BE112" s="20">
        <v>9.3290215505518095</v>
      </c>
      <c r="BF112" s="20">
        <v>9.3290215505518095</v>
      </c>
      <c r="BG112" s="20">
        <v>9.3290215505518095</v>
      </c>
      <c r="BH112" s="20">
        <v>9.3290215505518095</v>
      </c>
      <c r="BI112" s="20">
        <v>9.3290215505518095</v>
      </c>
      <c r="BJ112" s="20">
        <v>9.3290215505518095</v>
      </c>
      <c r="BK112" s="20">
        <v>9.3290215505518095</v>
      </c>
      <c r="BL112" s="20">
        <v>9.3290215505518095</v>
      </c>
      <c r="BM112" s="20">
        <v>9.3290215505518095</v>
      </c>
    </row>
    <row r="113" spans="1:65">
      <c r="A113" s="22">
        <v>9.9920072216264108E-16</v>
      </c>
      <c r="B113" s="20">
        <f ca="1"/>
        <v>4391.6218357162816</v>
      </c>
      <c r="C113" s="20" cm="1">
        <f t="array" ref="C113:AF113">$A113*Total_Maximum_Demand__MVA____Option_2_Summer_POE50</f>
        <v>9.8629668741248696E-14</v>
      </c>
      <c r="D113" s="20">
        <v>9.5024813564689374E-14</v>
      </c>
      <c r="E113" s="20">
        <v>9.9701378949338411E-14</v>
      </c>
      <c r="F113" s="20">
        <v>9.3738887811892821E-14</v>
      </c>
      <c r="G113" s="20">
        <v>9.8127160803547477E-14</v>
      </c>
      <c r="H113" s="20">
        <v>1.0265273850544047E-13</v>
      </c>
      <c r="I113" s="20">
        <v>1.0746138947019989E-13</v>
      </c>
      <c r="J113" s="20">
        <v>1.1296657611634884E-13</v>
      </c>
      <c r="K113" s="20">
        <v>1.1945048746118493E-13</v>
      </c>
      <c r="L113" s="20">
        <v>1.2552635273952213E-13</v>
      </c>
      <c r="M113" s="20">
        <v>1.3191253465584083E-13</v>
      </c>
      <c r="N113" s="20">
        <v>1.4279567201147676E-13</v>
      </c>
      <c r="O113" s="20">
        <v>1.464825391905014E-13</v>
      </c>
      <c r="P113" s="20">
        <v>1.5344618298167377E-13</v>
      </c>
      <c r="Q113" s="20">
        <v>1.5876952817138696E-13</v>
      </c>
      <c r="R113" s="20">
        <v>1.5876952817138696E-13</v>
      </c>
      <c r="S113" s="20">
        <v>1.5876952817138696E-13</v>
      </c>
      <c r="T113" s="20">
        <v>1.5876952817138696E-13</v>
      </c>
      <c r="U113" s="20">
        <v>1.5876952817138696E-13</v>
      </c>
      <c r="V113" s="20">
        <v>1.5876952817138696E-13</v>
      </c>
      <c r="W113" s="20">
        <v>1.5876952817138696E-13</v>
      </c>
      <c r="X113" s="20">
        <v>1.5876952817138696E-13</v>
      </c>
      <c r="Y113" s="20">
        <v>1.5876952817138696E-13</v>
      </c>
      <c r="Z113" s="20">
        <v>1.5876952817138696E-13</v>
      </c>
      <c r="AA113" s="20">
        <v>1.5876952817138696E-13</v>
      </c>
      <c r="AB113" s="20">
        <v>1.5876952817138696E-13</v>
      </c>
      <c r="AC113" s="20">
        <v>1.5876952817138696E-13</v>
      </c>
      <c r="AD113" s="20">
        <v>1.5876952817138696E-13</v>
      </c>
      <c r="AE113" s="20">
        <v>1.5876952817138696E-13</v>
      </c>
      <c r="AF113" s="20">
        <v>1.5876952817138696E-13</v>
      </c>
      <c r="AG113" s="20"/>
      <c r="AH113" s="22">
        <v>9.9920072216264108E-16</v>
      </c>
      <c r="AI113" s="20">
        <f ca="1"/>
        <v>4391.6218357162816</v>
      </c>
      <c r="AJ113" s="20" cm="1">
        <f t="array" ref="AJ113:BM113">$AH113*Total_Maximum_Demand__MVA____Option_2_Summer_POE10</f>
        <v>1.1534863124750245E-13</v>
      </c>
      <c r="AK113" s="20">
        <v>1.118881341548034E-13</v>
      </c>
      <c r="AL113" s="20">
        <v>1.1718613057868671E-13</v>
      </c>
      <c r="AM113" s="20">
        <v>1.1195716963382257E-13</v>
      </c>
      <c r="AN113" s="20">
        <v>1.1587939664096525E-13</v>
      </c>
      <c r="AO113" s="20">
        <v>1.220740184626623E-13</v>
      </c>
      <c r="AP113" s="20">
        <v>1.2767189661744891E-13</v>
      </c>
      <c r="AQ113" s="20">
        <v>1.3544729833223844E-13</v>
      </c>
      <c r="AR113" s="20">
        <v>1.4355500864189196E-13</v>
      </c>
      <c r="AS113" s="20">
        <v>1.5017667587128816E-13</v>
      </c>
      <c r="AT113" s="20">
        <v>1.5642115526645084E-13</v>
      </c>
      <c r="AU113" s="20">
        <v>1.6570176824466967E-13</v>
      </c>
      <c r="AV113" s="20">
        <v>1.7244214910992299E-13</v>
      </c>
      <c r="AW113" s="20">
        <v>1.7923470529656408E-13</v>
      </c>
      <c r="AX113" s="20">
        <v>1.8643130140764046E-13</v>
      </c>
      <c r="AY113" s="20">
        <v>1.8643130140764046E-13</v>
      </c>
      <c r="AZ113" s="20">
        <v>1.8643130140764046E-13</v>
      </c>
      <c r="BA113" s="20">
        <v>1.8643130140764046E-13</v>
      </c>
      <c r="BB113" s="20">
        <v>1.8643130140764046E-13</v>
      </c>
      <c r="BC113" s="20">
        <v>1.8643130140764046E-13</v>
      </c>
      <c r="BD113" s="20">
        <v>1.8643130140764046E-13</v>
      </c>
      <c r="BE113" s="20">
        <v>1.8643130140764046E-13</v>
      </c>
      <c r="BF113" s="20">
        <v>1.8643130140764046E-13</v>
      </c>
      <c r="BG113" s="20">
        <v>1.8643130140764046E-13</v>
      </c>
      <c r="BH113" s="20">
        <v>1.8643130140764046E-13</v>
      </c>
      <c r="BI113" s="20">
        <v>1.8643130140764046E-13</v>
      </c>
      <c r="BJ113" s="20">
        <v>1.8643130140764046E-13</v>
      </c>
      <c r="BK113" s="20">
        <v>1.8643130140764046E-13</v>
      </c>
      <c r="BL113" s="20">
        <v>1.8643130140764046E-13</v>
      </c>
      <c r="BM113" s="20">
        <v>1.8643130140764046E-13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856</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810</v>
      </c>
      <c r="AH116" s="4" t="s">
        <v>810</v>
      </c>
    </row>
    <row r="117" spans="1:65">
      <c r="A117" s="4" t="s">
        <v>853</v>
      </c>
      <c r="AH117" s="4" t="s">
        <v>854</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76.030022758109752</v>
      </c>
      <c r="D119" s="20">
        <v>73.303010133651085</v>
      </c>
      <c r="E119" s="20">
        <v>77.568517664570834</v>
      </c>
      <c r="F119" s="20">
        <v>83.027986767402254</v>
      </c>
      <c r="G119" s="20">
        <v>88.314067537226876</v>
      </c>
      <c r="H119" s="20">
        <v>93.016136790291498</v>
      </c>
      <c r="I119" s="20">
        <v>99.484794970518308</v>
      </c>
      <c r="J119" s="20">
        <v>106.55794392450781</v>
      </c>
      <c r="K119" s="20">
        <v>113.80240523012752</v>
      </c>
      <c r="L119" s="20">
        <v>120.98214822198392</v>
      </c>
      <c r="M119" s="20">
        <v>127.36026743960439</v>
      </c>
      <c r="N119" s="20">
        <v>134.31513060636465</v>
      </c>
      <c r="O119" s="20">
        <v>136.95507134242672</v>
      </c>
      <c r="P119" s="20">
        <v>145.95179678666722</v>
      </c>
      <c r="Q119" s="20">
        <v>155.25950509128501</v>
      </c>
      <c r="R119" s="20">
        <v>155.25950509128501</v>
      </c>
      <c r="S119" s="20">
        <v>155.25950509128501</v>
      </c>
      <c r="T119" s="20">
        <v>155.25950509128501</v>
      </c>
      <c r="U119" s="20">
        <v>155.25950509128501</v>
      </c>
      <c r="V119" s="20">
        <v>155.25950509128501</v>
      </c>
      <c r="W119" s="20">
        <v>155.25950509128501</v>
      </c>
      <c r="X119" s="20">
        <v>155.25950509128501</v>
      </c>
      <c r="Y119" s="20">
        <v>155.25950509128501</v>
      </c>
      <c r="Z119" s="20">
        <v>155.25950509128501</v>
      </c>
      <c r="AA119" s="20">
        <v>155.25950509128501</v>
      </c>
      <c r="AB119" s="20">
        <v>155.25950509128501</v>
      </c>
      <c r="AC119" s="20">
        <v>155.25950509128501</v>
      </c>
      <c r="AD119" s="20">
        <v>155.25950509128501</v>
      </c>
      <c r="AE119" s="20">
        <v>155.25950509128501</v>
      </c>
      <c r="AF119" s="20">
        <v>155.25950509128501</v>
      </c>
      <c r="AH119" s="22" cm="1">
        <f t="array" ref="AH119:AH142">Percent_MD</f>
        <v>1</v>
      </c>
      <c r="AI119" s="20" cm="1">
        <f t="array" aca="1" ref="AI119:AI142" ca="1">Winter___MD___Hours</f>
        <v>0</v>
      </c>
      <c r="AJ119" s="20" cm="1">
        <f t="array" ref="AJ119:BM119">$AH119*Total_Maximum_Demand__MVA____Option_3_Winter_POE10</f>
        <v>81.419828422328663</v>
      </c>
      <c r="AK119" s="20">
        <v>78.714289907790558</v>
      </c>
      <c r="AL119" s="20">
        <v>83.22354850646677</v>
      </c>
      <c r="AM119" s="20">
        <v>88.750460807210928</v>
      </c>
      <c r="AN119" s="20">
        <v>93.902174365776503</v>
      </c>
      <c r="AO119" s="20">
        <v>99.389432524116316</v>
      </c>
      <c r="AP119" s="20">
        <v>105.16250299182452</v>
      </c>
      <c r="AQ119" s="20">
        <v>113.40799304001631</v>
      </c>
      <c r="AR119" s="20">
        <v>120.5939049844492</v>
      </c>
      <c r="AS119" s="20">
        <v>127.37108032560833</v>
      </c>
      <c r="AT119" s="20">
        <v>134.4156517095989</v>
      </c>
      <c r="AU119" s="20">
        <v>142.86484089323844</v>
      </c>
      <c r="AV119" s="20">
        <v>145.67727146607911</v>
      </c>
      <c r="AW119" s="20">
        <v>154.79061545240691</v>
      </c>
      <c r="AX119" s="20">
        <v>163.28430841639394</v>
      </c>
      <c r="AY119" s="20">
        <v>163.28430841639394</v>
      </c>
      <c r="AZ119" s="20">
        <v>163.28430841639394</v>
      </c>
      <c r="BA119" s="20">
        <v>163.28430841639394</v>
      </c>
      <c r="BB119" s="20">
        <v>163.28430841639394</v>
      </c>
      <c r="BC119" s="20">
        <v>163.28430841639394</v>
      </c>
      <c r="BD119" s="20">
        <v>163.28430841639394</v>
      </c>
      <c r="BE119" s="20">
        <v>163.28430841639394</v>
      </c>
      <c r="BF119" s="20">
        <v>163.28430841639394</v>
      </c>
      <c r="BG119" s="20">
        <v>163.28430841639394</v>
      </c>
      <c r="BH119" s="20">
        <v>163.28430841639394</v>
      </c>
      <c r="BI119" s="20">
        <v>163.28430841639394</v>
      </c>
      <c r="BJ119" s="20">
        <v>163.28430841639394</v>
      </c>
      <c r="BK119" s="20">
        <v>163.28430841639394</v>
      </c>
      <c r="BL119" s="20">
        <v>163.28430841639394</v>
      </c>
      <c r="BM119" s="20">
        <v>163.28430841639394</v>
      </c>
    </row>
    <row r="120" spans="1:65">
      <c r="A120" s="22">
        <v>0.99</v>
      </c>
      <c r="B120" s="20">
        <f ca="1"/>
        <v>0.5943970767356882</v>
      </c>
      <c r="C120" s="20" cm="1">
        <f t="array" ref="C120:AF120">$A120*Total_Maximum_Demand__MVA____Option_3_Winter_POE50</f>
        <v>75.269722530528654</v>
      </c>
      <c r="D120" s="20">
        <v>72.569980032314575</v>
      </c>
      <c r="E120" s="20">
        <v>76.792832487925125</v>
      </c>
      <c r="F120" s="20">
        <v>82.197706899728232</v>
      </c>
      <c r="G120" s="20">
        <v>87.430926861854601</v>
      </c>
      <c r="H120" s="20">
        <v>92.085975422388586</v>
      </c>
      <c r="I120" s="20">
        <v>98.489947020813119</v>
      </c>
      <c r="J120" s="20">
        <v>105.49236448526273</v>
      </c>
      <c r="K120" s="20">
        <v>112.66438117782624</v>
      </c>
      <c r="L120" s="20">
        <v>119.77232673976408</v>
      </c>
      <c r="M120" s="20">
        <v>126.08666476520834</v>
      </c>
      <c r="N120" s="20">
        <v>132.971979300301</v>
      </c>
      <c r="O120" s="20">
        <v>135.58552062900245</v>
      </c>
      <c r="P120" s="20">
        <v>144.49227881880054</v>
      </c>
      <c r="Q120" s="20">
        <v>153.70691004037215</v>
      </c>
      <c r="R120" s="20">
        <v>153.70691004037215</v>
      </c>
      <c r="S120" s="20">
        <v>153.70691004037215</v>
      </c>
      <c r="T120" s="20">
        <v>153.70691004037215</v>
      </c>
      <c r="U120" s="20">
        <v>153.70691004037215</v>
      </c>
      <c r="V120" s="20">
        <v>153.70691004037215</v>
      </c>
      <c r="W120" s="20">
        <v>153.70691004037215</v>
      </c>
      <c r="X120" s="20">
        <v>153.70691004037215</v>
      </c>
      <c r="Y120" s="20">
        <v>153.70691004037215</v>
      </c>
      <c r="Z120" s="20">
        <v>153.70691004037215</v>
      </c>
      <c r="AA120" s="20">
        <v>153.70691004037215</v>
      </c>
      <c r="AB120" s="20">
        <v>153.70691004037215</v>
      </c>
      <c r="AC120" s="20">
        <v>153.70691004037215</v>
      </c>
      <c r="AD120" s="20">
        <v>153.70691004037215</v>
      </c>
      <c r="AE120" s="20">
        <v>153.70691004037215</v>
      </c>
      <c r="AF120" s="20">
        <v>153.70691004037215</v>
      </c>
      <c r="AH120" s="22">
        <v>0.99</v>
      </c>
      <c r="AI120" s="20">
        <f ca="1"/>
        <v>0.5943970767356882</v>
      </c>
      <c r="AJ120" s="20" cm="1">
        <f t="array" ref="AJ120:BM120">$AH120*Total_Maximum_Demand__MVA____Option_3_Winter_POE10</f>
        <v>80.605630138105383</v>
      </c>
      <c r="AK120" s="20">
        <v>77.927147008712652</v>
      </c>
      <c r="AL120" s="20">
        <v>82.391313021402098</v>
      </c>
      <c r="AM120" s="20">
        <v>87.862956199138821</v>
      </c>
      <c r="AN120" s="20">
        <v>92.963152622118741</v>
      </c>
      <c r="AO120" s="20">
        <v>98.395538198875158</v>
      </c>
      <c r="AP120" s="20">
        <v>104.11087796190628</v>
      </c>
      <c r="AQ120" s="20">
        <v>112.27391310961615</v>
      </c>
      <c r="AR120" s="20">
        <v>119.38796593460471</v>
      </c>
      <c r="AS120" s="20">
        <v>126.09736952235225</v>
      </c>
      <c r="AT120" s="20">
        <v>133.07149519250291</v>
      </c>
      <c r="AU120" s="20">
        <v>141.43619248430605</v>
      </c>
      <c r="AV120" s="20">
        <v>144.22049875141832</v>
      </c>
      <c r="AW120" s="20">
        <v>153.24270929788284</v>
      </c>
      <c r="AX120" s="20">
        <v>161.65146533223</v>
      </c>
      <c r="AY120" s="20">
        <v>161.65146533223</v>
      </c>
      <c r="AZ120" s="20">
        <v>161.65146533223</v>
      </c>
      <c r="BA120" s="20">
        <v>161.65146533223</v>
      </c>
      <c r="BB120" s="20">
        <v>161.65146533223</v>
      </c>
      <c r="BC120" s="20">
        <v>161.65146533223</v>
      </c>
      <c r="BD120" s="20">
        <v>161.65146533223</v>
      </c>
      <c r="BE120" s="20">
        <v>161.65146533223</v>
      </c>
      <c r="BF120" s="20">
        <v>161.65146533223</v>
      </c>
      <c r="BG120" s="20">
        <v>161.65146533223</v>
      </c>
      <c r="BH120" s="20">
        <v>161.65146533223</v>
      </c>
      <c r="BI120" s="20">
        <v>161.65146533223</v>
      </c>
      <c r="BJ120" s="20">
        <v>161.65146533223</v>
      </c>
      <c r="BK120" s="20">
        <v>161.65146533223</v>
      </c>
      <c r="BL120" s="20">
        <v>161.65146533223</v>
      </c>
      <c r="BM120" s="20">
        <v>161.65146533223</v>
      </c>
    </row>
    <row r="121" spans="1:65">
      <c r="A121" s="22">
        <v>0.98</v>
      </c>
      <c r="B121" s="20">
        <f ca="1"/>
        <v>0.89159561510353225</v>
      </c>
      <c r="C121" s="20" cm="1">
        <f t="array" ref="C121:AF121">$A121*Total_Maximum_Demand__MVA____Option_3_Winter_POE50</f>
        <v>74.509422302947556</v>
      </c>
      <c r="D121" s="20">
        <v>71.836949930978065</v>
      </c>
      <c r="E121" s="20">
        <v>76.017147311279416</v>
      </c>
      <c r="F121" s="20">
        <v>81.367427032054209</v>
      </c>
      <c r="G121" s="20">
        <v>86.547786186482341</v>
      </c>
      <c r="H121" s="20">
        <v>91.15581405448566</v>
      </c>
      <c r="I121" s="20">
        <v>97.495099071107944</v>
      </c>
      <c r="J121" s="20">
        <v>104.42678504601766</v>
      </c>
      <c r="K121" s="20">
        <v>111.52635712552497</v>
      </c>
      <c r="L121" s="20">
        <v>118.56250525754425</v>
      </c>
      <c r="M121" s="20">
        <v>124.81306209081229</v>
      </c>
      <c r="N121" s="20">
        <v>131.62882799423735</v>
      </c>
      <c r="O121" s="20">
        <v>134.21596991557817</v>
      </c>
      <c r="P121" s="20">
        <v>143.03276085093387</v>
      </c>
      <c r="Q121" s="20">
        <v>152.15431498945929</v>
      </c>
      <c r="R121" s="20">
        <v>152.15431498945929</v>
      </c>
      <c r="S121" s="20">
        <v>152.15431498945929</v>
      </c>
      <c r="T121" s="20">
        <v>152.15431498945929</v>
      </c>
      <c r="U121" s="20">
        <v>152.15431498945929</v>
      </c>
      <c r="V121" s="20">
        <v>152.15431498945929</v>
      </c>
      <c r="W121" s="20">
        <v>152.15431498945929</v>
      </c>
      <c r="X121" s="20">
        <v>152.15431498945929</v>
      </c>
      <c r="Y121" s="20">
        <v>152.15431498945929</v>
      </c>
      <c r="Z121" s="20">
        <v>152.15431498945929</v>
      </c>
      <c r="AA121" s="20">
        <v>152.15431498945929</v>
      </c>
      <c r="AB121" s="20">
        <v>152.15431498945929</v>
      </c>
      <c r="AC121" s="20">
        <v>152.15431498945929</v>
      </c>
      <c r="AD121" s="20">
        <v>152.15431498945929</v>
      </c>
      <c r="AE121" s="20">
        <v>152.15431498945929</v>
      </c>
      <c r="AF121" s="20">
        <v>152.15431498945929</v>
      </c>
      <c r="AH121" s="22">
        <v>0.98</v>
      </c>
      <c r="AI121" s="20">
        <f ca="1"/>
        <v>0.89159561510353225</v>
      </c>
      <c r="AJ121" s="20" cm="1">
        <f t="array" ref="AJ121:BM121">$AH121*Total_Maximum_Demand__MVA____Option_3_Winter_POE10</f>
        <v>79.791431853882088</v>
      </c>
      <c r="AK121" s="20">
        <v>77.140004109634745</v>
      </c>
      <c r="AL121" s="20">
        <v>81.559077536337426</v>
      </c>
      <c r="AM121" s="20">
        <v>86.975451591066701</v>
      </c>
      <c r="AN121" s="20">
        <v>92.024130878460966</v>
      </c>
      <c r="AO121" s="20">
        <v>97.401643873633986</v>
      </c>
      <c r="AP121" s="20">
        <v>103.05925293198803</v>
      </c>
      <c r="AQ121" s="20">
        <v>111.13983317921598</v>
      </c>
      <c r="AR121" s="20">
        <v>118.18202688476021</v>
      </c>
      <c r="AS121" s="20">
        <v>124.82365871909616</v>
      </c>
      <c r="AT121" s="20">
        <v>131.72733867540691</v>
      </c>
      <c r="AU121" s="20">
        <v>140.00754407537366</v>
      </c>
      <c r="AV121" s="20">
        <v>142.76372603675753</v>
      </c>
      <c r="AW121" s="20">
        <v>151.69480314335877</v>
      </c>
      <c r="AX121" s="20">
        <v>160.01862224806607</v>
      </c>
      <c r="AY121" s="20">
        <v>160.01862224806607</v>
      </c>
      <c r="AZ121" s="20">
        <v>160.01862224806607</v>
      </c>
      <c r="BA121" s="20">
        <v>160.01862224806607</v>
      </c>
      <c r="BB121" s="20">
        <v>160.01862224806607</v>
      </c>
      <c r="BC121" s="20">
        <v>160.01862224806607</v>
      </c>
      <c r="BD121" s="20">
        <v>160.01862224806607</v>
      </c>
      <c r="BE121" s="20">
        <v>160.01862224806607</v>
      </c>
      <c r="BF121" s="20">
        <v>160.01862224806607</v>
      </c>
      <c r="BG121" s="20">
        <v>160.01862224806607</v>
      </c>
      <c r="BH121" s="20">
        <v>160.01862224806607</v>
      </c>
      <c r="BI121" s="20">
        <v>160.01862224806607</v>
      </c>
      <c r="BJ121" s="20">
        <v>160.01862224806607</v>
      </c>
      <c r="BK121" s="20">
        <v>160.01862224806607</v>
      </c>
      <c r="BL121" s="20">
        <v>160.01862224806607</v>
      </c>
      <c r="BM121" s="20">
        <v>160.01862224806607</v>
      </c>
    </row>
    <row r="122" spans="1:65">
      <c r="A122" s="22">
        <v>0.97</v>
      </c>
      <c r="B122" s="20">
        <f ca="1"/>
        <v>1.4859926918392203</v>
      </c>
      <c r="C122" s="20" cm="1">
        <f t="array" ref="C122:AF122">$A122*Total_Maximum_Demand__MVA____Option_3_Winter_POE50</f>
        <v>73.749122075366458</v>
      </c>
      <c r="D122" s="20">
        <v>71.103919829641555</v>
      </c>
      <c r="E122" s="20">
        <v>75.241462134633707</v>
      </c>
      <c r="F122" s="20">
        <v>80.537147164380187</v>
      </c>
      <c r="G122" s="20">
        <v>85.664645511110066</v>
      </c>
      <c r="H122" s="20">
        <v>90.225652686582748</v>
      </c>
      <c r="I122" s="20">
        <v>96.500251121402755</v>
      </c>
      <c r="J122" s="20">
        <v>103.36120560677257</v>
      </c>
      <c r="K122" s="20">
        <v>110.38833307322369</v>
      </c>
      <c r="L122" s="20">
        <v>117.35268377532439</v>
      </c>
      <c r="M122" s="20">
        <v>123.53945941641625</v>
      </c>
      <c r="N122" s="20">
        <v>130.28567668817371</v>
      </c>
      <c r="O122" s="20">
        <v>132.84641920215392</v>
      </c>
      <c r="P122" s="20">
        <v>141.57324288306719</v>
      </c>
      <c r="Q122" s="20">
        <v>150.60171993854647</v>
      </c>
      <c r="R122" s="20">
        <v>150.60171993854647</v>
      </c>
      <c r="S122" s="20">
        <v>150.60171993854647</v>
      </c>
      <c r="T122" s="20">
        <v>150.60171993854647</v>
      </c>
      <c r="U122" s="20">
        <v>150.60171993854647</v>
      </c>
      <c r="V122" s="20">
        <v>150.60171993854647</v>
      </c>
      <c r="W122" s="20">
        <v>150.60171993854647</v>
      </c>
      <c r="X122" s="20">
        <v>150.60171993854647</v>
      </c>
      <c r="Y122" s="20">
        <v>150.60171993854647</v>
      </c>
      <c r="Z122" s="20">
        <v>150.60171993854647</v>
      </c>
      <c r="AA122" s="20">
        <v>150.60171993854647</v>
      </c>
      <c r="AB122" s="20">
        <v>150.60171993854647</v>
      </c>
      <c r="AC122" s="20">
        <v>150.60171993854647</v>
      </c>
      <c r="AD122" s="20">
        <v>150.60171993854647</v>
      </c>
      <c r="AE122" s="20">
        <v>150.60171993854647</v>
      </c>
      <c r="AF122" s="20">
        <v>150.60171993854647</v>
      </c>
      <c r="AH122" s="22">
        <v>0.97</v>
      </c>
      <c r="AI122" s="20">
        <f ca="1"/>
        <v>1.4859926918392203</v>
      </c>
      <c r="AJ122" s="20" cm="1">
        <f t="array" ref="AJ122:BM122">$AH122*Total_Maximum_Demand__MVA____Option_3_Winter_POE10</f>
        <v>78.977233569658807</v>
      </c>
      <c r="AK122" s="20">
        <v>76.352861210556839</v>
      </c>
      <c r="AL122" s="20">
        <v>80.726842051272769</v>
      </c>
      <c r="AM122" s="20">
        <v>86.087946982994595</v>
      </c>
      <c r="AN122" s="20">
        <v>91.085109134803204</v>
      </c>
      <c r="AO122" s="20">
        <v>96.407749548392829</v>
      </c>
      <c r="AP122" s="20">
        <v>102.00762790206979</v>
      </c>
      <c r="AQ122" s="20">
        <v>110.00575324881582</v>
      </c>
      <c r="AR122" s="20">
        <v>116.97608783491572</v>
      </c>
      <c r="AS122" s="20">
        <v>123.54994791584008</v>
      </c>
      <c r="AT122" s="20">
        <v>130.38318215831094</v>
      </c>
      <c r="AU122" s="20">
        <v>138.57889566644127</v>
      </c>
      <c r="AV122" s="20">
        <v>141.30695332209672</v>
      </c>
      <c r="AW122" s="20">
        <v>150.1468969888347</v>
      </c>
      <c r="AX122" s="20">
        <v>158.38577916390213</v>
      </c>
      <c r="AY122" s="20">
        <v>158.38577916390213</v>
      </c>
      <c r="AZ122" s="20">
        <v>158.38577916390213</v>
      </c>
      <c r="BA122" s="20">
        <v>158.38577916390213</v>
      </c>
      <c r="BB122" s="20">
        <v>158.38577916390213</v>
      </c>
      <c r="BC122" s="20">
        <v>158.38577916390213</v>
      </c>
      <c r="BD122" s="20">
        <v>158.38577916390213</v>
      </c>
      <c r="BE122" s="20">
        <v>158.38577916390213</v>
      </c>
      <c r="BF122" s="20">
        <v>158.38577916390213</v>
      </c>
      <c r="BG122" s="20">
        <v>158.38577916390213</v>
      </c>
      <c r="BH122" s="20">
        <v>158.38577916390213</v>
      </c>
      <c r="BI122" s="20">
        <v>158.38577916390213</v>
      </c>
      <c r="BJ122" s="20">
        <v>158.38577916390213</v>
      </c>
      <c r="BK122" s="20">
        <v>158.38577916390213</v>
      </c>
      <c r="BL122" s="20">
        <v>158.38577916390213</v>
      </c>
      <c r="BM122" s="20">
        <v>158.38577916390213</v>
      </c>
    </row>
    <row r="123" spans="1:65">
      <c r="A123" s="22">
        <v>0.95</v>
      </c>
      <c r="B123" s="20">
        <f ca="1"/>
        <v>2.3775883069427524</v>
      </c>
      <c r="C123" s="20" cm="1">
        <f t="array" ref="C123:AF123">$A123*Total_Maximum_Demand__MVA____Option_3_Winter_POE50</f>
        <v>72.228521620204262</v>
      </c>
      <c r="D123" s="20">
        <v>69.637859626968535</v>
      </c>
      <c r="E123" s="20">
        <v>73.690091781342289</v>
      </c>
      <c r="F123" s="20">
        <v>78.876587429032142</v>
      </c>
      <c r="G123" s="20">
        <v>83.898364160365531</v>
      </c>
      <c r="H123" s="20">
        <v>88.365329950776925</v>
      </c>
      <c r="I123" s="20">
        <v>94.510555221992391</v>
      </c>
      <c r="J123" s="20">
        <v>101.23004672828242</v>
      </c>
      <c r="K123" s="20">
        <v>108.11228496862114</v>
      </c>
      <c r="L123" s="20">
        <v>114.93304081088472</v>
      </c>
      <c r="M123" s="20">
        <v>120.99225406762416</v>
      </c>
      <c r="N123" s="20">
        <v>127.5993740760464</v>
      </c>
      <c r="O123" s="20">
        <v>130.10731777530538</v>
      </c>
      <c r="P123" s="20">
        <v>138.65420694733385</v>
      </c>
      <c r="Q123" s="20">
        <v>147.49652983672075</v>
      </c>
      <c r="R123" s="20">
        <v>147.49652983672075</v>
      </c>
      <c r="S123" s="20">
        <v>147.49652983672075</v>
      </c>
      <c r="T123" s="20">
        <v>147.49652983672075</v>
      </c>
      <c r="U123" s="20">
        <v>147.49652983672075</v>
      </c>
      <c r="V123" s="20">
        <v>147.49652983672075</v>
      </c>
      <c r="W123" s="20">
        <v>147.49652983672075</v>
      </c>
      <c r="X123" s="20">
        <v>147.49652983672075</v>
      </c>
      <c r="Y123" s="20">
        <v>147.49652983672075</v>
      </c>
      <c r="Z123" s="20">
        <v>147.49652983672075</v>
      </c>
      <c r="AA123" s="20">
        <v>147.49652983672075</v>
      </c>
      <c r="AB123" s="20">
        <v>147.49652983672075</v>
      </c>
      <c r="AC123" s="20">
        <v>147.49652983672075</v>
      </c>
      <c r="AD123" s="20">
        <v>147.49652983672075</v>
      </c>
      <c r="AE123" s="20">
        <v>147.49652983672075</v>
      </c>
      <c r="AF123" s="20">
        <v>147.49652983672075</v>
      </c>
      <c r="AH123" s="22">
        <v>0.95</v>
      </c>
      <c r="AI123" s="20">
        <f ca="1"/>
        <v>2.3775883069427524</v>
      </c>
      <c r="AJ123" s="20" cm="1">
        <f t="array" ref="AJ123:BM123">$AH123*Total_Maximum_Demand__MVA____Option_3_Winter_POE10</f>
        <v>77.348837001212232</v>
      </c>
      <c r="AK123" s="20">
        <v>74.778575412401025</v>
      </c>
      <c r="AL123" s="20">
        <v>79.062371081143425</v>
      </c>
      <c r="AM123" s="20">
        <v>84.312937766850382</v>
      </c>
      <c r="AN123" s="20">
        <v>89.207065647487667</v>
      </c>
      <c r="AO123" s="20">
        <v>94.419960897910499</v>
      </c>
      <c r="AP123" s="20">
        <v>99.904377842233288</v>
      </c>
      <c r="AQ123" s="20">
        <v>107.73759338801548</v>
      </c>
      <c r="AR123" s="20">
        <v>114.56420973522673</v>
      </c>
      <c r="AS123" s="20">
        <v>121.00252630932791</v>
      </c>
      <c r="AT123" s="20">
        <v>127.69486912411895</v>
      </c>
      <c r="AU123" s="20">
        <v>135.72159884857652</v>
      </c>
      <c r="AV123" s="20">
        <v>138.39340789277514</v>
      </c>
      <c r="AW123" s="20">
        <v>147.05108467978656</v>
      </c>
      <c r="AX123" s="20">
        <v>155.12009299557423</v>
      </c>
      <c r="AY123" s="20">
        <v>155.12009299557423</v>
      </c>
      <c r="AZ123" s="20">
        <v>155.12009299557423</v>
      </c>
      <c r="BA123" s="20">
        <v>155.12009299557423</v>
      </c>
      <c r="BB123" s="20">
        <v>155.12009299557423</v>
      </c>
      <c r="BC123" s="20">
        <v>155.12009299557423</v>
      </c>
      <c r="BD123" s="20">
        <v>155.12009299557423</v>
      </c>
      <c r="BE123" s="20">
        <v>155.12009299557423</v>
      </c>
      <c r="BF123" s="20">
        <v>155.12009299557423</v>
      </c>
      <c r="BG123" s="20">
        <v>155.12009299557423</v>
      </c>
      <c r="BH123" s="20">
        <v>155.12009299557423</v>
      </c>
      <c r="BI123" s="20">
        <v>155.12009299557423</v>
      </c>
      <c r="BJ123" s="20">
        <v>155.12009299557423</v>
      </c>
      <c r="BK123" s="20">
        <v>155.12009299557423</v>
      </c>
      <c r="BL123" s="20">
        <v>155.12009299557423</v>
      </c>
      <c r="BM123" s="20">
        <v>155.12009299557423</v>
      </c>
    </row>
    <row r="124" spans="1:65">
      <c r="A124" s="22">
        <v>0.9</v>
      </c>
      <c r="B124" s="20">
        <f ca="1"/>
        <v>3.2691839220462842</v>
      </c>
      <c r="C124" s="20" cm="1">
        <f t="array" ref="C124:AF124">$A124*Total_Maximum_Demand__MVA____Option_3_Winter_POE50</f>
        <v>68.427020482298772</v>
      </c>
      <c r="D124" s="20">
        <v>65.972709120285984</v>
      </c>
      <c r="E124" s="20">
        <v>69.811665898113759</v>
      </c>
      <c r="F124" s="20">
        <v>74.72518809066203</v>
      </c>
      <c r="G124" s="20">
        <v>79.482660783504187</v>
      </c>
      <c r="H124" s="20">
        <v>83.714523111262352</v>
      </c>
      <c r="I124" s="20">
        <v>89.536315473466473</v>
      </c>
      <c r="J124" s="20">
        <v>95.902149532057038</v>
      </c>
      <c r="K124" s="20">
        <v>102.42216470711477</v>
      </c>
      <c r="L124" s="20">
        <v>108.88393339978553</v>
      </c>
      <c r="M124" s="20">
        <v>114.62424069564395</v>
      </c>
      <c r="N124" s="20">
        <v>120.88361754572819</v>
      </c>
      <c r="O124" s="20">
        <v>123.25956420818405</v>
      </c>
      <c r="P124" s="20">
        <v>131.35661710800051</v>
      </c>
      <c r="Q124" s="20">
        <v>139.7335545821565</v>
      </c>
      <c r="R124" s="20">
        <v>139.7335545821565</v>
      </c>
      <c r="S124" s="20">
        <v>139.7335545821565</v>
      </c>
      <c r="T124" s="20">
        <v>139.7335545821565</v>
      </c>
      <c r="U124" s="20">
        <v>139.7335545821565</v>
      </c>
      <c r="V124" s="20">
        <v>139.7335545821565</v>
      </c>
      <c r="W124" s="20">
        <v>139.7335545821565</v>
      </c>
      <c r="X124" s="20">
        <v>139.7335545821565</v>
      </c>
      <c r="Y124" s="20">
        <v>139.7335545821565</v>
      </c>
      <c r="Z124" s="20">
        <v>139.7335545821565</v>
      </c>
      <c r="AA124" s="20">
        <v>139.7335545821565</v>
      </c>
      <c r="AB124" s="20">
        <v>139.7335545821565</v>
      </c>
      <c r="AC124" s="20">
        <v>139.7335545821565</v>
      </c>
      <c r="AD124" s="20">
        <v>139.7335545821565</v>
      </c>
      <c r="AE124" s="20">
        <v>139.7335545821565</v>
      </c>
      <c r="AF124" s="20">
        <v>139.7335545821565</v>
      </c>
      <c r="AH124" s="22">
        <v>0.9</v>
      </c>
      <c r="AI124" s="20">
        <f ca="1"/>
        <v>3.2691839220462842</v>
      </c>
      <c r="AJ124" s="20" cm="1">
        <f t="array" ref="AJ124:BM124">$AH124*Total_Maximum_Demand__MVA____Option_3_Winter_POE10</f>
        <v>73.2778455800958</v>
      </c>
      <c r="AK124" s="20">
        <v>70.842860917011507</v>
      </c>
      <c r="AL124" s="20">
        <v>74.901193655820094</v>
      </c>
      <c r="AM124" s="20">
        <v>79.875414726489836</v>
      </c>
      <c r="AN124" s="20">
        <v>84.51195692919886</v>
      </c>
      <c r="AO124" s="20">
        <v>89.450489271704683</v>
      </c>
      <c r="AP124" s="20">
        <v>94.646252692642079</v>
      </c>
      <c r="AQ124" s="20">
        <v>102.06719373601467</v>
      </c>
      <c r="AR124" s="20">
        <v>108.53451448600428</v>
      </c>
      <c r="AS124" s="20">
        <v>114.63397229304751</v>
      </c>
      <c r="AT124" s="20">
        <v>120.97408653863901</v>
      </c>
      <c r="AU124" s="20">
        <v>128.5783568039146</v>
      </c>
      <c r="AV124" s="20">
        <v>131.10954431947121</v>
      </c>
      <c r="AW124" s="20">
        <v>139.31155390716623</v>
      </c>
      <c r="AX124" s="20">
        <v>146.95587757475454</v>
      </c>
      <c r="AY124" s="20">
        <v>146.95587757475454</v>
      </c>
      <c r="AZ124" s="20">
        <v>146.95587757475454</v>
      </c>
      <c r="BA124" s="20">
        <v>146.95587757475454</v>
      </c>
      <c r="BB124" s="20">
        <v>146.95587757475454</v>
      </c>
      <c r="BC124" s="20">
        <v>146.95587757475454</v>
      </c>
      <c r="BD124" s="20">
        <v>146.95587757475454</v>
      </c>
      <c r="BE124" s="20">
        <v>146.95587757475454</v>
      </c>
      <c r="BF124" s="20">
        <v>146.95587757475454</v>
      </c>
      <c r="BG124" s="20">
        <v>146.95587757475454</v>
      </c>
      <c r="BH124" s="20">
        <v>146.95587757475454</v>
      </c>
      <c r="BI124" s="20">
        <v>146.95587757475454</v>
      </c>
      <c r="BJ124" s="20">
        <v>146.95587757475454</v>
      </c>
      <c r="BK124" s="20">
        <v>146.95587757475454</v>
      </c>
      <c r="BL124" s="20">
        <v>146.95587757475454</v>
      </c>
      <c r="BM124" s="20">
        <v>146.95587757475454</v>
      </c>
    </row>
    <row r="125" spans="1:65">
      <c r="A125" s="22">
        <v>0.85</v>
      </c>
      <c r="B125" s="20">
        <f ca="1"/>
        <v>13.968331303288684</v>
      </c>
      <c r="C125" s="20" cm="1">
        <f t="array" ref="C125:AF125">$A125*Total_Maximum_Demand__MVA____Option_3_Winter_POE50</f>
        <v>64.625519344393282</v>
      </c>
      <c r="D125" s="20">
        <v>62.307558613603419</v>
      </c>
      <c r="E125" s="20">
        <v>65.9332400148852</v>
      </c>
      <c r="F125" s="20">
        <v>70.573788752291918</v>
      </c>
      <c r="G125" s="20">
        <v>75.066957406642842</v>
      </c>
      <c r="H125" s="20">
        <v>79.063716271747765</v>
      </c>
      <c r="I125" s="20">
        <v>84.562075724940556</v>
      </c>
      <c r="J125" s="20">
        <v>90.57425233583163</v>
      </c>
      <c r="K125" s="20">
        <v>96.732044445608395</v>
      </c>
      <c r="L125" s="20">
        <v>102.83482598868633</v>
      </c>
      <c r="M125" s="20">
        <v>108.25622732366372</v>
      </c>
      <c r="N125" s="20">
        <v>114.16786101540994</v>
      </c>
      <c r="O125" s="20">
        <v>116.41181064106271</v>
      </c>
      <c r="P125" s="20">
        <v>124.05902726866714</v>
      </c>
      <c r="Q125" s="20">
        <v>131.97057932759225</v>
      </c>
      <c r="R125" s="20">
        <v>131.97057932759225</v>
      </c>
      <c r="S125" s="20">
        <v>131.97057932759225</v>
      </c>
      <c r="T125" s="20">
        <v>131.97057932759225</v>
      </c>
      <c r="U125" s="20">
        <v>131.97057932759225</v>
      </c>
      <c r="V125" s="20">
        <v>131.97057932759225</v>
      </c>
      <c r="W125" s="20">
        <v>131.97057932759225</v>
      </c>
      <c r="X125" s="20">
        <v>131.97057932759225</v>
      </c>
      <c r="Y125" s="20">
        <v>131.97057932759225</v>
      </c>
      <c r="Z125" s="20">
        <v>131.97057932759225</v>
      </c>
      <c r="AA125" s="20">
        <v>131.97057932759225</v>
      </c>
      <c r="AB125" s="20">
        <v>131.97057932759225</v>
      </c>
      <c r="AC125" s="20">
        <v>131.97057932759225</v>
      </c>
      <c r="AD125" s="20">
        <v>131.97057932759225</v>
      </c>
      <c r="AE125" s="20">
        <v>131.97057932759225</v>
      </c>
      <c r="AF125" s="20">
        <v>131.97057932759225</v>
      </c>
      <c r="AH125" s="22">
        <v>0.85</v>
      </c>
      <c r="AI125" s="20">
        <f ca="1"/>
        <v>13.968331303288684</v>
      </c>
      <c r="AJ125" s="20" cm="1">
        <f t="array" ref="AJ125:BM125">$AH125*Total_Maximum_Demand__MVA____Option_3_Winter_POE10</f>
        <v>69.206854158979368</v>
      </c>
      <c r="AK125" s="20">
        <v>66.907146421621974</v>
      </c>
      <c r="AL125" s="20">
        <v>70.740016230496749</v>
      </c>
      <c r="AM125" s="20">
        <v>75.437891686129291</v>
      </c>
      <c r="AN125" s="20">
        <v>79.816848210910024</v>
      </c>
      <c r="AO125" s="20">
        <v>84.481017645498866</v>
      </c>
      <c r="AP125" s="20">
        <v>89.388127543050842</v>
      </c>
      <c r="AQ125" s="20">
        <v>96.396794084013862</v>
      </c>
      <c r="AR125" s="20">
        <v>102.50481923678181</v>
      </c>
      <c r="AS125" s="20">
        <v>108.26541827676708</v>
      </c>
      <c r="AT125" s="20">
        <v>114.25330395315906</v>
      </c>
      <c r="AU125" s="20">
        <v>121.43511475925267</v>
      </c>
      <c r="AV125" s="20">
        <v>123.82568074616724</v>
      </c>
      <c r="AW125" s="20">
        <v>131.57202313454587</v>
      </c>
      <c r="AX125" s="20">
        <v>138.79166215393485</v>
      </c>
      <c r="AY125" s="20">
        <v>138.79166215393485</v>
      </c>
      <c r="AZ125" s="20">
        <v>138.79166215393485</v>
      </c>
      <c r="BA125" s="20">
        <v>138.79166215393485</v>
      </c>
      <c r="BB125" s="20">
        <v>138.79166215393485</v>
      </c>
      <c r="BC125" s="20">
        <v>138.79166215393485</v>
      </c>
      <c r="BD125" s="20">
        <v>138.79166215393485</v>
      </c>
      <c r="BE125" s="20">
        <v>138.79166215393485</v>
      </c>
      <c r="BF125" s="20">
        <v>138.79166215393485</v>
      </c>
      <c r="BG125" s="20">
        <v>138.79166215393485</v>
      </c>
      <c r="BH125" s="20">
        <v>138.79166215393485</v>
      </c>
      <c r="BI125" s="20">
        <v>138.79166215393485</v>
      </c>
      <c r="BJ125" s="20">
        <v>138.79166215393485</v>
      </c>
      <c r="BK125" s="20">
        <v>138.79166215393485</v>
      </c>
      <c r="BL125" s="20">
        <v>138.79166215393485</v>
      </c>
      <c r="BM125" s="20">
        <v>138.79166215393485</v>
      </c>
    </row>
    <row r="126" spans="1:65">
      <c r="A126" s="22">
        <v>0.8</v>
      </c>
      <c r="B126" s="20">
        <f ca="1"/>
        <v>41.310596833130262</v>
      </c>
      <c r="C126" s="20" cm="1">
        <f t="array" ref="C126:AF126">$A126*Total_Maximum_Demand__MVA____Option_3_Winter_POE50</f>
        <v>60.824018206487807</v>
      </c>
      <c r="D126" s="20">
        <v>58.642408106920868</v>
      </c>
      <c r="E126" s="20">
        <v>62.05481413165667</v>
      </c>
      <c r="F126" s="20">
        <v>66.422389413921806</v>
      </c>
      <c r="G126" s="20">
        <v>70.651254029781498</v>
      </c>
      <c r="H126" s="20">
        <v>74.412909432233207</v>
      </c>
      <c r="I126" s="20">
        <v>79.587835976414652</v>
      </c>
      <c r="J126" s="20">
        <v>85.246355139606251</v>
      </c>
      <c r="K126" s="20">
        <v>91.041924184102015</v>
      </c>
      <c r="L126" s="20">
        <v>96.785718577587147</v>
      </c>
      <c r="M126" s="20">
        <v>101.88821395168351</v>
      </c>
      <c r="N126" s="20">
        <v>107.45210448509172</v>
      </c>
      <c r="O126" s="20">
        <v>109.56405707394138</v>
      </c>
      <c r="P126" s="20">
        <v>116.76143742933378</v>
      </c>
      <c r="Q126" s="20">
        <v>124.20760407302801</v>
      </c>
      <c r="R126" s="20">
        <v>124.20760407302801</v>
      </c>
      <c r="S126" s="20">
        <v>124.20760407302801</v>
      </c>
      <c r="T126" s="20">
        <v>124.20760407302801</v>
      </c>
      <c r="U126" s="20">
        <v>124.20760407302801</v>
      </c>
      <c r="V126" s="20">
        <v>124.20760407302801</v>
      </c>
      <c r="W126" s="20">
        <v>124.20760407302801</v>
      </c>
      <c r="X126" s="20">
        <v>124.20760407302801</v>
      </c>
      <c r="Y126" s="20">
        <v>124.20760407302801</v>
      </c>
      <c r="Z126" s="20">
        <v>124.20760407302801</v>
      </c>
      <c r="AA126" s="20">
        <v>124.20760407302801</v>
      </c>
      <c r="AB126" s="20">
        <v>124.20760407302801</v>
      </c>
      <c r="AC126" s="20">
        <v>124.20760407302801</v>
      </c>
      <c r="AD126" s="20">
        <v>124.20760407302801</v>
      </c>
      <c r="AE126" s="20">
        <v>124.20760407302801</v>
      </c>
      <c r="AF126" s="20">
        <v>124.20760407302801</v>
      </c>
      <c r="AH126" s="22">
        <v>0.8</v>
      </c>
      <c r="AI126" s="20">
        <f ca="1"/>
        <v>41.310596833130262</v>
      </c>
      <c r="AJ126" s="20" cm="1">
        <f t="array" ref="AJ126:BM126">$AH126*Total_Maximum_Demand__MVA____Option_3_Winter_POE10</f>
        <v>65.135862737862936</v>
      </c>
      <c r="AK126" s="20">
        <v>62.971431926232448</v>
      </c>
      <c r="AL126" s="20">
        <v>66.578838805173419</v>
      </c>
      <c r="AM126" s="20">
        <v>71.000368645768745</v>
      </c>
      <c r="AN126" s="20">
        <v>75.121739492621202</v>
      </c>
      <c r="AO126" s="20">
        <v>79.511546019293064</v>
      </c>
      <c r="AP126" s="20">
        <v>84.13000239345962</v>
      </c>
      <c r="AQ126" s="20">
        <v>90.726394432013052</v>
      </c>
      <c r="AR126" s="20">
        <v>96.475123987559357</v>
      </c>
      <c r="AS126" s="20">
        <v>101.89686426048667</v>
      </c>
      <c r="AT126" s="20">
        <v>107.53252136767912</v>
      </c>
      <c r="AU126" s="20">
        <v>114.29187271459075</v>
      </c>
      <c r="AV126" s="20">
        <v>116.54181717286329</v>
      </c>
      <c r="AW126" s="20">
        <v>123.83249236192553</v>
      </c>
      <c r="AX126" s="20">
        <v>130.62744673311516</v>
      </c>
      <c r="AY126" s="20">
        <v>130.62744673311516</v>
      </c>
      <c r="AZ126" s="20">
        <v>130.62744673311516</v>
      </c>
      <c r="BA126" s="20">
        <v>130.62744673311516</v>
      </c>
      <c r="BB126" s="20">
        <v>130.62744673311516</v>
      </c>
      <c r="BC126" s="20">
        <v>130.62744673311516</v>
      </c>
      <c r="BD126" s="20">
        <v>130.62744673311516</v>
      </c>
      <c r="BE126" s="20">
        <v>130.62744673311516</v>
      </c>
      <c r="BF126" s="20">
        <v>130.62744673311516</v>
      </c>
      <c r="BG126" s="20">
        <v>130.62744673311516</v>
      </c>
      <c r="BH126" s="20">
        <v>130.62744673311516</v>
      </c>
      <c r="BI126" s="20">
        <v>130.62744673311516</v>
      </c>
      <c r="BJ126" s="20">
        <v>130.62744673311516</v>
      </c>
      <c r="BK126" s="20">
        <v>130.62744673311516</v>
      </c>
      <c r="BL126" s="20">
        <v>130.62744673311516</v>
      </c>
      <c r="BM126" s="20">
        <v>130.62744673311516</v>
      </c>
    </row>
    <row r="127" spans="1:65">
      <c r="A127" s="22">
        <v>0.75</v>
      </c>
      <c r="B127" s="20">
        <f ca="1"/>
        <v>126.30937880633337</v>
      </c>
      <c r="C127" s="20" cm="1">
        <f t="array" ref="C127:AF127">$A127*Total_Maximum_Demand__MVA____Option_3_Winter_POE50</f>
        <v>57.022517068582317</v>
      </c>
      <c r="D127" s="20">
        <v>54.977257600238318</v>
      </c>
      <c r="E127" s="20">
        <v>58.176388248428125</v>
      </c>
      <c r="F127" s="20">
        <v>62.270990075551694</v>
      </c>
      <c r="G127" s="20">
        <v>66.235550652920153</v>
      </c>
      <c r="H127" s="20">
        <v>69.76210259271862</v>
      </c>
      <c r="I127" s="20">
        <v>74.613596227888735</v>
      </c>
      <c r="J127" s="20">
        <v>79.918457943380858</v>
      </c>
      <c r="K127" s="20">
        <v>85.351803922595636</v>
      </c>
      <c r="L127" s="20">
        <v>90.736611166487933</v>
      </c>
      <c r="M127" s="20">
        <v>95.520200579703285</v>
      </c>
      <c r="N127" s="20">
        <v>100.73634795477349</v>
      </c>
      <c r="O127" s="20">
        <v>102.71630350682004</v>
      </c>
      <c r="P127" s="20">
        <v>109.46384759000041</v>
      </c>
      <c r="Q127" s="20">
        <v>116.44462881846376</v>
      </c>
      <c r="R127" s="20">
        <v>116.44462881846376</v>
      </c>
      <c r="S127" s="20">
        <v>116.44462881846376</v>
      </c>
      <c r="T127" s="20">
        <v>116.44462881846376</v>
      </c>
      <c r="U127" s="20">
        <v>116.44462881846376</v>
      </c>
      <c r="V127" s="20">
        <v>116.44462881846376</v>
      </c>
      <c r="W127" s="20">
        <v>116.44462881846376</v>
      </c>
      <c r="X127" s="20">
        <v>116.44462881846376</v>
      </c>
      <c r="Y127" s="20">
        <v>116.44462881846376</v>
      </c>
      <c r="Z127" s="20">
        <v>116.44462881846376</v>
      </c>
      <c r="AA127" s="20">
        <v>116.44462881846376</v>
      </c>
      <c r="AB127" s="20">
        <v>116.44462881846376</v>
      </c>
      <c r="AC127" s="20">
        <v>116.44462881846376</v>
      </c>
      <c r="AD127" s="20">
        <v>116.44462881846376</v>
      </c>
      <c r="AE127" s="20">
        <v>116.44462881846376</v>
      </c>
      <c r="AF127" s="20">
        <v>116.44462881846376</v>
      </c>
      <c r="AH127" s="22">
        <v>0.75</v>
      </c>
      <c r="AI127" s="20">
        <f ca="1"/>
        <v>126.30937880633337</v>
      </c>
      <c r="AJ127" s="20" cm="1">
        <f t="array" ref="AJ127:BM127">$AH127*Total_Maximum_Demand__MVA____Option_3_Winter_POE10</f>
        <v>61.064871316746498</v>
      </c>
      <c r="AK127" s="20">
        <v>59.035717430842922</v>
      </c>
      <c r="AL127" s="20">
        <v>62.417661379850074</v>
      </c>
      <c r="AM127" s="20">
        <v>66.562845605408199</v>
      </c>
      <c r="AN127" s="20">
        <v>70.426630774332381</v>
      </c>
      <c r="AO127" s="20">
        <v>74.542074393087233</v>
      </c>
      <c r="AP127" s="20">
        <v>78.871877243868397</v>
      </c>
      <c r="AQ127" s="20">
        <v>85.055994780012227</v>
      </c>
      <c r="AR127" s="20">
        <v>90.445428738336901</v>
      </c>
      <c r="AS127" s="20">
        <v>95.528310244206253</v>
      </c>
      <c r="AT127" s="20">
        <v>100.81173878219917</v>
      </c>
      <c r="AU127" s="20">
        <v>107.14863066992882</v>
      </c>
      <c r="AV127" s="20">
        <v>109.25795359955933</v>
      </c>
      <c r="AW127" s="20">
        <v>116.09296158930519</v>
      </c>
      <c r="AX127" s="20">
        <v>122.46323131229545</v>
      </c>
      <c r="AY127" s="20">
        <v>122.46323131229545</v>
      </c>
      <c r="AZ127" s="20">
        <v>122.46323131229545</v>
      </c>
      <c r="BA127" s="20">
        <v>122.46323131229545</v>
      </c>
      <c r="BB127" s="20">
        <v>122.46323131229545</v>
      </c>
      <c r="BC127" s="20">
        <v>122.46323131229545</v>
      </c>
      <c r="BD127" s="20">
        <v>122.46323131229545</v>
      </c>
      <c r="BE127" s="20">
        <v>122.46323131229545</v>
      </c>
      <c r="BF127" s="20">
        <v>122.46323131229545</v>
      </c>
      <c r="BG127" s="20">
        <v>122.46323131229545</v>
      </c>
      <c r="BH127" s="20">
        <v>122.46323131229545</v>
      </c>
      <c r="BI127" s="20">
        <v>122.46323131229545</v>
      </c>
      <c r="BJ127" s="20">
        <v>122.46323131229545</v>
      </c>
      <c r="BK127" s="20">
        <v>122.46323131229545</v>
      </c>
      <c r="BL127" s="20">
        <v>122.46323131229545</v>
      </c>
      <c r="BM127" s="20">
        <v>122.46323131229545</v>
      </c>
    </row>
    <row r="128" spans="1:65">
      <c r="A128" s="22">
        <v>0.7</v>
      </c>
      <c r="B128" s="20">
        <f ca="1"/>
        <v>323.94640682095854</v>
      </c>
      <c r="C128" s="20" cm="1">
        <f t="array" ref="C128:AF128">$A128*Total_Maximum_Demand__MVA____Option_3_Winter_POE50</f>
        <v>53.22101593067682</v>
      </c>
      <c r="D128" s="20">
        <v>51.31210709355576</v>
      </c>
      <c r="E128" s="20">
        <v>54.297962365199581</v>
      </c>
      <c r="F128" s="20">
        <v>58.119590737181575</v>
      </c>
      <c r="G128" s="20">
        <v>61.819847276058809</v>
      </c>
      <c r="H128" s="20">
        <v>65.111295753204047</v>
      </c>
      <c r="I128" s="20">
        <v>69.639356479362817</v>
      </c>
      <c r="J128" s="20">
        <v>74.590560747155465</v>
      </c>
      <c r="K128" s="20">
        <v>79.661683661089256</v>
      </c>
      <c r="L128" s="20">
        <v>84.687503755388732</v>
      </c>
      <c r="M128" s="20">
        <v>89.15218720772306</v>
      </c>
      <c r="N128" s="20">
        <v>94.020591424455247</v>
      </c>
      <c r="O128" s="20">
        <v>95.868549939698696</v>
      </c>
      <c r="P128" s="20">
        <v>102.16625775066704</v>
      </c>
      <c r="Q128" s="20">
        <v>108.6816535638995</v>
      </c>
      <c r="R128" s="20">
        <v>108.6816535638995</v>
      </c>
      <c r="S128" s="20">
        <v>108.6816535638995</v>
      </c>
      <c r="T128" s="20">
        <v>108.6816535638995</v>
      </c>
      <c r="U128" s="20">
        <v>108.6816535638995</v>
      </c>
      <c r="V128" s="20">
        <v>108.6816535638995</v>
      </c>
      <c r="W128" s="20">
        <v>108.6816535638995</v>
      </c>
      <c r="X128" s="20">
        <v>108.6816535638995</v>
      </c>
      <c r="Y128" s="20">
        <v>108.6816535638995</v>
      </c>
      <c r="Z128" s="20">
        <v>108.6816535638995</v>
      </c>
      <c r="AA128" s="20">
        <v>108.6816535638995</v>
      </c>
      <c r="AB128" s="20">
        <v>108.6816535638995</v>
      </c>
      <c r="AC128" s="20">
        <v>108.6816535638995</v>
      </c>
      <c r="AD128" s="20">
        <v>108.6816535638995</v>
      </c>
      <c r="AE128" s="20">
        <v>108.6816535638995</v>
      </c>
      <c r="AF128" s="20">
        <v>108.6816535638995</v>
      </c>
      <c r="AH128" s="22">
        <v>0.7</v>
      </c>
      <c r="AI128" s="20">
        <f ca="1"/>
        <v>323.94640682095854</v>
      </c>
      <c r="AJ128" s="20" cm="1">
        <f t="array" ref="AJ128:BM128">$AH128*Total_Maximum_Demand__MVA____Option_3_Winter_POE10</f>
        <v>56.993879895630059</v>
      </c>
      <c r="AK128" s="20">
        <v>55.100002935453389</v>
      </c>
      <c r="AL128" s="20">
        <v>58.256483954526736</v>
      </c>
      <c r="AM128" s="20">
        <v>62.125322565047647</v>
      </c>
      <c r="AN128" s="20">
        <v>65.731522056043545</v>
      </c>
      <c r="AO128" s="20">
        <v>69.572602766881417</v>
      </c>
      <c r="AP128" s="20">
        <v>73.61375209427716</v>
      </c>
      <c r="AQ128" s="20">
        <v>79.385595128011417</v>
      </c>
      <c r="AR128" s="20">
        <v>84.41573348911443</v>
      </c>
      <c r="AS128" s="20">
        <v>89.159756227925826</v>
      </c>
      <c r="AT128" s="20">
        <v>94.090956196719233</v>
      </c>
      <c r="AU128" s="20">
        <v>100.0053886252669</v>
      </c>
      <c r="AV128" s="20">
        <v>101.97409002625537</v>
      </c>
      <c r="AW128" s="20">
        <v>108.35343081668483</v>
      </c>
      <c r="AX128" s="20">
        <v>114.29901589147575</v>
      </c>
      <c r="AY128" s="20">
        <v>114.29901589147575</v>
      </c>
      <c r="AZ128" s="20">
        <v>114.29901589147575</v>
      </c>
      <c r="BA128" s="20">
        <v>114.29901589147575</v>
      </c>
      <c r="BB128" s="20">
        <v>114.29901589147575</v>
      </c>
      <c r="BC128" s="20">
        <v>114.29901589147575</v>
      </c>
      <c r="BD128" s="20">
        <v>114.29901589147575</v>
      </c>
      <c r="BE128" s="20">
        <v>114.29901589147575</v>
      </c>
      <c r="BF128" s="20">
        <v>114.29901589147575</v>
      </c>
      <c r="BG128" s="20">
        <v>114.29901589147575</v>
      </c>
      <c r="BH128" s="20">
        <v>114.29901589147575</v>
      </c>
      <c r="BI128" s="20">
        <v>114.29901589147575</v>
      </c>
      <c r="BJ128" s="20">
        <v>114.29901589147575</v>
      </c>
      <c r="BK128" s="20">
        <v>114.29901589147575</v>
      </c>
      <c r="BL128" s="20">
        <v>114.29901589147575</v>
      </c>
      <c r="BM128" s="20">
        <v>114.29901589147575</v>
      </c>
    </row>
    <row r="129" spans="1:65">
      <c r="A129" s="22">
        <v>0.65</v>
      </c>
      <c r="B129" s="20">
        <f ca="1"/>
        <v>549.52009744216286</v>
      </c>
      <c r="C129" s="20" cm="1">
        <f t="array" ref="C129:AF129">$A129*Total_Maximum_Demand__MVA____Option_3_Winter_POE50</f>
        <v>49.419514792771338</v>
      </c>
      <c r="D129" s="20">
        <v>47.646956586873209</v>
      </c>
      <c r="E129" s="20">
        <v>50.419536481971043</v>
      </c>
      <c r="F129" s="20">
        <v>53.96819139881147</v>
      </c>
      <c r="G129" s="20">
        <v>57.404143899197472</v>
      </c>
      <c r="H129" s="20">
        <v>60.460488913689474</v>
      </c>
      <c r="I129" s="20">
        <v>64.6651167308369</v>
      </c>
      <c r="J129" s="20">
        <v>69.262663550930085</v>
      </c>
      <c r="K129" s="20">
        <v>73.971563399582891</v>
      </c>
      <c r="L129" s="20">
        <v>78.638396344289546</v>
      </c>
      <c r="M129" s="20">
        <v>82.784173835742848</v>
      </c>
      <c r="N129" s="20">
        <v>87.304834894137031</v>
      </c>
      <c r="O129" s="20">
        <v>89.020796372577365</v>
      </c>
      <c r="P129" s="20">
        <v>94.868667911333688</v>
      </c>
      <c r="Q129" s="20">
        <v>100.91867830933526</v>
      </c>
      <c r="R129" s="20">
        <v>100.91867830933526</v>
      </c>
      <c r="S129" s="20">
        <v>100.91867830933526</v>
      </c>
      <c r="T129" s="20">
        <v>100.91867830933526</v>
      </c>
      <c r="U129" s="20">
        <v>100.91867830933526</v>
      </c>
      <c r="V129" s="20">
        <v>100.91867830933526</v>
      </c>
      <c r="W129" s="20">
        <v>100.91867830933526</v>
      </c>
      <c r="X129" s="20">
        <v>100.91867830933526</v>
      </c>
      <c r="Y129" s="20">
        <v>100.91867830933526</v>
      </c>
      <c r="Z129" s="20">
        <v>100.91867830933526</v>
      </c>
      <c r="AA129" s="20">
        <v>100.91867830933526</v>
      </c>
      <c r="AB129" s="20">
        <v>100.91867830933526</v>
      </c>
      <c r="AC129" s="20">
        <v>100.91867830933526</v>
      </c>
      <c r="AD129" s="20">
        <v>100.91867830933526</v>
      </c>
      <c r="AE129" s="20">
        <v>100.91867830933526</v>
      </c>
      <c r="AF129" s="20">
        <v>100.91867830933526</v>
      </c>
      <c r="AH129" s="22">
        <v>0.65</v>
      </c>
      <c r="AI129" s="20">
        <f ca="1"/>
        <v>549.52009744216286</v>
      </c>
      <c r="AJ129" s="20" cm="1">
        <f t="array" ref="AJ129:BM129">$AH129*Total_Maximum_Demand__MVA____Option_3_Winter_POE10</f>
        <v>52.922888474513634</v>
      </c>
      <c r="AK129" s="20">
        <v>51.164288440063864</v>
      </c>
      <c r="AL129" s="20">
        <v>54.095306529203405</v>
      </c>
      <c r="AM129" s="20">
        <v>57.687799524687108</v>
      </c>
      <c r="AN129" s="20">
        <v>61.03641333775473</v>
      </c>
      <c r="AO129" s="20">
        <v>64.603131140675615</v>
      </c>
      <c r="AP129" s="20">
        <v>68.355626944685937</v>
      </c>
      <c r="AQ129" s="20">
        <v>73.715195476010607</v>
      </c>
      <c r="AR129" s="20">
        <v>78.386038239891974</v>
      </c>
      <c r="AS129" s="20">
        <v>82.791202211645412</v>
      </c>
      <c r="AT129" s="20">
        <v>87.370173611239295</v>
      </c>
      <c r="AU129" s="20">
        <v>92.862146580604986</v>
      </c>
      <c r="AV129" s="20">
        <v>94.690226452951421</v>
      </c>
      <c r="AW129" s="20">
        <v>100.61390004406449</v>
      </c>
      <c r="AX129" s="20">
        <v>106.13480047065606</v>
      </c>
      <c r="AY129" s="20">
        <v>106.13480047065606</v>
      </c>
      <c r="AZ129" s="20">
        <v>106.13480047065606</v>
      </c>
      <c r="BA129" s="20">
        <v>106.13480047065606</v>
      </c>
      <c r="BB129" s="20">
        <v>106.13480047065606</v>
      </c>
      <c r="BC129" s="20">
        <v>106.13480047065606</v>
      </c>
      <c r="BD129" s="20">
        <v>106.13480047065606</v>
      </c>
      <c r="BE129" s="20">
        <v>106.13480047065606</v>
      </c>
      <c r="BF129" s="20">
        <v>106.13480047065606</v>
      </c>
      <c r="BG129" s="20">
        <v>106.13480047065606</v>
      </c>
      <c r="BH129" s="20">
        <v>106.13480047065606</v>
      </c>
      <c r="BI129" s="20">
        <v>106.13480047065606</v>
      </c>
      <c r="BJ129" s="20">
        <v>106.13480047065606</v>
      </c>
      <c r="BK129" s="20">
        <v>106.13480047065606</v>
      </c>
      <c r="BL129" s="20">
        <v>106.13480047065606</v>
      </c>
      <c r="BM129" s="20">
        <v>106.13480047065606</v>
      </c>
    </row>
    <row r="130" spans="1:65">
      <c r="A130" s="22">
        <v>0.6</v>
      </c>
      <c r="B130" s="20">
        <f ca="1"/>
        <v>799.46406820948039</v>
      </c>
      <c r="C130" s="20" cm="1">
        <f t="array" ref="C130:AF130">$A130*Total_Maximum_Demand__MVA____Option_3_Winter_POE50</f>
        <v>45.618013654865848</v>
      </c>
      <c r="D130" s="20">
        <v>43.981806080190651</v>
      </c>
      <c r="E130" s="20">
        <v>46.541110598742499</v>
      </c>
      <c r="F130" s="20">
        <v>49.816792060441351</v>
      </c>
      <c r="G130" s="20">
        <v>52.988440522336127</v>
      </c>
      <c r="H130" s="20">
        <v>55.809682074174894</v>
      </c>
      <c r="I130" s="20">
        <v>59.690876982310982</v>
      </c>
      <c r="J130" s="20">
        <v>63.934766354704685</v>
      </c>
      <c r="K130" s="20">
        <v>68.281443138076511</v>
      </c>
      <c r="L130" s="20">
        <v>72.589288933190346</v>
      </c>
      <c r="M130" s="20">
        <v>76.416160463762623</v>
      </c>
      <c r="N130" s="20">
        <v>80.589078363818786</v>
      </c>
      <c r="O130" s="20">
        <v>82.173042805456035</v>
      </c>
      <c r="P130" s="20">
        <v>87.571078072000333</v>
      </c>
      <c r="Q130" s="20">
        <v>93.155703054770996</v>
      </c>
      <c r="R130" s="20">
        <v>93.155703054770996</v>
      </c>
      <c r="S130" s="20">
        <v>93.155703054770996</v>
      </c>
      <c r="T130" s="20">
        <v>93.155703054770996</v>
      </c>
      <c r="U130" s="20">
        <v>93.155703054770996</v>
      </c>
      <c r="V130" s="20">
        <v>93.155703054770996</v>
      </c>
      <c r="W130" s="20">
        <v>93.155703054770996</v>
      </c>
      <c r="X130" s="20">
        <v>93.155703054770996</v>
      </c>
      <c r="Y130" s="20">
        <v>93.155703054770996</v>
      </c>
      <c r="Z130" s="20">
        <v>93.155703054770996</v>
      </c>
      <c r="AA130" s="20">
        <v>93.155703054770996</v>
      </c>
      <c r="AB130" s="20">
        <v>93.155703054770996</v>
      </c>
      <c r="AC130" s="20">
        <v>93.155703054770996</v>
      </c>
      <c r="AD130" s="20">
        <v>93.155703054770996</v>
      </c>
      <c r="AE130" s="20">
        <v>93.155703054770996</v>
      </c>
      <c r="AF130" s="20">
        <v>93.155703054770996</v>
      </c>
      <c r="AH130" s="22">
        <v>0.6</v>
      </c>
      <c r="AI130" s="20">
        <f ca="1"/>
        <v>799.46406820948039</v>
      </c>
      <c r="AJ130" s="20" cm="1">
        <f t="array" ref="AJ130:BM130">$AH130*Total_Maximum_Demand__MVA____Option_3_Winter_POE10</f>
        <v>48.851897053397195</v>
      </c>
      <c r="AK130" s="20">
        <v>47.228573944674331</v>
      </c>
      <c r="AL130" s="20">
        <v>49.934129103880061</v>
      </c>
      <c r="AM130" s="20">
        <v>53.250276484326555</v>
      </c>
      <c r="AN130" s="20">
        <v>56.341304619465902</v>
      </c>
      <c r="AO130" s="20">
        <v>59.633659514469784</v>
      </c>
      <c r="AP130" s="20">
        <v>63.097501795094715</v>
      </c>
      <c r="AQ130" s="20">
        <v>68.044795824009782</v>
      </c>
      <c r="AR130" s="20">
        <v>72.356342990669518</v>
      </c>
      <c r="AS130" s="20">
        <v>76.422648195364999</v>
      </c>
      <c r="AT130" s="20">
        <v>80.649391025759343</v>
      </c>
      <c r="AU130" s="20">
        <v>85.718904535943054</v>
      </c>
      <c r="AV130" s="20">
        <v>87.40636287964746</v>
      </c>
      <c r="AW130" s="20">
        <v>92.874369271444138</v>
      </c>
      <c r="AX130" s="20">
        <v>97.970585049836359</v>
      </c>
      <c r="AY130" s="20">
        <v>97.970585049836359</v>
      </c>
      <c r="AZ130" s="20">
        <v>97.970585049836359</v>
      </c>
      <c r="BA130" s="20">
        <v>97.970585049836359</v>
      </c>
      <c r="BB130" s="20">
        <v>97.970585049836359</v>
      </c>
      <c r="BC130" s="20">
        <v>97.970585049836359</v>
      </c>
      <c r="BD130" s="20">
        <v>97.970585049836359</v>
      </c>
      <c r="BE130" s="20">
        <v>97.970585049836359</v>
      </c>
      <c r="BF130" s="20">
        <v>97.970585049836359</v>
      </c>
      <c r="BG130" s="20">
        <v>97.970585049836359</v>
      </c>
      <c r="BH130" s="20">
        <v>97.970585049836359</v>
      </c>
      <c r="BI130" s="20">
        <v>97.970585049836359</v>
      </c>
      <c r="BJ130" s="20">
        <v>97.970585049836359</v>
      </c>
      <c r="BK130" s="20">
        <v>97.970585049836359</v>
      </c>
      <c r="BL130" s="20">
        <v>97.970585049836359</v>
      </c>
      <c r="BM130" s="20">
        <v>97.970585049836359</v>
      </c>
    </row>
    <row r="131" spans="1:65">
      <c r="A131" s="22">
        <v>0.55000000000000104</v>
      </c>
      <c r="B131" s="20">
        <f ca="1"/>
        <v>1116.2777101095526</v>
      </c>
      <c r="C131" s="20" cm="1">
        <f t="array" ref="C131:AF131">$A131*Total_Maximum_Demand__MVA____Option_3_Winter_POE50</f>
        <v>41.816512516960444</v>
      </c>
      <c r="D131" s="20">
        <v>40.316655573508172</v>
      </c>
      <c r="E131" s="20">
        <v>42.66268471551404</v>
      </c>
      <c r="F131" s="20">
        <v>45.665392722071324</v>
      </c>
      <c r="G131" s="20">
        <v>48.572737145474875</v>
      </c>
      <c r="H131" s="20">
        <v>51.158875234660421</v>
      </c>
      <c r="I131" s="20">
        <v>54.716637233785171</v>
      </c>
      <c r="J131" s="20">
        <v>58.606869158479405</v>
      </c>
      <c r="K131" s="20">
        <v>62.591322876570253</v>
      </c>
      <c r="L131" s="20">
        <v>66.540181522091288</v>
      </c>
      <c r="M131" s="20">
        <v>70.048147091782539</v>
      </c>
      <c r="N131" s="20">
        <v>73.873321833500697</v>
      </c>
      <c r="O131" s="20">
        <v>75.325289238334832</v>
      </c>
      <c r="P131" s="20">
        <v>80.27348823266712</v>
      </c>
      <c r="Q131" s="20">
        <v>85.392727800206913</v>
      </c>
      <c r="R131" s="20">
        <v>85.392727800206913</v>
      </c>
      <c r="S131" s="20">
        <v>85.392727800206913</v>
      </c>
      <c r="T131" s="20">
        <v>85.392727800206913</v>
      </c>
      <c r="U131" s="20">
        <v>85.392727800206913</v>
      </c>
      <c r="V131" s="20">
        <v>85.392727800206913</v>
      </c>
      <c r="W131" s="20">
        <v>85.392727800206913</v>
      </c>
      <c r="X131" s="20">
        <v>85.392727800206913</v>
      </c>
      <c r="Y131" s="20">
        <v>85.392727800206913</v>
      </c>
      <c r="Z131" s="20">
        <v>85.392727800206913</v>
      </c>
      <c r="AA131" s="20">
        <v>85.392727800206913</v>
      </c>
      <c r="AB131" s="20">
        <v>85.392727800206913</v>
      </c>
      <c r="AC131" s="20">
        <v>85.392727800206913</v>
      </c>
      <c r="AD131" s="20">
        <v>85.392727800206913</v>
      </c>
      <c r="AE131" s="20">
        <v>85.392727800206913</v>
      </c>
      <c r="AF131" s="20">
        <v>85.392727800206913</v>
      </c>
      <c r="AH131" s="22">
        <v>0.55000000000000104</v>
      </c>
      <c r="AI131" s="20">
        <f ca="1"/>
        <v>1116.2777101095526</v>
      </c>
      <c r="AJ131" s="20" cm="1">
        <f t="array" ref="AJ131:BM131">$AH131*Total_Maximum_Demand__MVA____Option_3_Winter_POE10</f>
        <v>44.780905632280849</v>
      </c>
      <c r="AK131" s="20">
        <v>43.29285944928489</v>
      </c>
      <c r="AL131" s="20">
        <v>45.772951678556808</v>
      </c>
      <c r="AM131" s="20">
        <v>48.812753443966102</v>
      </c>
      <c r="AN131" s="20">
        <v>51.646195901177173</v>
      </c>
      <c r="AO131" s="20">
        <v>54.664187888264074</v>
      </c>
      <c r="AP131" s="20">
        <v>57.839376645503599</v>
      </c>
      <c r="AQ131" s="20">
        <v>62.374396172009085</v>
      </c>
      <c r="AR131" s="20">
        <v>66.326647741447189</v>
      </c>
      <c r="AS131" s="20">
        <v>70.054094179084714</v>
      </c>
      <c r="AT131" s="20">
        <v>73.928608440279532</v>
      </c>
      <c r="AU131" s="20">
        <v>78.575662491281292</v>
      </c>
      <c r="AV131" s="20">
        <v>80.122499306343656</v>
      </c>
      <c r="AW131" s="20">
        <v>85.134838498823967</v>
      </c>
      <c r="AX131" s="20">
        <v>89.806369629016842</v>
      </c>
      <c r="AY131" s="20">
        <v>89.806369629016842</v>
      </c>
      <c r="AZ131" s="20">
        <v>89.806369629016842</v>
      </c>
      <c r="BA131" s="20">
        <v>89.806369629016842</v>
      </c>
      <c r="BB131" s="20">
        <v>89.806369629016842</v>
      </c>
      <c r="BC131" s="20">
        <v>89.806369629016842</v>
      </c>
      <c r="BD131" s="20">
        <v>89.806369629016842</v>
      </c>
      <c r="BE131" s="20">
        <v>89.806369629016842</v>
      </c>
      <c r="BF131" s="20">
        <v>89.806369629016842</v>
      </c>
      <c r="BG131" s="20">
        <v>89.806369629016842</v>
      </c>
      <c r="BH131" s="20">
        <v>89.806369629016842</v>
      </c>
      <c r="BI131" s="20">
        <v>89.806369629016842</v>
      </c>
      <c r="BJ131" s="20">
        <v>89.806369629016842</v>
      </c>
      <c r="BK131" s="20">
        <v>89.806369629016842</v>
      </c>
      <c r="BL131" s="20">
        <v>89.806369629016842</v>
      </c>
      <c r="BM131" s="20">
        <v>89.806369629016842</v>
      </c>
    </row>
    <row r="132" spans="1:65">
      <c r="A132" s="22">
        <v>0.500000000000001</v>
      </c>
      <c r="B132" s="20">
        <f ca="1"/>
        <v>1494.9086479901262</v>
      </c>
      <c r="C132" s="20" cm="1">
        <f t="array" ref="C132:AF132">$A132*Total_Maximum_Demand__MVA____Option_3_Winter_POE50</f>
        <v>38.015011379054954</v>
      </c>
      <c r="D132" s="20">
        <v>36.651505066825614</v>
      </c>
      <c r="E132" s="20">
        <v>38.784258832285495</v>
      </c>
      <c r="F132" s="20">
        <v>41.513993383701212</v>
      </c>
      <c r="G132" s="20">
        <v>44.157033768613523</v>
      </c>
      <c r="H132" s="20">
        <v>46.508068395145841</v>
      </c>
      <c r="I132" s="20">
        <v>49.742397485259254</v>
      </c>
      <c r="J132" s="20">
        <v>53.278971962254012</v>
      </c>
      <c r="K132" s="20">
        <v>56.901202615063873</v>
      </c>
      <c r="L132" s="20">
        <v>60.491074110992081</v>
      </c>
      <c r="M132" s="20">
        <v>63.680133719802321</v>
      </c>
      <c r="N132" s="20">
        <v>67.157565303182452</v>
      </c>
      <c r="O132" s="20">
        <v>68.477535671213502</v>
      </c>
      <c r="P132" s="20">
        <v>72.97589839333375</v>
      </c>
      <c r="Q132" s="20">
        <v>77.62975254564266</v>
      </c>
      <c r="R132" s="20">
        <v>77.62975254564266</v>
      </c>
      <c r="S132" s="20">
        <v>77.62975254564266</v>
      </c>
      <c r="T132" s="20">
        <v>77.62975254564266</v>
      </c>
      <c r="U132" s="20">
        <v>77.62975254564266</v>
      </c>
      <c r="V132" s="20">
        <v>77.62975254564266</v>
      </c>
      <c r="W132" s="20">
        <v>77.62975254564266</v>
      </c>
      <c r="X132" s="20">
        <v>77.62975254564266</v>
      </c>
      <c r="Y132" s="20">
        <v>77.62975254564266</v>
      </c>
      <c r="Z132" s="20">
        <v>77.62975254564266</v>
      </c>
      <c r="AA132" s="20">
        <v>77.62975254564266</v>
      </c>
      <c r="AB132" s="20">
        <v>77.62975254564266</v>
      </c>
      <c r="AC132" s="20">
        <v>77.62975254564266</v>
      </c>
      <c r="AD132" s="20">
        <v>77.62975254564266</v>
      </c>
      <c r="AE132" s="20">
        <v>77.62975254564266</v>
      </c>
      <c r="AF132" s="20">
        <v>77.62975254564266</v>
      </c>
      <c r="AH132" s="22">
        <v>0.500000000000001</v>
      </c>
      <c r="AI132" s="20">
        <f ca="1"/>
        <v>1494.9086479901262</v>
      </c>
      <c r="AJ132" s="20" cm="1">
        <f t="array" ref="AJ132:BM132">$AH132*Total_Maximum_Demand__MVA____Option_3_Winter_POE10</f>
        <v>40.70991421116441</v>
      </c>
      <c r="AK132" s="20">
        <v>39.357144953895357</v>
      </c>
      <c r="AL132" s="20">
        <v>41.61177425323347</v>
      </c>
      <c r="AM132" s="20">
        <v>44.375230403605549</v>
      </c>
      <c r="AN132" s="20">
        <v>46.951087182888344</v>
      </c>
      <c r="AO132" s="20">
        <v>49.694716262058257</v>
      </c>
      <c r="AP132" s="20">
        <v>52.581251495912369</v>
      </c>
      <c r="AQ132" s="20">
        <v>56.703996520008268</v>
      </c>
      <c r="AR132" s="20">
        <v>60.296952492224719</v>
      </c>
      <c r="AS132" s="20">
        <v>63.685540162804294</v>
      </c>
      <c r="AT132" s="20">
        <v>67.20782585479958</v>
      </c>
      <c r="AU132" s="20">
        <v>71.432420446619361</v>
      </c>
      <c r="AV132" s="20">
        <v>72.838635733039695</v>
      </c>
      <c r="AW132" s="20">
        <v>77.395307726203612</v>
      </c>
      <c r="AX132" s="20">
        <v>81.642154208197127</v>
      </c>
      <c r="AY132" s="20">
        <v>81.642154208197127</v>
      </c>
      <c r="AZ132" s="20">
        <v>81.642154208197127</v>
      </c>
      <c r="BA132" s="20">
        <v>81.642154208197127</v>
      </c>
      <c r="BB132" s="20">
        <v>81.642154208197127</v>
      </c>
      <c r="BC132" s="20">
        <v>81.642154208197127</v>
      </c>
      <c r="BD132" s="20">
        <v>81.642154208197127</v>
      </c>
      <c r="BE132" s="20">
        <v>81.642154208197127</v>
      </c>
      <c r="BF132" s="20">
        <v>81.642154208197127</v>
      </c>
      <c r="BG132" s="20">
        <v>81.642154208197127</v>
      </c>
      <c r="BH132" s="20">
        <v>81.642154208197127</v>
      </c>
      <c r="BI132" s="20">
        <v>81.642154208197127</v>
      </c>
      <c r="BJ132" s="20">
        <v>81.642154208197127</v>
      </c>
      <c r="BK132" s="20">
        <v>81.642154208197127</v>
      </c>
      <c r="BL132" s="20">
        <v>81.642154208197127</v>
      </c>
      <c r="BM132" s="20">
        <v>81.642154208197127</v>
      </c>
    </row>
    <row r="133" spans="1:65">
      <c r="A133" s="22">
        <v>0.45000000000000101</v>
      </c>
      <c r="B133" s="20">
        <f ca="1"/>
        <v>2004.009744214163</v>
      </c>
      <c r="C133" s="20" cm="1">
        <f t="array" ref="C133:AF133">$A133*Total_Maximum_Demand__MVA____Option_3_Winter_POE50</f>
        <v>34.213510241149464</v>
      </c>
      <c r="D133" s="20">
        <v>32.986354560143063</v>
      </c>
      <c r="E133" s="20">
        <v>34.905832949056951</v>
      </c>
      <c r="F133" s="20">
        <v>37.3625940453311</v>
      </c>
      <c r="G133" s="20">
        <v>39.741330391752186</v>
      </c>
      <c r="H133" s="20">
        <v>41.857261555631268</v>
      </c>
      <c r="I133" s="20">
        <v>44.768157736733336</v>
      </c>
      <c r="J133" s="20">
        <v>47.951074766028626</v>
      </c>
      <c r="K133" s="20">
        <v>51.211082353557501</v>
      </c>
      <c r="L133" s="20">
        <v>54.441966699892888</v>
      </c>
      <c r="M133" s="20">
        <v>57.312120347822102</v>
      </c>
      <c r="N133" s="20">
        <v>60.441808772864228</v>
      </c>
      <c r="O133" s="20">
        <v>61.629782104092165</v>
      </c>
      <c r="P133" s="20">
        <v>65.678308554000395</v>
      </c>
      <c r="Q133" s="20">
        <v>69.866777291078407</v>
      </c>
      <c r="R133" s="20">
        <v>69.866777291078407</v>
      </c>
      <c r="S133" s="20">
        <v>69.866777291078407</v>
      </c>
      <c r="T133" s="20">
        <v>69.866777291078407</v>
      </c>
      <c r="U133" s="20">
        <v>69.866777291078407</v>
      </c>
      <c r="V133" s="20">
        <v>69.866777291078407</v>
      </c>
      <c r="W133" s="20">
        <v>69.866777291078407</v>
      </c>
      <c r="X133" s="20">
        <v>69.866777291078407</v>
      </c>
      <c r="Y133" s="20">
        <v>69.866777291078407</v>
      </c>
      <c r="Z133" s="20">
        <v>69.866777291078407</v>
      </c>
      <c r="AA133" s="20">
        <v>69.866777291078407</v>
      </c>
      <c r="AB133" s="20">
        <v>69.866777291078407</v>
      </c>
      <c r="AC133" s="20">
        <v>69.866777291078407</v>
      </c>
      <c r="AD133" s="20">
        <v>69.866777291078407</v>
      </c>
      <c r="AE133" s="20">
        <v>69.866777291078407</v>
      </c>
      <c r="AF133" s="20">
        <v>69.866777291078407</v>
      </c>
      <c r="AH133" s="22">
        <v>0.45000000000000101</v>
      </c>
      <c r="AI133" s="20">
        <f ca="1"/>
        <v>2004.009744214163</v>
      </c>
      <c r="AJ133" s="20" cm="1">
        <f t="array" ref="AJ133:BM133">$AH133*Total_Maximum_Demand__MVA____Option_3_Winter_POE10</f>
        <v>36.638922790047978</v>
      </c>
      <c r="AK133" s="20">
        <v>35.421430458505831</v>
      </c>
      <c r="AL133" s="20">
        <v>37.450596827910132</v>
      </c>
      <c r="AM133" s="20">
        <v>39.937707363245011</v>
      </c>
      <c r="AN133" s="20">
        <v>42.255978464599522</v>
      </c>
      <c r="AO133" s="20">
        <v>44.725244635852441</v>
      </c>
      <c r="AP133" s="20">
        <v>47.323126346321139</v>
      </c>
      <c r="AQ133" s="20">
        <v>51.03359686800745</v>
      </c>
      <c r="AR133" s="20">
        <v>54.267257243002263</v>
      </c>
      <c r="AS133" s="20">
        <v>57.316986146523881</v>
      </c>
      <c r="AT133" s="20">
        <v>60.487043269319642</v>
      </c>
      <c r="AU133" s="20">
        <v>64.289178401957443</v>
      </c>
      <c r="AV133" s="20">
        <v>65.554772159735748</v>
      </c>
      <c r="AW133" s="20">
        <v>69.65577695358327</v>
      </c>
      <c r="AX133" s="20">
        <v>73.47793878737744</v>
      </c>
      <c r="AY133" s="20">
        <v>73.47793878737744</v>
      </c>
      <c r="AZ133" s="20">
        <v>73.47793878737744</v>
      </c>
      <c r="BA133" s="20">
        <v>73.47793878737744</v>
      </c>
      <c r="BB133" s="20">
        <v>73.47793878737744</v>
      </c>
      <c r="BC133" s="20">
        <v>73.47793878737744</v>
      </c>
      <c r="BD133" s="20">
        <v>73.47793878737744</v>
      </c>
      <c r="BE133" s="20">
        <v>73.47793878737744</v>
      </c>
      <c r="BF133" s="20">
        <v>73.47793878737744</v>
      </c>
      <c r="BG133" s="20">
        <v>73.47793878737744</v>
      </c>
      <c r="BH133" s="20">
        <v>73.47793878737744</v>
      </c>
      <c r="BI133" s="20">
        <v>73.47793878737744</v>
      </c>
      <c r="BJ133" s="20">
        <v>73.47793878737744</v>
      </c>
      <c r="BK133" s="20">
        <v>73.47793878737744</v>
      </c>
      <c r="BL133" s="20">
        <v>73.47793878737744</v>
      </c>
      <c r="BM133" s="20">
        <v>73.47793878737744</v>
      </c>
    </row>
    <row r="134" spans="1:65">
      <c r="A134" s="22">
        <v>0.40000000000000102</v>
      </c>
      <c r="B134" s="20">
        <f ca="1"/>
        <v>2877.1790499387516</v>
      </c>
      <c r="C134" s="20" cm="1">
        <f t="array" ref="C134:AF134">$A134*Total_Maximum_Demand__MVA____Option_3_Winter_POE50</f>
        <v>30.412009103243978</v>
      </c>
      <c r="D134" s="20">
        <v>29.321204053460509</v>
      </c>
      <c r="E134" s="20">
        <v>31.027407065828413</v>
      </c>
      <c r="F134" s="20">
        <v>33.211194706960988</v>
      </c>
      <c r="G134" s="20">
        <v>35.325627014890841</v>
      </c>
      <c r="H134" s="20">
        <v>37.206454716116696</v>
      </c>
      <c r="I134" s="20">
        <v>39.793917988207426</v>
      </c>
      <c r="J134" s="20">
        <v>42.623177569803232</v>
      </c>
      <c r="K134" s="20">
        <v>45.520962092051121</v>
      </c>
      <c r="L134" s="20">
        <v>48.392859288793694</v>
      </c>
      <c r="M134" s="20">
        <v>50.944106975841883</v>
      </c>
      <c r="N134" s="20">
        <v>53.726052242545997</v>
      </c>
      <c r="O134" s="20">
        <v>54.782028536970827</v>
      </c>
      <c r="P134" s="20">
        <v>58.380718714667033</v>
      </c>
      <c r="Q134" s="20">
        <v>62.103802036514161</v>
      </c>
      <c r="R134" s="20">
        <v>62.103802036514161</v>
      </c>
      <c r="S134" s="20">
        <v>62.103802036514161</v>
      </c>
      <c r="T134" s="20">
        <v>62.103802036514161</v>
      </c>
      <c r="U134" s="20">
        <v>62.103802036514161</v>
      </c>
      <c r="V134" s="20">
        <v>62.103802036514161</v>
      </c>
      <c r="W134" s="20">
        <v>62.103802036514161</v>
      </c>
      <c r="X134" s="20">
        <v>62.103802036514161</v>
      </c>
      <c r="Y134" s="20">
        <v>62.103802036514161</v>
      </c>
      <c r="Z134" s="20">
        <v>62.103802036514161</v>
      </c>
      <c r="AA134" s="20">
        <v>62.103802036514161</v>
      </c>
      <c r="AB134" s="20">
        <v>62.103802036514161</v>
      </c>
      <c r="AC134" s="20">
        <v>62.103802036514161</v>
      </c>
      <c r="AD134" s="20">
        <v>62.103802036514161</v>
      </c>
      <c r="AE134" s="20">
        <v>62.103802036514161</v>
      </c>
      <c r="AF134" s="20">
        <v>62.103802036514161</v>
      </c>
      <c r="AH134" s="22">
        <v>0.40000000000000102</v>
      </c>
      <c r="AI134" s="20">
        <f ca="1"/>
        <v>2877.1790499387516</v>
      </c>
      <c r="AJ134" s="20" cm="1">
        <f t="array" ref="AJ134:BM134">$AH134*Total_Maximum_Demand__MVA____Option_3_Winter_POE10</f>
        <v>32.567931368931546</v>
      </c>
      <c r="AK134" s="20">
        <v>31.485715963116302</v>
      </c>
      <c r="AL134" s="20">
        <v>33.289419402586795</v>
      </c>
      <c r="AM134" s="20">
        <v>35.500184322884465</v>
      </c>
      <c r="AN134" s="20">
        <v>37.560869746310694</v>
      </c>
      <c r="AO134" s="20">
        <v>39.755773009646624</v>
      </c>
      <c r="AP134" s="20">
        <v>42.065001196729916</v>
      </c>
      <c r="AQ134" s="20">
        <v>45.36319721600664</v>
      </c>
      <c r="AR134" s="20">
        <v>48.237561993779799</v>
      </c>
      <c r="AS134" s="20">
        <v>50.948432130243461</v>
      </c>
      <c r="AT134" s="20">
        <v>53.766260683839697</v>
      </c>
      <c r="AU134" s="20">
        <v>57.145936357295518</v>
      </c>
      <c r="AV134" s="20">
        <v>58.270908586431794</v>
      </c>
      <c r="AW134" s="20">
        <v>61.916246180962922</v>
      </c>
      <c r="AX134" s="20">
        <v>65.313723366557738</v>
      </c>
      <c r="AY134" s="20">
        <v>65.313723366557738</v>
      </c>
      <c r="AZ134" s="20">
        <v>65.313723366557738</v>
      </c>
      <c r="BA134" s="20">
        <v>65.313723366557738</v>
      </c>
      <c r="BB134" s="20">
        <v>65.313723366557738</v>
      </c>
      <c r="BC134" s="20">
        <v>65.313723366557738</v>
      </c>
      <c r="BD134" s="20">
        <v>65.313723366557738</v>
      </c>
      <c r="BE134" s="20">
        <v>65.313723366557738</v>
      </c>
      <c r="BF134" s="20">
        <v>65.313723366557738</v>
      </c>
      <c r="BG134" s="20">
        <v>65.313723366557738</v>
      </c>
      <c r="BH134" s="20">
        <v>65.313723366557738</v>
      </c>
      <c r="BI134" s="20">
        <v>65.313723366557738</v>
      </c>
      <c r="BJ134" s="20">
        <v>65.313723366557738</v>
      </c>
      <c r="BK134" s="20">
        <v>65.313723366557738</v>
      </c>
      <c r="BL134" s="20">
        <v>65.313723366557738</v>
      </c>
      <c r="BM134" s="20">
        <v>65.313723366557738</v>
      </c>
    </row>
    <row r="135" spans="1:65">
      <c r="A135" s="22">
        <v>0.35000000000000098</v>
      </c>
      <c r="B135" s="20">
        <f ca="1"/>
        <v>3454.9330085257493</v>
      </c>
      <c r="C135" s="20" cm="1">
        <f t="array" ref="C135:AF135">$A135*Total_Maximum_Demand__MVA____Option_3_Winter_POE50</f>
        <v>26.610507965338488</v>
      </c>
      <c r="D135" s="20">
        <v>25.656053546777951</v>
      </c>
      <c r="E135" s="20">
        <v>27.148981182599869</v>
      </c>
      <c r="F135" s="20">
        <v>29.059795368590869</v>
      </c>
      <c r="G135" s="20">
        <v>30.909923638029493</v>
      </c>
      <c r="H135" s="20">
        <v>32.555647876602116</v>
      </c>
      <c r="I135" s="20">
        <v>34.819678239681508</v>
      </c>
      <c r="J135" s="20">
        <v>37.295280373577839</v>
      </c>
      <c r="K135" s="20">
        <v>39.830841830544742</v>
      </c>
      <c r="L135" s="20">
        <v>42.343751877694487</v>
      </c>
      <c r="M135" s="20">
        <v>44.576093603861658</v>
      </c>
      <c r="N135" s="20">
        <v>47.010295712227759</v>
      </c>
      <c r="O135" s="20">
        <v>47.934274969849483</v>
      </c>
      <c r="P135" s="20">
        <v>51.083128875333671</v>
      </c>
      <c r="Q135" s="20">
        <v>54.340826781949907</v>
      </c>
      <c r="R135" s="20">
        <v>54.340826781949907</v>
      </c>
      <c r="S135" s="20">
        <v>54.340826781949907</v>
      </c>
      <c r="T135" s="20">
        <v>54.340826781949907</v>
      </c>
      <c r="U135" s="20">
        <v>54.340826781949907</v>
      </c>
      <c r="V135" s="20">
        <v>54.340826781949907</v>
      </c>
      <c r="W135" s="20">
        <v>54.340826781949907</v>
      </c>
      <c r="X135" s="20">
        <v>54.340826781949907</v>
      </c>
      <c r="Y135" s="20">
        <v>54.340826781949907</v>
      </c>
      <c r="Z135" s="20">
        <v>54.340826781949907</v>
      </c>
      <c r="AA135" s="20">
        <v>54.340826781949907</v>
      </c>
      <c r="AB135" s="20">
        <v>54.340826781949907</v>
      </c>
      <c r="AC135" s="20">
        <v>54.340826781949907</v>
      </c>
      <c r="AD135" s="20">
        <v>54.340826781949907</v>
      </c>
      <c r="AE135" s="20">
        <v>54.340826781949907</v>
      </c>
      <c r="AF135" s="20">
        <v>54.340826781949907</v>
      </c>
      <c r="AH135" s="22">
        <v>0.35000000000000098</v>
      </c>
      <c r="AI135" s="20">
        <f ca="1"/>
        <v>3454.9330085257493</v>
      </c>
      <c r="AJ135" s="20" cm="1">
        <f t="array" ref="AJ135:BM135">$AH135*Total_Maximum_Demand__MVA____Option_3_Winter_POE10</f>
        <v>28.496939947815111</v>
      </c>
      <c r="AK135" s="20">
        <v>27.550001467726773</v>
      </c>
      <c r="AL135" s="20">
        <v>29.12824197726345</v>
      </c>
      <c r="AM135" s="20">
        <v>31.062661282523912</v>
      </c>
      <c r="AN135" s="20">
        <v>32.865761028021865</v>
      </c>
      <c r="AO135" s="20">
        <v>34.786301383440808</v>
      </c>
      <c r="AP135" s="20">
        <v>36.806876047138687</v>
      </c>
      <c r="AQ135" s="20">
        <v>39.692797564005815</v>
      </c>
      <c r="AR135" s="20">
        <v>42.207866744557336</v>
      </c>
      <c r="AS135" s="20">
        <v>44.579878113963041</v>
      </c>
      <c r="AT135" s="20">
        <v>47.045478098359744</v>
      </c>
      <c r="AU135" s="20">
        <v>50.002694312633594</v>
      </c>
      <c r="AV135" s="20">
        <v>50.987045013127826</v>
      </c>
      <c r="AW135" s="20">
        <v>54.176715408342567</v>
      </c>
      <c r="AX135" s="20">
        <v>57.149507945738037</v>
      </c>
      <c r="AY135" s="20">
        <v>57.149507945738037</v>
      </c>
      <c r="AZ135" s="20">
        <v>57.149507945738037</v>
      </c>
      <c r="BA135" s="20">
        <v>57.149507945738037</v>
      </c>
      <c r="BB135" s="20">
        <v>57.149507945738037</v>
      </c>
      <c r="BC135" s="20">
        <v>57.149507945738037</v>
      </c>
      <c r="BD135" s="20">
        <v>57.149507945738037</v>
      </c>
      <c r="BE135" s="20">
        <v>57.149507945738037</v>
      </c>
      <c r="BF135" s="20">
        <v>57.149507945738037</v>
      </c>
      <c r="BG135" s="20">
        <v>57.149507945738037</v>
      </c>
      <c r="BH135" s="20">
        <v>57.149507945738037</v>
      </c>
      <c r="BI135" s="20">
        <v>57.149507945738037</v>
      </c>
      <c r="BJ135" s="20">
        <v>57.149507945738037</v>
      </c>
      <c r="BK135" s="20">
        <v>57.149507945738037</v>
      </c>
      <c r="BL135" s="20">
        <v>57.149507945738037</v>
      </c>
      <c r="BM135" s="20">
        <v>57.149507945738037</v>
      </c>
    </row>
    <row r="136" spans="1:65">
      <c r="A136" s="22">
        <v>0.30000000000000099</v>
      </c>
      <c r="B136" s="20">
        <f ca="1"/>
        <v>3663.5663824599433</v>
      </c>
      <c r="C136" s="20" cm="1">
        <f t="array" ref="C136:AF136">$A136*Total_Maximum_Demand__MVA____Option_3_Winter_POE50</f>
        <v>22.809006827433002</v>
      </c>
      <c r="D136" s="20">
        <v>21.990903040095397</v>
      </c>
      <c r="E136" s="20">
        <v>23.270555299371328</v>
      </c>
      <c r="F136" s="20">
        <v>24.908396030220757</v>
      </c>
      <c r="G136" s="20">
        <v>26.494220261168149</v>
      </c>
      <c r="H136" s="20">
        <v>27.904841037087539</v>
      </c>
      <c r="I136" s="20">
        <v>29.845438491155591</v>
      </c>
      <c r="J136" s="20">
        <v>31.967383177352449</v>
      </c>
      <c r="K136" s="20">
        <v>34.140721569038369</v>
      </c>
      <c r="L136" s="20">
        <v>36.294644466595294</v>
      </c>
      <c r="M136" s="20">
        <v>38.208080231881439</v>
      </c>
      <c r="N136" s="20">
        <v>40.294539181909528</v>
      </c>
      <c r="O136" s="20">
        <v>41.086521402728152</v>
      </c>
      <c r="P136" s="20">
        <v>43.785539036000308</v>
      </c>
      <c r="Q136" s="20">
        <v>46.577851527385654</v>
      </c>
      <c r="R136" s="20">
        <v>46.577851527385654</v>
      </c>
      <c r="S136" s="20">
        <v>46.577851527385654</v>
      </c>
      <c r="T136" s="20">
        <v>46.577851527385654</v>
      </c>
      <c r="U136" s="20">
        <v>46.577851527385654</v>
      </c>
      <c r="V136" s="20">
        <v>46.577851527385654</v>
      </c>
      <c r="W136" s="20">
        <v>46.577851527385654</v>
      </c>
      <c r="X136" s="20">
        <v>46.577851527385654</v>
      </c>
      <c r="Y136" s="20">
        <v>46.577851527385654</v>
      </c>
      <c r="Z136" s="20">
        <v>46.577851527385654</v>
      </c>
      <c r="AA136" s="20">
        <v>46.577851527385654</v>
      </c>
      <c r="AB136" s="20">
        <v>46.577851527385654</v>
      </c>
      <c r="AC136" s="20">
        <v>46.577851527385654</v>
      </c>
      <c r="AD136" s="20">
        <v>46.577851527385654</v>
      </c>
      <c r="AE136" s="20">
        <v>46.577851527385654</v>
      </c>
      <c r="AF136" s="20">
        <v>46.577851527385654</v>
      </c>
      <c r="AH136" s="22">
        <v>0.30000000000000099</v>
      </c>
      <c r="AI136" s="20">
        <f ca="1"/>
        <v>3663.5663824599433</v>
      </c>
      <c r="AJ136" s="20" cm="1">
        <f t="array" ref="AJ136:BM136">$AH136*Total_Maximum_Demand__MVA____Option_3_Winter_POE10</f>
        <v>24.425948526698679</v>
      </c>
      <c r="AK136" s="20">
        <v>23.614286972337243</v>
      </c>
      <c r="AL136" s="20">
        <v>24.967064551940112</v>
      </c>
      <c r="AM136" s="20">
        <v>26.625138242163366</v>
      </c>
      <c r="AN136" s="20">
        <v>28.170652309733043</v>
      </c>
      <c r="AO136" s="20">
        <v>29.816829757234991</v>
      </c>
      <c r="AP136" s="20">
        <v>31.54875089754746</v>
      </c>
      <c r="AQ136" s="20">
        <v>34.022397912005005</v>
      </c>
      <c r="AR136" s="20">
        <v>36.17817149533488</v>
      </c>
      <c r="AS136" s="20">
        <v>38.211324097682628</v>
      </c>
      <c r="AT136" s="20">
        <v>40.324695512879806</v>
      </c>
      <c r="AU136" s="20">
        <v>42.859452267971669</v>
      </c>
      <c r="AV136" s="20">
        <v>43.703181439823872</v>
      </c>
      <c r="AW136" s="20">
        <v>46.437184635722225</v>
      </c>
      <c r="AX136" s="20">
        <v>48.985292524918343</v>
      </c>
      <c r="AY136" s="20">
        <v>48.985292524918343</v>
      </c>
      <c r="AZ136" s="20">
        <v>48.985292524918343</v>
      </c>
      <c r="BA136" s="20">
        <v>48.985292524918343</v>
      </c>
      <c r="BB136" s="20">
        <v>48.985292524918343</v>
      </c>
      <c r="BC136" s="20">
        <v>48.985292524918343</v>
      </c>
      <c r="BD136" s="20">
        <v>48.985292524918343</v>
      </c>
      <c r="BE136" s="20">
        <v>48.985292524918343</v>
      </c>
      <c r="BF136" s="20">
        <v>48.985292524918343</v>
      </c>
      <c r="BG136" s="20">
        <v>48.985292524918343</v>
      </c>
      <c r="BH136" s="20">
        <v>48.985292524918343</v>
      </c>
      <c r="BI136" s="20">
        <v>48.985292524918343</v>
      </c>
      <c r="BJ136" s="20">
        <v>48.985292524918343</v>
      </c>
      <c r="BK136" s="20">
        <v>48.985292524918343</v>
      </c>
      <c r="BL136" s="20">
        <v>48.985292524918343</v>
      </c>
      <c r="BM136" s="20">
        <v>48.985292524918343</v>
      </c>
    </row>
    <row r="137" spans="1:65">
      <c r="A137" s="22">
        <v>0.250000000000001</v>
      </c>
      <c r="B137" s="20">
        <f ca="1"/>
        <v>3862.6894031663674</v>
      </c>
      <c r="C137" s="20" cm="1">
        <f t="array" ref="C137:AF137">$A137*Total_Maximum_Demand__MVA____Option_3_Winter_POE50</f>
        <v>19.007505689527513</v>
      </c>
      <c r="D137" s="20">
        <v>18.325752533412846</v>
      </c>
      <c r="E137" s="20">
        <v>19.392129416142787</v>
      </c>
      <c r="F137" s="20">
        <v>20.756996691850645</v>
      </c>
      <c r="G137" s="20">
        <v>22.078516884306808</v>
      </c>
      <c r="H137" s="20">
        <v>23.254034197572967</v>
      </c>
      <c r="I137" s="20">
        <v>24.871198742629677</v>
      </c>
      <c r="J137" s="20">
        <v>26.639485981127059</v>
      </c>
      <c r="K137" s="20">
        <v>28.450601307531993</v>
      </c>
      <c r="L137" s="20">
        <v>30.245537055496101</v>
      </c>
      <c r="M137" s="20">
        <v>31.840066859901224</v>
      </c>
      <c r="N137" s="20">
        <v>33.578782651591297</v>
      </c>
      <c r="O137" s="20">
        <v>34.238767835606815</v>
      </c>
      <c r="P137" s="20">
        <v>36.487949196666953</v>
      </c>
      <c r="Q137" s="20">
        <v>38.814876272821408</v>
      </c>
      <c r="R137" s="20">
        <v>38.814876272821408</v>
      </c>
      <c r="S137" s="20">
        <v>38.814876272821408</v>
      </c>
      <c r="T137" s="20">
        <v>38.814876272821408</v>
      </c>
      <c r="U137" s="20">
        <v>38.814876272821408</v>
      </c>
      <c r="V137" s="20">
        <v>38.814876272821408</v>
      </c>
      <c r="W137" s="20">
        <v>38.814876272821408</v>
      </c>
      <c r="X137" s="20">
        <v>38.814876272821408</v>
      </c>
      <c r="Y137" s="20">
        <v>38.814876272821408</v>
      </c>
      <c r="Z137" s="20">
        <v>38.814876272821408</v>
      </c>
      <c r="AA137" s="20">
        <v>38.814876272821408</v>
      </c>
      <c r="AB137" s="20">
        <v>38.814876272821408</v>
      </c>
      <c r="AC137" s="20">
        <v>38.814876272821408</v>
      </c>
      <c r="AD137" s="20">
        <v>38.814876272821408</v>
      </c>
      <c r="AE137" s="20">
        <v>38.814876272821408</v>
      </c>
      <c r="AF137" s="20">
        <v>38.814876272821408</v>
      </c>
      <c r="AH137" s="22">
        <v>0.250000000000001</v>
      </c>
      <c r="AI137" s="20">
        <f ca="1"/>
        <v>3862.6894031663674</v>
      </c>
      <c r="AJ137" s="20" cm="1">
        <f t="array" ref="AJ137:BM137">$AH137*Total_Maximum_Demand__MVA____Option_3_Winter_POE10</f>
        <v>20.354957105582248</v>
      </c>
      <c r="AK137" s="20">
        <v>19.678572476947718</v>
      </c>
      <c r="AL137" s="20">
        <v>20.805887126616774</v>
      </c>
      <c r="AM137" s="20">
        <v>22.187615201802821</v>
      </c>
      <c r="AN137" s="20">
        <v>23.475543591444218</v>
      </c>
      <c r="AO137" s="20">
        <v>24.847358131029178</v>
      </c>
      <c r="AP137" s="20">
        <v>26.290625747956238</v>
      </c>
      <c r="AQ137" s="20">
        <v>28.351998260004191</v>
      </c>
      <c r="AR137" s="20">
        <v>30.14847624611242</v>
      </c>
      <c r="AS137" s="20">
        <v>31.842770081402211</v>
      </c>
      <c r="AT137" s="20">
        <v>33.603912927399861</v>
      </c>
      <c r="AU137" s="20">
        <v>35.716210223309751</v>
      </c>
      <c r="AV137" s="20">
        <v>36.419317866519918</v>
      </c>
      <c r="AW137" s="20">
        <v>38.697653863101884</v>
      </c>
      <c r="AX137" s="20">
        <v>40.821077104098649</v>
      </c>
      <c r="AY137" s="20">
        <v>40.821077104098649</v>
      </c>
      <c r="AZ137" s="20">
        <v>40.821077104098649</v>
      </c>
      <c r="BA137" s="20">
        <v>40.821077104098649</v>
      </c>
      <c r="BB137" s="20">
        <v>40.821077104098649</v>
      </c>
      <c r="BC137" s="20">
        <v>40.821077104098649</v>
      </c>
      <c r="BD137" s="20">
        <v>40.821077104098649</v>
      </c>
      <c r="BE137" s="20">
        <v>40.821077104098649</v>
      </c>
      <c r="BF137" s="20">
        <v>40.821077104098649</v>
      </c>
      <c r="BG137" s="20">
        <v>40.821077104098649</v>
      </c>
      <c r="BH137" s="20">
        <v>40.821077104098649</v>
      </c>
      <c r="BI137" s="20">
        <v>40.821077104098649</v>
      </c>
      <c r="BJ137" s="20">
        <v>40.821077104098649</v>
      </c>
      <c r="BK137" s="20">
        <v>40.821077104098649</v>
      </c>
      <c r="BL137" s="20">
        <v>40.821077104098649</v>
      </c>
      <c r="BM137" s="20">
        <v>40.821077104098649</v>
      </c>
    </row>
    <row r="138" spans="1:65">
      <c r="A138" s="22">
        <v>0.20000000000000101</v>
      </c>
      <c r="B138" s="20">
        <f ca="1"/>
        <v>4122.7381242381898</v>
      </c>
      <c r="C138" s="20" cm="1">
        <f t="array" ref="C138:AF138">$A138*Total_Maximum_Demand__MVA____Option_3_Winter_POE50</f>
        <v>15.206004551622026</v>
      </c>
      <c r="D138" s="20">
        <v>14.660602026730292</v>
      </c>
      <c r="E138" s="20">
        <v>15.513703532914246</v>
      </c>
      <c r="F138" s="20">
        <v>16.605597353480533</v>
      </c>
      <c r="G138" s="20">
        <v>17.662813507445463</v>
      </c>
      <c r="H138" s="20">
        <v>18.603227358058394</v>
      </c>
      <c r="I138" s="20">
        <v>19.896958994103763</v>
      </c>
      <c r="J138" s="20">
        <v>21.311588784901669</v>
      </c>
      <c r="K138" s="20">
        <v>22.760481046025618</v>
      </c>
      <c r="L138" s="20">
        <v>24.196429644396908</v>
      </c>
      <c r="M138" s="20">
        <v>25.472053487921006</v>
      </c>
      <c r="N138" s="20">
        <v>26.863026121273066</v>
      </c>
      <c r="O138" s="20">
        <v>27.391014268485481</v>
      </c>
      <c r="P138" s="20">
        <v>29.190359357333591</v>
      </c>
      <c r="Q138" s="20">
        <v>31.051901018257158</v>
      </c>
      <c r="R138" s="20">
        <v>31.051901018257158</v>
      </c>
      <c r="S138" s="20">
        <v>31.051901018257158</v>
      </c>
      <c r="T138" s="20">
        <v>31.051901018257158</v>
      </c>
      <c r="U138" s="20">
        <v>31.051901018257158</v>
      </c>
      <c r="V138" s="20">
        <v>31.051901018257158</v>
      </c>
      <c r="W138" s="20">
        <v>31.051901018257158</v>
      </c>
      <c r="X138" s="20">
        <v>31.051901018257158</v>
      </c>
      <c r="Y138" s="20">
        <v>31.051901018257158</v>
      </c>
      <c r="Z138" s="20">
        <v>31.051901018257158</v>
      </c>
      <c r="AA138" s="20">
        <v>31.051901018257158</v>
      </c>
      <c r="AB138" s="20">
        <v>31.051901018257158</v>
      </c>
      <c r="AC138" s="20">
        <v>31.051901018257158</v>
      </c>
      <c r="AD138" s="20">
        <v>31.051901018257158</v>
      </c>
      <c r="AE138" s="20">
        <v>31.051901018257158</v>
      </c>
      <c r="AF138" s="20">
        <v>31.051901018257158</v>
      </c>
      <c r="AH138" s="22">
        <v>0.20000000000000101</v>
      </c>
      <c r="AI138" s="20">
        <f ca="1"/>
        <v>4122.7381242381898</v>
      </c>
      <c r="AJ138" s="20" cm="1">
        <f t="array" ref="AJ138:BM138">$AH138*Total_Maximum_Demand__MVA____Option_3_Winter_POE10</f>
        <v>16.283965684465816</v>
      </c>
      <c r="AK138" s="20">
        <v>15.742857981558192</v>
      </c>
      <c r="AL138" s="20">
        <v>16.644709701293436</v>
      </c>
      <c r="AM138" s="20">
        <v>17.750092161442275</v>
      </c>
      <c r="AN138" s="20">
        <v>18.780434873155397</v>
      </c>
      <c r="AO138" s="20">
        <v>19.877886504823362</v>
      </c>
      <c r="AP138" s="20">
        <v>21.032500598365012</v>
      </c>
      <c r="AQ138" s="20">
        <v>22.681598608003377</v>
      </c>
      <c r="AR138" s="20">
        <v>24.11878099688996</v>
      </c>
      <c r="AS138" s="20">
        <v>25.474216065121794</v>
      </c>
      <c r="AT138" s="20">
        <v>26.883130341919916</v>
      </c>
      <c r="AU138" s="20">
        <v>28.57296817864783</v>
      </c>
      <c r="AV138" s="20">
        <v>29.135454293215968</v>
      </c>
      <c r="AW138" s="20">
        <v>30.958123090481539</v>
      </c>
      <c r="AX138" s="20">
        <v>32.656861683278954</v>
      </c>
      <c r="AY138" s="20">
        <v>32.656861683278954</v>
      </c>
      <c r="AZ138" s="20">
        <v>32.656861683278954</v>
      </c>
      <c r="BA138" s="20">
        <v>32.656861683278954</v>
      </c>
      <c r="BB138" s="20">
        <v>32.656861683278954</v>
      </c>
      <c r="BC138" s="20">
        <v>32.656861683278954</v>
      </c>
      <c r="BD138" s="20">
        <v>32.656861683278954</v>
      </c>
      <c r="BE138" s="20">
        <v>32.656861683278954</v>
      </c>
      <c r="BF138" s="20">
        <v>32.656861683278954</v>
      </c>
      <c r="BG138" s="20">
        <v>32.656861683278954</v>
      </c>
      <c r="BH138" s="20">
        <v>32.656861683278954</v>
      </c>
      <c r="BI138" s="20">
        <v>32.656861683278954</v>
      </c>
      <c r="BJ138" s="20">
        <v>32.656861683278954</v>
      </c>
      <c r="BK138" s="20">
        <v>32.656861683278954</v>
      </c>
      <c r="BL138" s="20">
        <v>32.656861683278954</v>
      </c>
      <c r="BM138" s="20">
        <v>32.656861683278954</v>
      </c>
    </row>
    <row r="139" spans="1:65">
      <c r="A139" s="22">
        <v>0.15000000000000099</v>
      </c>
      <c r="B139" s="20">
        <f ca="1"/>
        <v>4372.3848964671397</v>
      </c>
      <c r="C139" s="20" cm="1">
        <f t="array" ref="C139:AF139">$A139*Total_Maximum_Demand__MVA____Option_3_Winter_POE50</f>
        <v>11.404503413716538</v>
      </c>
      <c r="D139" s="20">
        <v>10.995451520047736</v>
      </c>
      <c r="E139" s="20">
        <v>11.635277649685703</v>
      </c>
      <c r="F139" s="20">
        <v>12.454198015110421</v>
      </c>
      <c r="G139" s="20">
        <v>13.247110130584119</v>
      </c>
      <c r="H139" s="20">
        <v>13.952420518543818</v>
      </c>
      <c r="I139" s="20">
        <v>14.922719245577845</v>
      </c>
      <c r="J139" s="20">
        <v>15.983691588676278</v>
      </c>
      <c r="K139" s="20">
        <v>17.070360784519242</v>
      </c>
      <c r="L139" s="20">
        <v>18.147322233297707</v>
      </c>
      <c r="M139" s="20">
        <v>19.104040115940784</v>
      </c>
      <c r="N139" s="20">
        <v>20.147269590954831</v>
      </c>
      <c r="O139" s="20">
        <v>20.543260701364144</v>
      </c>
      <c r="P139" s="20">
        <v>21.892769518000229</v>
      </c>
      <c r="Q139" s="20">
        <v>23.288925763692905</v>
      </c>
      <c r="R139" s="20">
        <v>23.288925763692905</v>
      </c>
      <c r="S139" s="20">
        <v>23.288925763692905</v>
      </c>
      <c r="T139" s="20">
        <v>23.288925763692905</v>
      </c>
      <c r="U139" s="20">
        <v>23.288925763692905</v>
      </c>
      <c r="V139" s="20">
        <v>23.288925763692905</v>
      </c>
      <c r="W139" s="20">
        <v>23.288925763692905</v>
      </c>
      <c r="X139" s="20">
        <v>23.288925763692905</v>
      </c>
      <c r="Y139" s="20">
        <v>23.288925763692905</v>
      </c>
      <c r="Z139" s="20">
        <v>23.288925763692905</v>
      </c>
      <c r="AA139" s="20">
        <v>23.288925763692905</v>
      </c>
      <c r="AB139" s="20">
        <v>23.288925763692905</v>
      </c>
      <c r="AC139" s="20">
        <v>23.288925763692905</v>
      </c>
      <c r="AD139" s="20">
        <v>23.288925763692905</v>
      </c>
      <c r="AE139" s="20">
        <v>23.288925763692905</v>
      </c>
      <c r="AF139" s="20">
        <v>23.288925763692905</v>
      </c>
      <c r="AH139" s="22">
        <v>0.15000000000000099</v>
      </c>
      <c r="AI139" s="20">
        <f ca="1"/>
        <v>4372.3848964671397</v>
      </c>
      <c r="AJ139" s="20" cm="1">
        <f t="array" ref="AJ139:BM139">$AH139*Total_Maximum_Demand__MVA____Option_3_Winter_POE10</f>
        <v>12.212974263349381</v>
      </c>
      <c r="AK139" s="20">
        <v>11.807143486168663</v>
      </c>
      <c r="AL139" s="20">
        <v>12.483532275970099</v>
      </c>
      <c r="AM139" s="20">
        <v>13.312569121081728</v>
      </c>
      <c r="AN139" s="20">
        <v>14.08532615486657</v>
      </c>
      <c r="AO139" s="20">
        <v>14.908414878617545</v>
      </c>
      <c r="AP139" s="20">
        <v>15.774375448773784</v>
      </c>
      <c r="AQ139" s="20">
        <v>17.011198956002559</v>
      </c>
      <c r="AR139" s="20">
        <v>18.0890857476675</v>
      </c>
      <c r="AS139" s="20">
        <v>19.105662048841378</v>
      </c>
      <c r="AT139" s="20">
        <v>20.162347756439971</v>
      </c>
      <c r="AU139" s="20">
        <v>21.429726133985909</v>
      </c>
      <c r="AV139" s="20">
        <v>21.851590719912011</v>
      </c>
      <c r="AW139" s="20">
        <v>23.218592317861191</v>
      </c>
      <c r="AX139" s="20">
        <v>24.492646262459253</v>
      </c>
      <c r="AY139" s="20">
        <v>24.492646262459253</v>
      </c>
      <c r="AZ139" s="20">
        <v>24.492646262459253</v>
      </c>
      <c r="BA139" s="20">
        <v>24.492646262459253</v>
      </c>
      <c r="BB139" s="20">
        <v>24.492646262459253</v>
      </c>
      <c r="BC139" s="20">
        <v>24.492646262459253</v>
      </c>
      <c r="BD139" s="20">
        <v>24.492646262459253</v>
      </c>
      <c r="BE139" s="20">
        <v>24.492646262459253</v>
      </c>
      <c r="BF139" s="20">
        <v>24.492646262459253</v>
      </c>
      <c r="BG139" s="20">
        <v>24.492646262459253</v>
      </c>
      <c r="BH139" s="20">
        <v>24.492646262459253</v>
      </c>
      <c r="BI139" s="20">
        <v>24.492646262459253</v>
      </c>
      <c r="BJ139" s="20">
        <v>24.492646262459253</v>
      </c>
      <c r="BK139" s="20">
        <v>24.492646262459253</v>
      </c>
      <c r="BL139" s="20">
        <v>24.492646262459253</v>
      </c>
      <c r="BM139" s="20">
        <v>24.492646262459253</v>
      </c>
    </row>
    <row r="140" spans="1:65">
      <c r="A140" s="22">
        <v>0.100000000000001</v>
      </c>
      <c r="B140" s="20">
        <f ca="1"/>
        <v>4374.4652862357143</v>
      </c>
      <c r="C140" s="20" cm="1">
        <f t="array" ref="C140:AF140">$A140*Total_Maximum_Demand__MVA____Option_3_Winter_POE50</f>
        <v>7.6030022758110514</v>
      </c>
      <c r="D140" s="20">
        <v>7.3303010133651822</v>
      </c>
      <c r="E140" s="20">
        <v>7.756851766457161</v>
      </c>
      <c r="F140" s="20">
        <v>8.3027986767403092</v>
      </c>
      <c r="G140" s="20">
        <v>8.8314067537227761</v>
      </c>
      <c r="H140" s="20">
        <v>9.3016136790292432</v>
      </c>
      <c r="I140" s="20">
        <v>9.948479497051931</v>
      </c>
      <c r="J140" s="20">
        <v>10.655794392450888</v>
      </c>
      <c r="K140" s="20">
        <v>11.380240523012866</v>
      </c>
      <c r="L140" s="20">
        <v>12.098214822198514</v>
      </c>
      <c r="M140" s="20">
        <v>12.736026743960567</v>
      </c>
      <c r="N140" s="20">
        <v>13.4315130606366</v>
      </c>
      <c r="O140" s="20">
        <v>13.69550713424281</v>
      </c>
      <c r="P140" s="20">
        <v>14.595179678666868</v>
      </c>
      <c r="Q140" s="20">
        <v>15.525950509128657</v>
      </c>
      <c r="R140" s="20">
        <v>15.525950509128657</v>
      </c>
      <c r="S140" s="20">
        <v>15.525950509128657</v>
      </c>
      <c r="T140" s="20">
        <v>15.525950509128657</v>
      </c>
      <c r="U140" s="20">
        <v>15.525950509128657</v>
      </c>
      <c r="V140" s="20">
        <v>15.525950509128657</v>
      </c>
      <c r="W140" s="20">
        <v>15.525950509128657</v>
      </c>
      <c r="X140" s="20">
        <v>15.525950509128657</v>
      </c>
      <c r="Y140" s="20">
        <v>15.525950509128657</v>
      </c>
      <c r="Z140" s="20">
        <v>15.525950509128657</v>
      </c>
      <c r="AA140" s="20">
        <v>15.525950509128657</v>
      </c>
      <c r="AB140" s="20">
        <v>15.525950509128657</v>
      </c>
      <c r="AC140" s="20">
        <v>15.525950509128657</v>
      </c>
      <c r="AD140" s="20">
        <v>15.525950509128657</v>
      </c>
      <c r="AE140" s="20">
        <v>15.525950509128657</v>
      </c>
      <c r="AF140" s="20">
        <v>15.525950509128657</v>
      </c>
      <c r="AH140" s="22">
        <v>0.100000000000001</v>
      </c>
      <c r="AI140" s="20">
        <f ca="1"/>
        <v>4374.4652862357143</v>
      </c>
      <c r="AJ140" s="20" cm="1">
        <f t="array" ref="AJ140:BM140">$AH140*Total_Maximum_Demand__MVA____Option_3_Winter_POE10</f>
        <v>8.1419828422329488</v>
      </c>
      <c r="AK140" s="20">
        <v>7.871428990779135</v>
      </c>
      <c r="AL140" s="20">
        <v>8.3223548506467608</v>
      </c>
      <c r="AM140" s="20">
        <v>8.875046080721182</v>
      </c>
      <c r="AN140" s="20">
        <v>9.3902174365777444</v>
      </c>
      <c r="AO140" s="20">
        <v>9.9389432524117307</v>
      </c>
      <c r="AP140" s="20">
        <v>10.516250299182557</v>
      </c>
      <c r="AQ140" s="20">
        <v>11.340799304001745</v>
      </c>
      <c r="AR140" s="20">
        <v>12.05939049844504</v>
      </c>
      <c r="AS140" s="20">
        <v>12.737108032560961</v>
      </c>
      <c r="AT140" s="20">
        <v>13.441565170960025</v>
      </c>
      <c r="AU140" s="20">
        <v>14.286484089323988</v>
      </c>
      <c r="AV140" s="20">
        <v>14.567727146608057</v>
      </c>
      <c r="AW140" s="20">
        <v>15.479061545240846</v>
      </c>
      <c r="AX140" s="20">
        <v>16.328430841639559</v>
      </c>
      <c r="AY140" s="20">
        <v>16.328430841639559</v>
      </c>
      <c r="AZ140" s="20">
        <v>16.328430841639559</v>
      </c>
      <c r="BA140" s="20">
        <v>16.328430841639559</v>
      </c>
      <c r="BB140" s="20">
        <v>16.328430841639559</v>
      </c>
      <c r="BC140" s="20">
        <v>16.328430841639559</v>
      </c>
      <c r="BD140" s="20">
        <v>16.328430841639559</v>
      </c>
      <c r="BE140" s="20">
        <v>16.328430841639559</v>
      </c>
      <c r="BF140" s="20">
        <v>16.328430841639559</v>
      </c>
      <c r="BG140" s="20">
        <v>16.328430841639559</v>
      </c>
      <c r="BH140" s="20">
        <v>16.328430841639559</v>
      </c>
      <c r="BI140" s="20">
        <v>16.328430841639559</v>
      </c>
      <c r="BJ140" s="20">
        <v>16.328430841639559</v>
      </c>
      <c r="BK140" s="20">
        <v>16.328430841639559</v>
      </c>
      <c r="BL140" s="20">
        <v>16.328430841639559</v>
      </c>
      <c r="BM140" s="20">
        <v>16.328430841639559</v>
      </c>
    </row>
    <row r="141" spans="1:65">
      <c r="A141" s="22">
        <v>5.0000000000001002E-2</v>
      </c>
      <c r="B141" s="20">
        <f ca="1"/>
        <v>4374.7624847740817</v>
      </c>
      <c r="C141" s="20" cm="1">
        <f t="array" ref="C141:AF141">$A141*Total_Maximum_Demand__MVA____Option_3_Winter_POE50</f>
        <v>3.8015011379055639</v>
      </c>
      <c r="D141" s="20">
        <v>3.6651505066826275</v>
      </c>
      <c r="E141" s="20">
        <v>3.8784258832286196</v>
      </c>
      <c r="F141" s="20">
        <v>4.1513993383701955</v>
      </c>
      <c r="G141" s="20">
        <v>4.4157033768614324</v>
      </c>
      <c r="H141" s="20">
        <v>4.6508068395146678</v>
      </c>
      <c r="I141" s="20">
        <v>4.9742397485260152</v>
      </c>
      <c r="J141" s="20">
        <v>5.3278971962254973</v>
      </c>
      <c r="K141" s="20">
        <v>5.6901202615064896</v>
      </c>
      <c r="L141" s="20">
        <v>6.0491074110993175</v>
      </c>
      <c r="M141" s="20">
        <v>6.3680133719803464</v>
      </c>
      <c r="N141" s="20">
        <v>6.7157565303183668</v>
      </c>
      <c r="O141" s="20">
        <v>6.8477535671214733</v>
      </c>
      <c r="P141" s="20">
        <v>7.297589839333507</v>
      </c>
      <c r="Q141" s="20">
        <v>7.762975254564406</v>
      </c>
      <c r="R141" s="20">
        <v>7.762975254564406</v>
      </c>
      <c r="S141" s="20">
        <v>7.762975254564406</v>
      </c>
      <c r="T141" s="20">
        <v>7.762975254564406</v>
      </c>
      <c r="U141" s="20">
        <v>7.762975254564406</v>
      </c>
      <c r="V141" s="20">
        <v>7.762975254564406</v>
      </c>
      <c r="W141" s="20">
        <v>7.762975254564406</v>
      </c>
      <c r="X141" s="20">
        <v>7.762975254564406</v>
      </c>
      <c r="Y141" s="20">
        <v>7.762975254564406</v>
      </c>
      <c r="Z141" s="20">
        <v>7.762975254564406</v>
      </c>
      <c r="AA141" s="20">
        <v>7.762975254564406</v>
      </c>
      <c r="AB141" s="20">
        <v>7.762975254564406</v>
      </c>
      <c r="AC141" s="20">
        <v>7.762975254564406</v>
      </c>
      <c r="AD141" s="20">
        <v>7.762975254564406</v>
      </c>
      <c r="AE141" s="20">
        <v>7.762975254564406</v>
      </c>
      <c r="AF141" s="20">
        <v>7.762975254564406</v>
      </c>
      <c r="AH141" s="22">
        <v>5.0000000000001002E-2</v>
      </c>
      <c r="AI141" s="20">
        <f ca="1"/>
        <v>4374.7624847740817</v>
      </c>
      <c r="AJ141" s="20" cm="1">
        <f t="array" ref="AJ141:BM141">$AH141*Total_Maximum_Demand__MVA____Option_3_Winter_POE10</f>
        <v>4.0709914211165144</v>
      </c>
      <c r="AK141" s="20">
        <v>3.9357144953896066</v>
      </c>
      <c r="AL141" s="20">
        <v>4.1611774253234222</v>
      </c>
      <c r="AM141" s="20">
        <v>4.4375230403606354</v>
      </c>
      <c r="AN141" s="20">
        <v>4.6951087182889193</v>
      </c>
      <c r="AO141" s="20">
        <v>4.9694716262059151</v>
      </c>
      <c r="AP141" s="20">
        <v>5.2581251495913319</v>
      </c>
      <c r="AQ141" s="20">
        <v>5.6703996520009294</v>
      </c>
      <c r="AR141" s="20">
        <v>6.0296952492225806</v>
      </c>
      <c r="AS141" s="20">
        <v>6.3685540162805445</v>
      </c>
      <c r="AT141" s="20">
        <v>6.7207825854800802</v>
      </c>
      <c r="AU141" s="20">
        <v>7.143242044662065</v>
      </c>
      <c r="AV141" s="20">
        <v>7.2838635733041013</v>
      </c>
      <c r="AW141" s="20">
        <v>7.7395307726205003</v>
      </c>
      <c r="AX141" s="20">
        <v>8.1642154208198612</v>
      </c>
      <c r="AY141" s="20">
        <v>8.1642154208198612</v>
      </c>
      <c r="AZ141" s="20">
        <v>8.1642154208198612</v>
      </c>
      <c r="BA141" s="20">
        <v>8.1642154208198612</v>
      </c>
      <c r="BB141" s="20">
        <v>8.1642154208198612</v>
      </c>
      <c r="BC141" s="20">
        <v>8.1642154208198612</v>
      </c>
      <c r="BD141" s="20">
        <v>8.1642154208198612</v>
      </c>
      <c r="BE141" s="20">
        <v>8.1642154208198612</v>
      </c>
      <c r="BF141" s="20">
        <v>8.1642154208198612</v>
      </c>
      <c r="BG141" s="20">
        <v>8.1642154208198612</v>
      </c>
      <c r="BH141" s="20">
        <v>8.1642154208198612</v>
      </c>
      <c r="BI141" s="20">
        <v>8.1642154208198612</v>
      </c>
      <c r="BJ141" s="20">
        <v>8.1642154208198612</v>
      </c>
      <c r="BK141" s="20">
        <v>8.1642154208198612</v>
      </c>
      <c r="BL141" s="20">
        <v>8.1642154208198612</v>
      </c>
      <c r="BM141" s="20">
        <v>8.1642154208198612</v>
      </c>
    </row>
    <row r="142" spans="1:65">
      <c r="A142" s="22">
        <v>9.9920072216264108E-16</v>
      </c>
      <c r="B142" s="20">
        <f ca="1"/>
        <v>4375.9512789275532</v>
      </c>
      <c r="C142" s="20" cm="1">
        <f t="array" ref="C142:AF142">$A142*Total_Maximum_Demand__MVA____Option_3_Winter_POE50</f>
        <v>7.5969253645945303E-14</v>
      </c>
      <c r="D142" s="20">
        <v>7.3244420662239565E-14</v>
      </c>
      <c r="E142" s="20">
        <v>7.7506518867524762E-14</v>
      </c>
      <c r="F142" s="20">
        <v>8.2961624337698535E-14</v>
      </c>
      <c r="G142" s="20">
        <v>8.8243480060317355E-14</v>
      </c>
      <c r="H142" s="20">
        <v>9.2941791053638268E-14</v>
      </c>
      <c r="I142" s="20">
        <v>9.9405278978744175E-14</v>
      </c>
      <c r="J142" s="20">
        <v>1.0647277452153442E-13</v>
      </c>
      <c r="K142" s="20">
        <v>1.1371144548978893E-13</v>
      </c>
      <c r="L142" s="20">
        <v>1.2088544987219401E-13</v>
      </c>
      <c r="M142" s="20">
        <v>1.2725847120047981E-13</v>
      </c>
      <c r="N142" s="20">
        <v>1.3420777549924901E-13</v>
      </c>
      <c r="O142" s="20">
        <v>1.368456061891888E-13</v>
      </c>
      <c r="P142" s="20">
        <v>1.4583514075017292E-13</v>
      </c>
      <c r="Q142" s="20">
        <v>1.5513540960982623E-13</v>
      </c>
      <c r="R142" s="20">
        <v>1.5513540960982623E-13</v>
      </c>
      <c r="S142" s="20">
        <v>1.5513540960982623E-13</v>
      </c>
      <c r="T142" s="20">
        <v>1.5513540960982623E-13</v>
      </c>
      <c r="U142" s="20">
        <v>1.5513540960982623E-13</v>
      </c>
      <c r="V142" s="20">
        <v>1.5513540960982623E-13</v>
      </c>
      <c r="W142" s="20">
        <v>1.5513540960982623E-13</v>
      </c>
      <c r="X142" s="20">
        <v>1.5513540960982623E-13</v>
      </c>
      <c r="Y142" s="20">
        <v>1.5513540960982623E-13</v>
      </c>
      <c r="Z142" s="20">
        <v>1.5513540960982623E-13</v>
      </c>
      <c r="AA142" s="20">
        <v>1.5513540960982623E-13</v>
      </c>
      <c r="AB142" s="20">
        <v>1.5513540960982623E-13</v>
      </c>
      <c r="AC142" s="20">
        <v>1.5513540960982623E-13</v>
      </c>
      <c r="AD142" s="20">
        <v>1.5513540960982623E-13</v>
      </c>
      <c r="AE142" s="20">
        <v>1.5513540960982623E-13</v>
      </c>
      <c r="AF142" s="20">
        <v>1.5513540960982623E-13</v>
      </c>
      <c r="AH142" s="22">
        <v>9.9920072216264108E-16</v>
      </c>
      <c r="AI142" s="20">
        <f ca="1"/>
        <v>4375.9512789275532</v>
      </c>
      <c r="AJ142" s="20" cm="1">
        <f t="array" ref="AJ142:BM142">$AH142*Total_Maximum_Demand__MVA____Option_3_Winter_POE10</f>
        <v>8.135475135794913E-14</v>
      </c>
      <c r="AK142" s="20">
        <v>7.8651375320383812E-14</v>
      </c>
      <c r="AL142" s="20">
        <v>8.315702976859919E-14</v>
      </c>
      <c r="AM142" s="20">
        <v>8.8679524530832333E-14</v>
      </c>
      <c r="AN142" s="20">
        <v>9.3827120438926124E-14</v>
      </c>
      <c r="AO142" s="20">
        <v>9.9309992753432111E-14</v>
      </c>
      <c r="AP142" s="20">
        <v>1.0507844893386197E-13</v>
      </c>
      <c r="AQ142" s="20">
        <v>1.1331734854460007E-13</v>
      </c>
      <c r="AR142" s="20">
        <v>1.2049751694887457E-13</v>
      </c>
      <c r="AS142" s="20">
        <v>1.2726927544398362E-13</v>
      </c>
      <c r="AT142" s="20">
        <v>1.3430821625819327E-13</v>
      </c>
      <c r="AU142" s="20">
        <v>1.4275065219217465E-13</v>
      </c>
      <c r="AV142" s="20">
        <v>1.4556083485158936E-13</v>
      </c>
      <c r="AW142" s="20">
        <v>1.5466689474404465E-13</v>
      </c>
      <c r="AX142" s="20">
        <v>1.6315379888748824E-13</v>
      </c>
      <c r="AY142" s="20">
        <v>1.6315379888748824E-13</v>
      </c>
      <c r="AZ142" s="20">
        <v>1.6315379888748824E-13</v>
      </c>
      <c r="BA142" s="20">
        <v>1.6315379888748824E-13</v>
      </c>
      <c r="BB142" s="20">
        <v>1.6315379888748824E-13</v>
      </c>
      <c r="BC142" s="20">
        <v>1.6315379888748824E-13</v>
      </c>
      <c r="BD142" s="20">
        <v>1.6315379888748824E-13</v>
      </c>
      <c r="BE142" s="20">
        <v>1.6315379888748824E-13</v>
      </c>
      <c r="BF142" s="20">
        <v>1.6315379888748824E-13</v>
      </c>
      <c r="BG142" s="20">
        <v>1.6315379888748824E-13</v>
      </c>
      <c r="BH142" s="20">
        <v>1.6315379888748824E-13</v>
      </c>
      <c r="BI142" s="20">
        <v>1.6315379888748824E-13</v>
      </c>
      <c r="BJ142" s="20">
        <v>1.6315379888748824E-13</v>
      </c>
      <c r="BK142" s="20">
        <v>1.6315379888748824E-13</v>
      </c>
      <c r="BL142" s="20">
        <v>1.6315379888748824E-13</v>
      </c>
      <c r="BM142" s="20">
        <v>1.6315379888748824E-13</v>
      </c>
    </row>
    <row r="143" spans="1:65">
      <c r="A143" s="22"/>
    </row>
    <row r="144" spans="1:65">
      <c r="A144" s="19" t="s">
        <v>819</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819</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853</v>
      </c>
      <c r="AH145" s="4" t="s">
        <v>854</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98.708564309058445</v>
      </c>
      <c r="D147" s="20">
        <v>95.100825546863518</v>
      </c>
      <c r="E147" s="20">
        <v>99.781131796569994</v>
      </c>
      <c r="F147" s="20">
        <v>103.48053782694781</v>
      </c>
      <c r="G147" s="20">
        <v>107.87232107361801</v>
      </c>
      <c r="H147" s="20">
        <v>112.40151886292502</v>
      </c>
      <c r="I147" s="20">
        <v>117.21401635026841</v>
      </c>
      <c r="J147" s="20">
        <v>122.72360668986873</v>
      </c>
      <c r="K147" s="20">
        <v>129.21270462687033</v>
      </c>
      <c r="L147" s="20">
        <v>135.29343009430872</v>
      </c>
      <c r="M147" s="20">
        <v>141.68472042734271</v>
      </c>
      <c r="N147" s="20">
        <v>152.57656339166803</v>
      </c>
      <c r="O147" s="20">
        <v>156.26637975913911</v>
      </c>
      <c r="P147" s="20">
        <v>163.23559388870905</v>
      </c>
      <c r="Q147" s="20">
        <v>168.56319731376612</v>
      </c>
      <c r="R147" s="20">
        <v>168.56319731376612</v>
      </c>
      <c r="S147" s="20">
        <v>168.56319731376612</v>
      </c>
      <c r="T147" s="20">
        <v>168.56319731376612</v>
      </c>
      <c r="U147" s="20">
        <v>168.56319731376612</v>
      </c>
      <c r="V147" s="20">
        <v>168.56319731376612</v>
      </c>
      <c r="W147" s="20">
        <v>168.56319731376612</v>
      </c>
      <c r="X147" s="20">
        <v>168.56319731376612</v>
      </c>
      <c r="Y147" s="20">
        <v>168.56319731376612</v>
      </c>
      <c r="Z147" s="20">
        <v>168.56319731376612</v>
      </c>
      <c r="AA147" s="20">
        <v>168.56319731376612</v>
      </c>
      <c r="AB147" s="20">
        <v>168.56319731376612</v>
      </c>
      <c r="AC147" s="20">
        <v>168.56319731376612</v>
      </c>
      <c r="AD147" s="20">
        <v>168.56319731376612</v>
      </c>
      <c r="AE147" s="20">
        <v>168.56319731376612</v>
      </c>
      <c r="AF147" s="20">
        <v>168.56319731376612</v>
      </c>
      <c r="AG147" s="20"/>
      <c r="AH147" s="22" cm="1">
        <f t="array" ref="AH147:AH170">Percent_MD</f>
        <v>1</v>
      </c>
      <c r="AI147" s="20" cm="1">
        <f t="array" aca="1" ref="AI147:AI170" ca="1">Summer___MD___Hours</f>
        <v>0</v>
      </c>
      <c r="AJ147" s="20" cm="1">
        <f t="array" ref="AJ147:BM147">$AH147*Total_Maximum_Demand__MVA____Option_3_Summer_POE10</f>
        <v>115.4409006008775</v>
      </c>
      <c r="AK147" s="20">
        <v>111.97763539705612</v>
      </c>
      <c r="AL147" s="20">
        <v>117.2798697793697</v>
      </c>
      <c r="AM147" s="20">
        <v>121.71339276574192</v>
      </c>
      <c r="AN147" s="20">
        <v>125.6387572297042</v>
      </c>
      <c r="AO147" s="20">
        <v>131.83833423590332</v>
      </c>
      <c r="AP147" s="20">
        <v>137.44069022967273</v>
      </c>
      <c r="AQ147" s="20">
        <v>145.22231162197983</v>
      </c>
      <c r="AR147" s="20">
        <v>153.33650742850952</v>
      </c>
      <c r="AS147" s="20">
        <v>159.96347144337176</v>
      </c>
      <c r="AT147" s="20">
        <v>166.21294590496674</v>
      </c>
      <c r="AU147" s="20">
        <v>175.50098260507252</v>
      </c>
      <c r="AV147" s="20">
        <v>182.24675521687033</v>
      </c>
      <c r="AW147" s="20">
        <v>189.04474488599254</v>
      </c>
      <c r="AX147" s="20">
        <v>196.24709767803245</v>
      </c>
      <c r="AY147" s="20">
        <v>196.24709767803245</v>
      </c>
      <c r="AZ147" s="20">
        <v>196.24709767803245</v>
      </c>
      <c r="BA147" s="20">
        <v>196.24709767803245</v>
      </c>
      <c r="BB147" s="20">
        <v>196.24709767803245</v>
      </c>
      <c r="BC147" s="20">
        <v>196.24709767803245</v>
      </c>
      <c r="BD147" s="20">
        <v>196.24709767803245</v>
      </c>
      <c r="BE147" s="20">
        <v>196.24709767803245</v>
      </c>
      <c r="BF147" s="20">
        <v>196.24709767803245</v>
      </c>
      <c r="BG147" s="20">
        <v>196.24709767803245</v>
      </c>
      <c r="BH147" s="20">
        <v>196.24709767803245</v>
      </c>
      <c r="BI147" s="20">
        <v>196.24709767803245</v>
      </c>
      <c r="BJ147" s="20">
        <v>196.24709767803245</v>
      </c>
      <c r="BK147" s="20">
        <v>196.24709767803245</v>
      </c>
      <c r="BL147" s="20">
        <v>196.24709767803245</v>
      </c>
      <c r="BM147" s="20">
        <v>196.24709767803245</v>
      </c>
    </row>
    <row r="148" spans="1:65">
      <c r="A148" s="22">
        <v>0.99</v>
      </c>
      <c r="B148" s="20">
        <f ca="1"/>
        <v>0</v>
      </c>
      <c r="C148" s="20" cm="1">
        <f t="array" ref="C148:AF148">$A148*Total_Maximum_Demand__MVA____Option_3_Summer_POE50</f>
        <v>97.721478665967865</v>
      </c>
      <c r="D148" s="20">
        <v>94.149817291394882</v>
      </c>
      <c r="E148" s="20">
        <v>98.783320478604296</v>
      </c>
      <c r="F148" s="20">
        <v>102.44573244867833</v>
      </c>
      <c r="G148" s="20">
        <v>106.79359786288182</v>
      </c>
      <c r="H148" s="20">
        <v>111.27750367429576</v>
      </c>
      <c r="I148" s="20">
        <v>116.04187618676572</v>
      </c>
      <c r="J148" s="20">
        <v>121.49637062297005</v>
      </c>
      <c r="K148" s="20">
        <v>127.92057758060163</v>
      </c>
      <c r="L148" s="20">
        <v>133.94049579336564</v>
      </c>
      <c r="M148" s="20">
        <v>140.26787322306927</v>
      </c>
      <c r="N148" s="20">
        <v>151.05079775775135</v>
      </c>
      <c r="O148" s="20">
        <v>154.70371596154772</v>
      </c>
      <c r="P148" s="20">
        <v>161.60323794982196</v>
      </c>
      <c r="Q148" s="20">
        <v>166.87756534062845</v>
      </c>
      <c r="R148" s="20">
        <v>166.87756534062845</v>
      </c>
      <c r="S148" s="20">
        <v>166.87756534062845</v>
      </c>
      <c r="T148" s="20">
        <v>166.87756534062845</v>
      </c>
      <c r="U148" s="20">
        <v>166.87756534062845</v>
      </c>
      <c r="V148" s="20">
        <v>166.87756534062845</v>
      </c>
      <c r="W148" s="20">
        <v>166.87756534062845</v>
      </c>
      <c r="X148" s="20">
        <v>166.87756534062845</v>
      </c>
      <c r="Y148" s="20">
        <v>166.87756534062845</v>
      </c>
      <c r="Z148" s="20">
        <v>166.87756534062845</v>
      </c>
      <c r="AA148" s="20">
        <v>166.87756534062845</v>
      </c>
      <c r="AB148" s="20">
        <v>166.87756534062845</v>
      </c>
      <c r="AC148" s="20">
        <v>166.87756534062845</v>
      </c>
      <c r="AD148" s="20">
        <v>166.87756534062845</v>
      </c>
      <c r="AE148" s="20">
        <v>166.87756534062845</v>
      </c>
      <c r="AF148" s="20">
        <v>166.87756534062845</v>
      </c>
      <c r="AG148" s="20"/>
      <c r="AH148" s="22">
        <v>0.99</v>
      </c>
      <c r="AI148" s="20">
        <f ca="1"/>
        <v>0.37816428448424311</v>
      </c>
      <c r="AJ148" s="20" cm="1">
        <f t="array" ref="AJ148:BM148">$AH148*Total_Maximum_Demand__MVA____Option_3_Summer_POE10</f>
        <v>114.28649159486872</v>
      </c>
      <c r="AK148" s="20">
        <v>110.85785904308555</v>
      </c>
      <c r="AL148" s="20">
        <v>116.10707108157601</v>
      </c>
      <c r="AM148" s="20">
        <v>120.4962588380845</v>
      </c>
      <c r="AN148" s="20">
        <v>124.38236965740715</v>
      </c>
      <c r="AO148" s="20">
        <v>130.51995089354429</v>
      </c>
      <c r="AP148" s="20">
        <v>136.066283327376</v>
      </c>
      <c r="AQ148" s="20">
        <v>143.77008850576001</v>
      </c>
      <c r="AR148" s="20">
        <v>151.80314235422443</v>
      </c>
      <c r="AS148" s="20">
        <v>158.36383672893805</v>
      </c>
      <c r="AT148" s="20">
        <v>164.55081644591706</v>
      </c>
      <c r="AU148" s="20">
        <v>173.7459727790218</v>
      </c>
      <c r="AV148" s="20">
        <v>180.42428766470161</v>
      </c>
      <c r="AW148" s="20">
        <v>187.15429743713261</v>
      </c>
      <c r="AX148" s="20">
        <v>194.28462670125211</v>
      </c>
      <c r="AY148" s="20">
        <v>194.28462670125211</v>
      </c>
      <c r="AZ148" s="20">
        <v>194.28462670125211</v>
      </c>
      <c r="BA148" s="20">
        <v>194.28462670125211</v>
      </c>
      <c r="BB148" s="20">
        <v>194.28462670125211</v>
      </c>
      <c r="BC148" s="20">
        <v>194.28462670125211</v>
      </c>
      <c r="BD148" s="20">
        <v>194.28462670125211</v>
      </c>
      <c r="BE148" s="20">
        <v>194.28462670125211</v>
      </c>
      <c r="BF148" s="20">
        <v>194.28462670125211</v>
      </c>
      <c r="BG148" s="20">
        <v>194.28462670125211</v>
      </c>
      <c r="BH148" s="20">
        <v>194.28462670125211</v>
      </c>
      <c r="BI148" s="20">
        <v>194.28462670125211</v>
      </c>
      <c r="BJ148" s="20">
        <v>194.28462670125211</v>
      </c>
      <c r="BK148" s="20">
        <v>194.28462670125211</v>
      </c>
      <c r="BL148" s="20">
        <v>194.28462670125211</v>
      </c>
      <c r="BM148" s="20">
        <v>194.28462670125211</v>
      </c>
    </row>
    <row r="149" spans="1:65">
      <c r="A149" s="22">
        <v>0.98</v>
      </c>
      <c r="B149" s="20">
        <f ca="1"/>
        <v>0.37816428448424311</v>
      </c>
      <c r="C149" s="20" cm="1">
        <f t="array" ref="C149:AF149">$A149*Total_Maximum_Demand__MVA____Option_3_Summer_POE50</f>
        <v>96.734393022877271</v>
      </c>
      <c r="D149" s="20">
        <v>93.198809035926246</v>
      </c>
      <c r="E149" s="20">
        <v>97.785509160638597</v>
      </c>
      <c r="F149" s="20">
        <v>101.41092707040885</v>
      </c>
      <c r="G149" s="20">
        <v>105.71487465214565</v>
      </c>
      <c r="H149" s="20">
        <v>110.15348848566651</v>
      </c>
      <c r="I149" s="20">
        <v>114.86973602326304</v>
      </c>
      <c r="J149" s="20">
        <v>120.26913455607135</v>
      </c>
      <c r="K149" s="20">
        <v>126.62845053433293</v>
      </c>
      <c r="L149" s="20">
        <v>132.58756149242254</v>
      </c>
      <c r="M149" s="20">
        <v>138.85102601879586</v>
      </c>
      <c r="N149" s="20">
        <v>149.52503212383468</v>
      </c>
      <c r="O149" s="20">
        <v>153.14105216395632</v>
      </c>
      <c r="P149" s="20">
        <v>159.97088201093487</v>
      </c>
      <c r="Q149" s="20">
        <v>165.1919333674908</v>
      </c>
      <c r="R149" s="20">
        <v>165.1919333674908</v>
      </c>
      <c r="S149" s="20">
        <v>165.1919333674908</v>
      </c>
      <c r="T149" s="20">
        <v>165.1919333674908</v>
      </c>
      <c r="U149" s="20">
        <v>165.1919333674908</v>
      </c>
      <c r="V149" s="20">
        <v>165.1919333674908</v>
      </c>
      <c r="W149" s="20">
        <v>165.1919333674908</v>
      </c>
      <c r="X149" s="20">
        <v>165.1919333674908</v>
      </c>
      <c r="Y149" s="20">
        <v>165.1919333674908</v>
      </c>
      <c r="Z149" s="20">
        <v>165.1919333674908</v>
      </c>
      <c r="AA149" s="20">
        <v>165.1919333674908</v>
      </c>
      <c r="AB149" s="20">
        <v>165.1919333674908</v>
      </c>
      <c r="AC149" s="20">
        <v>165.1919333674908</v>
      </c>
      <c r="AD149" s="20">
        <v>165.1919333674908</v>
      </c>
      <c r="AE149" s="20">
        <v>165.1919333674908</v>
      </c>
      <c r="AF149" s="20">
        <v>165.1919333674908</v>
      </c>
      <c r="AG149" s="20"/>
      <c r="AH149" s="22">
        <v>0.98</v>
      </c>
      <c r="AI149" s="20">
        <f ca="1"/>
        <v>1.1344928534527294</v>
      </c>
      <c r="AJ149" s="20" cm="1">
        <f t="array" ref="AJ149:BM149">$AH149*Total_Maximum_Demand__MVA____Option_3_Summer_POE10</f>
        <v>113.13208258885994</v>
      </c>
      <c r="AK149" s="20">
        <v>109.73808268911499</v>
      </c>
      <c r="AL149" s="20">
        <v>114.93427238378231</v>
      </c>
      <c r="AM149" s="20">
        <v>119.27912491042707</v>
      </c>
      <c r="AN149" s="20">
        <v>123.12598208511011</v>
      </c>
      <c r="AO149" s="20">
        <v>129.20156755118524</v>
      </c>
      <c r="AP149" s="20">
        <v>134.69187642507927</v>
      </c>
      <c r="AQ149" s="20">
        <v>142.31786538954023</v>
      </c>
      <c r="AR149" s="20">
        <v>150.26977727993932</v>
      </c>
      <c r="AS149" s="20">
        <v>156.76420201450432</v>
      </c>
      <c r="AT149" s="20">
        <v>162.88868698686741</v>
      </c>
      <c r="AU149" s="20">
        <v>171.99096295297107</v>
      </c>
      <c r="AV149" s="20">
        <v>178.60182011253292</v>
      </c>
      <c r="AW149" s="20">
        <v>185.26384998827268</v>
      </c>
      <c r="AX149" s="20">
        <v>192.3221557244718</v>
      </c>
      <c r="AY149" s="20">
        <v>192.3221557244718</v>
      </c>
      <c r="AZ149" s="20">
        <v>192.3221557244718</v>
      </c>
      <c r="BA149" s="20">
        <v>192.3221557244718</v>
      </c>
      <c r="BB149" s="20">
        <v>192.3221557244718</v>
      </c>
      <c r="BC149" s="20">
        <v>192.3221557244718</v>
      </c>
      <c r="BD149" s="20">
        <v>192.3221557244718</v>
      </c>
      <c r="BE149" s="20">
        <v>192.3221557244718</v>
      </c>
      <c r="BF149" s="20">
        <v>192.3221557244718</v>
      </c>
      <c r="BG149" s="20">
        <v>192.3221557244718</v>
      </c>
      <c r="BH149" s="20">
        <v>192.3221557244718</v>
      </c>
      <c r="BI149" s="20">
        <v>192.3221557244718</v>
      </c>
      <c r="BJ149" s="20">
        <v>192.3221557244718</v>
      </c>
      <c r="BK149" s="20">
        <v>192.3221557244718</v>
      </c>
      <c r="BL149" s="20">
        <v>192.3221557244718</v>
      </c>
      <c r="BM149" s="20">
        <v>192.3221557244718</v>
      </c>
    </row>
    <row r="150" spans="1:65">
      <c r="A150" s="22">
        <v>0.97</v>
      </c>
      <c r="B150" s="20">
        <f ca="1"/>
        <v>0.75632856896848621</v>
      </c>
      <c r="C150" s="20" cm="1">
        <f t="array" ref="C150:AF150">$A150*Total_Maximum_Demand__MVA____Option_3_Summer_POE50</f>
        <v>95.74730737978669</v>
      </c>
      <c r="D150" s="20">
        <v>92.247800780457609</v>
      </c>
      <c r="E150" s="20">
        <v>96.787697842672898</v>
      </c>
      <c r="F150" s="20">
        <v>100.37612169213938</v>
      </c>
      <c r="G150" s="20">
        <v>104.63615144140947</v>
      </c>
      <c r="H150" s="20">
        <v>109.02947329703726</v>
      </c>
      <c r="I150" s="20">
        <v>113.69759585976036</v>
      </c>
      <c r="J150" s="20">
        <v>119.04189848917267</v>
      </c>
      <c r="K150" s="20">
        <v>125.33632348806422</v>
      </c>
      <c r="L150" s="20">
        <v>131.23462719147946</v>
      </c>
      <c r="M150" s="20">
        <v>137.43417881452243</v>
      </c>
      <c r="N150" s="20">
        <v>147.999266489918</v>
      </c>
      <c r="O150" s="20">
        <v>151.57838836636495</v>
      </c>
      <c r="P150" s="20">
        <v>158.33852607204778</v>
      </c>
      <c r="Q150" s="20">
        <v>163.50630139435313</v>
      </c>
      <c r="R150" s="20">
        <v>163.50630139435313</v>
      </c>
      <c r="S150" s="20">
        <v>163.50630139435313</v>
      </c>
      <c r="T150" s="20">
        <v>163.50630139435313</v>
      </c>
      <c r="U150" s="20">
        <v>163.50630139435313</v>
      </c>
      <c r="V150" s="20">
        <v>163.50630139435313</v>
      </c>
      <c r="W150" s="20">
        <v>163.50630139435313</v>
      </c>
      <c r="X150" s="20">
        <v>163.50630139435313</v>
      </c>
      <c r="Y150" s="20">
        <v>163.50630139435313</v>
      </c>
      <c r="Z150" s="20">
        <v>163.50630139435313</v>
      </c>
      <c r="AA150" s="20">
        <v>163.50630139435313</v>
      </c>
      <c r="AB150" s="20">
        <v>163.50630139435313</v>
      </c>
      <c r="AC150" s="20">
        <v>163.50630139435313</v>
      </c>
      <c r="AD150" s="20">
        <v>163.50630139435313</v>
      </c>
      <c r="AE150" s="20">
        <v>163.50630139435313</v>
      </c>
      <c r="AF150" s="20">
        <v>163.50630139435313</v>
      </c>
      <c r="AG150" s="20"/>
      <c r="AH150" s="22">
        <v>0.97</v>
      </c>
      <c r="AI150" s="20">
        <f ca="1"/>
        <v>2.2689857069054589</v>
      </c>
      <c r="AJ150" s="20" cm="1">
        <f t="array" ref="AJ150:BM150">$AH150*Total_Maximum_Demand__MVA____Option_3_Summer_POE10</f>
        <v>111.97767358285117</v>
      </c>
      <c r="AK150" s="20">
        <v>108.61830633514444</v>
      </c>
      <c r="AL150" s="20">
        <v>113.76147368598861</v>
      </c>
      <c r="AM150" s="20">
        <v>118.06199098276966</v>
      </c>
      <c r="AN150" s="20">
        <v>121.86959451281307</v>
      </c>
      <c r="AO150" s="20">
        <v>127.88318420882621</v>
      </c>
      <c r="AP150" s="20">
        <v>133.31746952278255</v>
      </c>
      <c r="AQ150" s="20">
        <v>140.86564227332042</v>
      </c>
      <c r="AR150" s="20">
        <v>148.73641220565423</v>
      </c>
      <c r="AS150" s="20">
        <v>155.16456730007062</v>
      </c>
      <c r="AT150" s="20">
        <v>161.22655752781773</v>
      </c>
      <c r="AU150" s="20">
        <v>170.23595312692035</v>
      </c>
      <c r="AV150" s="20">
        <v>176.7793525603642</v>
      </c>
      <c r="AW150" s="20">
        <v>183.37340253941275</v>
      </c>
      <c r="AX150" s="20">
        <v>190.35968474769146</v>
      </c>
      <c r="AY150" s="20">
        <v>190.35968474769146</v>
      </c>
      <c r="AZ150" s="20">
        <v>190.35968474769146</v>
      </c>
      <c r="BA150" s="20">
        <v>190.35968474769146</v>
      </c>
      <c r="BB150" s="20">
        <v>190.35968474769146</v>
      </c>
      <c r="BC150" s="20">
        <v>190.35968474769146</v>
      </c>
      <c r="BD150" s="20">
        <v>190.35968474769146</v>
      </c>
      <c r="BE150" s="20">
        <v>190.35968474769146</v>
      </c>
      <c r="BF150" s="20">
        <v>190.35968474769146</v>
      </c>
      <c r="BG150" s="20">
        <v>190.35968474769146</v>
      </c>
      <c r="BH150" s="20">
        <v>190.35968474769146</v>
      </c>
      <c r="BI150" s="20">
        <v>190.35968474769146</v>
      </c>
      <c r="BJ150" s="20">
        <v>190.35968474769146</v>
      </c>
      <c r="BK150" s="20">
        <v>190.35968474769146</v>
      </c>
      <c r="BL150" s="20">
        <v>190.35968474769146</v>
      </c>
      <c r="BM150" s="20">
        <v>190.35968474769146</v>
      </c>
    </row>
    <row r="151" spans="1:65">
      <c r="A151" s="22">
        <v>0.95</v>
      </c>
      <c r="B151" s="20">
        <f ca="1"/>
        <v>1.1344928534527294</v>
      </c>
      <c r="C151" s="20" cm="1">
        <f t="array" ref="C151:AF151">$A151*Total_Maximum_Demand__MVA____Option_3_Summer_POE50</f>
        <v>93.773136093605515</v>
      </c>
      <c r="D151" s="20">
        <v>90.345784269520337</v>
      </c>
      <c r="E151" s="20">
        <v>94.792075206741487</v>
      </c>
      <c r="F151" s="20">
        <v>98.306510935600414</v>
      </c>
      <c r="G151" s="20">
        <v>102.47870501993711</v>
      </c>
      <c r="H151" s="20">
        <v>106.78144291977875</v>
      </c>
      <c r="I151" s="20">
        <v>111.35331553275498</v>
      </c>
      <c r="J151" s="20">
        <v>116.58742635537529</v>
      </c>
      <c r="K151" s="20">
        <v>122.75206939552682</v>
      </c>
      <c r="L151" s="20">
        <v>128.52875858959328</v>
      </c>
      <c r="M151" s="20">
        <v>134.60048440597558</v>
      </c>
      <c r="N151" s="20">
        <v>144.94773522208462</v>
      </c>
      <c r="O151" s="20">
        <v>148.45306077118215</v>
      </c>
      <c r="P151" s="20">
        <v>155.07381419427358</v>
      </c>
      <c r="Q151" s="20">
        <v>160.13503744807781</v>
      </c>
      <c r="R151" s="20">
        <v>160.13503744807781</v>
      </c>
      <c r="S151" s="20">
        <v>160.13503744807781</v>
      </c>
      <c r="T151" s="20">
        <v>160.13503744807781</v>
      </c>
      <c r="U151" s="20">
        <v>160.13503744807781</v>
      </c>
      <c r="V151" s="20">
        <v>160.13503744807781</v>
      </c>
      <c r="W151" s="20">
        <v>160.13503744807781</v>
      </c>
      <c r="X151" s="20">
        <v>160.13503744807781</v>
      </c>
      <c r="Y151" s="20">
        <v>160.13503744807781</v>
      </c>
      <c r="Z151" s="20">
        <v>160.13503744807781</v>
      </c>
      <c r="AA151" s="20">
        <v>160.13503744807781</v>
      </c>
      <c r="AB151" s="20">
        <v>160.13503744807781</v>
      </c>
      <c r="AC151" s="20">
        <v>160.13503744807781</v>
      </c>
      <c r="AD151" s="20">
        <v>160.13503744807781</v>
      </c>
      <c r="AE151" s="20">
        <v>160.13503744807781</v>
      </c>
      <c r="AF151" s="20">
        <v>160.13503744807781</v>
      </c>
      <c r="AG151" s="20"/>
      <c r="AH151" s="22">
        <v>0.95</v>
      </c>
      <c r="AI151" s="20">
        <f ca="1"/>
        <v>4.5379714138109186</v>
      </c>
      <c r="AJ151" s="20" cm="1">
        <f t="array" ref="AJ151:BM151">$AH151*Total_Maximum_Demand__MVA____Option_3_Summer_POE10</f>
        <v>109.66885557083361</v>
      </c>
      <c r="AK151" s="20">
        <v>106.37875362720331</v>
      </c>
      <c r="AL151" s="20">
        <v>111.41587629040121</v>
      </c>
      <c r="AM151" s="20">
        <v>115.62772312745481</v>
      </c>
      <c r="AN151" s="20">
        <v>119.35681936821898</v>
      </c>
      <c r="AO151" s="20">
        <v>125.24641752410814</v>
      </c>
      <c r="AP151" s="20">
        <v>130.56865571818909</v>
      </c>
      <c r="AQ151" s="20">
        <v>137.96119604088082</v>
      </c>
      <c r="AR151" s="20">
        <v>145.66968205708403</v>
      </c>
      <c r="AS151" s="20">
        <v>151.96529787120318</v>
      </c>
      <c r="AT151" s="20">
        <v>157.9022986097184</v>
      </c>
      <c r="AU151" s="20">
        <v>166.7259334748189</v>
      </c>
      <c r="AV151" s="20">
        <v>173.1344174560268</v>
      </c>
      <c r="AW151" s="20">
        <v>179.59250764169292</v>
      </c>
      <c r="AX151" s="20">
        <v>186.43474279413081</v>
      </c>
      <c r="AY151" s="20">
        <v>186.43474279413081</v>
      </c>
      <c r="AZ151" s="20">
        <v>186.43474279413081</v>
      </c>
      <c r="BA151" s="20">
        <v>186.43474279413081</v>
      </c>
      <c r="BB151" s="20">
        <v>186.43474279413081</v>
      </c>
      <c r="BC151" s="20">
        <v>186.43474279413081</v>
      </c>
      <c r="BD151" s="20">
        <v>186.43474279413081</v>
      </c>
      <c r="BE151" s="20">
        <v>186.43474279413081</v>
      </c>
      <c r="BF151" s="20">
        <v>186.43474279413081</v>
      </c>
      <c r="BG151" s="20">
        <v>186.43474279413081</v>
      </c>
      <c r="BH151" s="20">
        <v>186.43474279413081</v>
      </c>
      <c r="BI151" s="20">
        <v>186.43474279413081</v>
      </c>
      <c r="BJ151" s="20">
        <v>186.43474279413081</v>
      </c>
      <c r="BK151" s="20">
        <v>186.43474279413081</v>
      </c>
      <c r="BL151" s="20">
        <v>186.43474279413081</v>
      </c>
      <c r="BM151" s="20">
        <v>186.43474279413081</v>
      </c>
    </row>
    <row r="152" spans="1:65">
      <c r="A152" s="22">
        <v>0.9</v>
      </c>
      <c r="B152" s="20">
        <f ca="1"/>
        <v>4.5379714138109186</v>
      </c>
      <c r="C152" s="20" cm="1">
        <f t="array" ref="C152:AF152">$A152*Total_Maximum_Demand__MVA____Option_3_Summer_POE50</f>
        <v>88.8377078781526</v>
      </c>
      <c r="D152" s="20">
        <v>85.590742992177169</v>
      </c>
      <c r="E152" s="20">
        <v>89.803018616912993</v>
      </c>
      <c r="F152" s="20">
        <v>93.132484044253033</v>
      </c>
      <c r="G152" s="20">
        <v>97.085088966256208</v>
      </c>
      <c r="H152" s="20">
        <v>101.16136697663252</v>
      </c>
      <c r="I152" s="20">
        <v>105.49261471524157</v>
      </c>
      <c r="J152" s="20">
        <v>110.45124602088185</v>
      </c>
      <c r="K152" s="20">
        <v>116.2914341641833</v>
      </c>
      <c r="L152" s="20">
        <v>121.76408708487784</v>
      </c>
      <c r="M152" s="20">
        <v>127.51624838460845</v>
      </c>
      <c r="N152" s="20">
        <v>137.31890705250123</v>
      </c>
      <c r="O152" s="20">
        <v>140.63974178322522</v>
      </c>
      <c r="P152" s="20">
        <v>146.91203449983814</v>
      </c>
      <c r="Q152" s="20">
        <v>151.70687758238952</v>
      </c>
      <c r="R152" s="20">
        <v>151.70687758238952</v>
      </c>
      <c r="S152" s="20">
        <v>151.70687758238952</v>
      </c>
      <c r="T152" s="20">
        <v>151.70687758238952</v>
      </c>
      <c r="U152" s="20">
        <v>151.70687758238952</v>
      </c>
      <c r="V152" s="20">
        <v>151.70687758238952</v>
      </c>
      <c r="W152" s="20">
        <v>151.70687758238952</v>
      </c>
      <c r="X152" s="20">
        <v>151.70687758238952</v>
      </c>
      <c r="Y152" s="20">
        <v>151.70687758238952</v>
      </c>
      <c r="Z152" s="20">
        <v>151.70687758238952</v>
      </c>
      <c r="AA152" s="20">
        <v>151.70687758238952</v>
      </c>
      <c r="AB152" s="20">
        <v>151.70687758238952</v>
      </c>
      <c r="AC152" s="20">
        <v>151.70687758238952</v>
      </c>
      <c r="AD152" s="20">
        <v>151.70687758238952</v>
      </c>
      <c r="AE152" s="20">
        <v>151.70687758238952</v>
      </c>
      <c r="AF152" s="20">
        <v>151.70687758238952</v>
      </c>
      <c r="AG152" s="20"/>
      <c r="AH152" s="22">
        <v>0.9</v>
      </c>
      <c r="AI152" s="20">
        <f ca="1"/>
        <v>7.941449974169104</v>
      </c>
      <c r="AJ152" s="20" cm="1">
        <f t="array" ref="AJ152:BM152">$AH152*Total_Maximum_Demand__MVA____Option_3_Summer_POE10</f>
        <v>103.89681054078974</v>
      </c>
      <c r="AK152" s="20">
        <v>100.77987185735051</v>
      </c>
      <c r="AL152" s="20">
        <v>105.55188280143274</v>
      </c>
      <c r="AM152" s="20">
        <v>109.54205348916773</v>
      </c>
      <c r="AN152" s="20">
        <v>113.07488150673377</v>
      </c>
      <c r="AO152" s="20">
        <v>118.65450081231299</v>
      </c>
      <c r="AP152" s="20">
        <v>123.69662120670546</v>
      </c>
      <c r="AQ152" s="20">
        <v>130.70008045978184</v>
      </c>
      <c r="AR152" s="20">
        <v>138.00285668565857</v>
      </c>
      <c r="AS152" s="20">
        <v>143.96712429903459</v>
      </c>
      <c r="AT152" s="20">
        <v>149.59165131447008</v>
      </c>
      <c r="AU152" s="20">
        <v>157.95088434456528</v>
      </c>
      <c r="AV152" s="20">
        <v>164.02207969518329</v>
      </c>
      <c r="AW152" s="20">
        <v>170.14027039739329</v>
      </c>
      <c r="AX152" s="20">
        <v>176.62238791022921</v>
      </c>
      <c r="AY152" s="20">
        <v>176.62238791022921</v>
      </c>
      <c r="AZ152" s="20">
        <v>176.62238791022921</v>
      </c>
      <c r="BA152" s="20">
        <v>176.62238791022921</v>
      </c>
      <c r="BB152" s="20">
        <v>176.62238791022921</v>
      </c>
      <c r="BC152" s="20">
        <v>176.62238791022921</v>
      </c>
      <c r="BD152" s="20">
        <v>176.62238791022921</v>
      </c>
      <c r="BE152" s="20">
        <v>176.62238791022921</v>
      </c>
      <c r="BF152" s="20">
        <v>176.62238791022921</v>
      </c>
      <c r="BG152" s="20">
        <v>176.62238791022921</v>
      </c>
      <c r="BH152" s="20">
        <v>176.62238791022921</v>
      </c>
      <c r="BI152" s="20">
        <v>176.62238791022921</v>
      </c>
      <c r="BJ152" s="20">
        <v>176.62238791022921</v>
      </c>
      <c r="BK152" s="20">
        <v>176.62238791022921</v>
      </c>
      <c r="BL152" s="20">
        <v>176.62238791022921</v>
      </c>
      <c r="BM152" s="20">
        <v>176.62238791022921</v>
      </c>
    </row>
    <row r="153" spans="1:65">
      <c r="A153" s="22">
        <v>0.85</v>
      </c>
      <c r="B153" s="20">
        <f ca="1"/>
        <v>7.941449974169104</v>
      </c>
      <c r="C153" s="20" cm="1">
        <f t="array" ref="C153:AF153">$A153*Total_Maximum_Demand__MVA____Option_3_Summer_POE50</f>
        <v>83.902279662699669</v>
      </c>
      <c r="D153" s="20">
        <v>80.835701714833988</v>
      </c>
      <c r="E153" s="20">
        <v>84.813962027084486</v>
      </c>
      <c r="F153" s="20">
        <v>87.958457152905638</v>
      </c>
      <c r="G153" s="20">
        <v>91.691472912575307</v>
      </c>
      <c r="H153" s="20">
        <v>95.54129103348626</v>
      </c>
      <c r="I153" s="20">
        <v>99.63191389772814</v>
      </c>
      <c r="J153" s="20">
        <v>104.31506568638842</v>
      </c>
      <c r="K153" s="20">
        <v>109.83079893283978</v>
      </c>
      <c r="L153" s="20">
        <v>114.99941558016241</v>
      </c>
      <c r="M153" s="20">
        <v>120.4320123632413</v>
      </c>
      <c r="N153" s="20">
        <v>129.69007888291782</v>
      </c>
      <c r="O153" s="20">
        <v>132.82642279526823</v>
      </c>
      <c r="P153" s="20">
        <v>138.75025480540268</v>
      </c>
      <c r="Q153" s="20">
        <v>143.27871771670121</v>
      </c>
      <c r="R153" s="20">
        <v>143.27871771670121</v>
      </c>
      <c r="S153" s="20">
        <v>143.27871771670121</v>
      </c>
      <c r="T153" s="20">
        <v>143.27871771670121</v>
      </c>
      <c r="U153" s="20">
        <v>143.27871771670121</v>
      </c>
      <c r="V153" s="20">
        <v>143.27871771670121</v>
      </c>
      <c r="W153" s="20">
        <v>143.27871771670121</v>
      </c>
      <c r="X153" s="20">
        <v>143.27871771670121</v>
      </c>
      <c r="Y153" s="20">
        <v>143.27871771670121</v>
      </c>
      <c r="Z153" s="20">
        <v>143.27871771670121</v>
      </c>
      <c r="AA153" s="20">
        <v>143.27871771670121</v>
      </c>
      <c r="AB153" s="20">
        <v>143.27871771670121</v>
      </c>
      <c r="AC153" s="20">
        <v>143.27871771670121</v>
      </c>
      <c r="AD153" s="20">
        <v>143.27871771670121</v>
      </c>
      <c r="AE153" s="20">
        <v>143.27871771670121</v>
      </c>
      <c r="AF153" s="20">
        <v>143.27871771670121</v>
      </c>
      <c r="AG153" s="20"/>
      <c r="AH153" s="22">
        <v>0.85</v>
      </c>
      <c r="AI153" s="20">
        <f ca="1"/>
        <v>14.370242810401233</v>
      </c>
      <c r="AJ153" s="20" cm="1">
        <f t="array" ref="AJ153:BM153">$AH153*Total_Maximum_Demand__MVA____Option_3_Summer_POE10</f>
        <v>98.124765510745874</v>
      </c>
      <c r="AK153" s="20">
        <v>95.180990087497705</v>
      </c>
      <c r="AL153" s="20">
        <v>99.68788931246425</v>
      </c>
      <c r="AM153" s="20">
        <v>103.45638385088063</v>
      </c>
      <c r="AN153" s="20">
        <v>106.79294364524857</v>
      </c>
      <c r="AO153" s="20">
        <v>112.06258410051781</v>
      </c>
      <c r="AP153" s="20">
        <v>116.82458669522181</v>
      </c>
      <c r="AQ153" s="20">
        <v>123.43896487868285</v>
      </c>
      <c r="AR153" s="20">
        <v>130.33603131423308</v>
      </c>
      <c r="AS153" s="20">
        <v>135.96895072686598</v>
      </c>
      <c r="AT153" s="20">
        <v>141.28100401922174</v>
      </c>
      <c r="AU153" s="20">
        <v>149.17583521431163</v>
      </c>
      <c r="AV153" s="20">
        <v>154.90974193433976</v>
      </c>
      <c r="AW153" s="20">
        <v>160.68803315309367</v>
      </c>
      <c r="AX153" s="20">
        <v>166.81003302632757</v>
      </c>
      <c r="AY153" s="20">
        <v>166.81003302632757</v>
      </c>
      <c r="AZ153" s="20">
        <v>166.81003302632757</v>
      </c>
      <c r="BA153" s="20">
        <v>166.81003302632757</v>
      </c>
      <c r="BB153" s="20">
        <v>166.81003302632757</v>
      </c>
      <c r="BC153" s="20">
        <v>166.81003302632757</v>
      </c>
      <c r="BD153" s="20">
        <v>166.81003302632757</v>
      </c>
      <c r="BE153" s="20">
        <v>166.81003302632757</v>
      </c>
      <c r="BF153" s="20">
        <v>166.81003302632757</v>
      </c>
      <c r="BG153" s="20">
        <v>166.81003302632757</v>
      </c>
      <c r="BH153" s="20">
        <v>166.81003302632757</v>
      </c>
      <c r="BI153" s="20">
        <v>166.81003302632757</v>
      </c>
      <c r="BJ153" s="20">
        <v>166.81003302632757</v>
      </c>
      <c r="BK153" s="20">
        <v>166.81003302632757</v>
      </c>
      <c r="BL153" s="20">
        <v>166.81003302632757</v>
      </c>
      <c r="BM153" s="20">
        <v>166.81003302632757</v>
      </c>
    </row>
    <row r="154" spans="1:65">
      <c r="A154" s="22">
        <v>0.8</v>
      </c>
      <c r="B154" s="20">
        <f ca="1"/>
        <v>11.723092819011534</v>
      </c>
      <c r="C154" s="20" cm="1">
        <f t="array" ref="C154:AF154">$A154*Total_Maximum_Demand__MVA____Option_3_Summer_POE50</f>
        <v>78.966851447246768</v>
      </c>
      <c r="D154" s="20">
        <v>76.08066043749082</v>
      </c>
      <c r="E154" s="20">
        <v>79.824905437256007</v>
      </c>
      <c r="F154" s="20">
        <v>82.784430261558256</v>
      </c>
      <c r="G154" s="20">
        <v>86.29785685889442</v>
      </c>
      <c r="H154" s="20">
        <v>89.921215090340013</v>
      </c>
      <c r="I154" s="20">
        <v>93.771213080214736</v>
      </c>
      <c r="J154" s="20">
        <v>98.178885351894991</v>
      </c>
      <c r="K154" s="20">
        <v>103.37016370149627</v>
      </c>
      <c r="L154" s="20">
        <v>108.23474407544698</v>
      </c>
      <c r="M154" s="20">
        <v>113.34777634187418</v>
      </c>
      <c r="N154" s="20">
        <v>122.06125071333443</v>
      </c>
      <c r="O154" s="20">
        <v>125.0131038073113</v>
      </c>
      <c r="P154" s="20">
        <v>130.58847511096724</v>
      </c>
      <c r="Q154" s="20">
        <v>134.85055785101289</v>
      </c>
      <c r="R154" s="20">
        <v>134.85055785101289</v>
      </c>
      <c r="S154" s="20">
        <v>134.85055785101289</v>
      </c>
      <c r="T154" s="20">
        <v>134.85055785101289</v>
      </c>
      <c r="U154" s="20">
        <v>134.85055785101289</v>
      </c>
      <c r="V154" s="20">
        <v>134.85055785101289</v>
      </c>
      <c r="W154" s="20">
        <v>134.85055785101289</v>
      </c>
      <c r="X154" s="20">
        <v>134.85055785101289</v>
      </c>
      <c r="Y154" s="20">
        <v>134.85055785101289</v>
      </c>
      <c r="Z154" s="20">
        <v>134.85055785101289</v>
      </c>
      <c r="AA154" s="20">
        <v>134.85055785101289</v>
      </c>
      <c r="AB154" s="20">
        <v>134.85055785101289</v>
      </c>
      <c r="AC154" s="20">
        <v>134.85055785101289</v>
      </c>
      <c r="AD154" s="20">
        <v>134.85055785101289</v>
      </c>
      <c r="AE154" s="20">
        <v>134.85055785101289</v>
      </c>
      <c r="AF154" s="20">
        <v>134.85055785101289</v>
      </c>
      <c r="AG154" s="20"/>
      <c r="AH154" s="22">
        <v>0.8</v>
      </c>
      <c r="AI154" s="20">
        <f ca="1"/>
        <v>19.664542793180637</v>
      </c>
      <c r="AJ154" s="20" cm="1">
        <f t="array" ref="AJ154:BM154">$AH154*Total_Maximum_Demand__MVA____Option_3_Summer_POE10</f>
        <v>92.352720480702004</v>
      </c>
      <c r="AK154" s="20">
        <v>89.582108317644895</v>
      </c>
      <c r="AL154" s="20">
        <v>93.823895823495775</v>
      </c>
      <c r="AM154" s="20">
        <v>97.370714212593541</v>
      </c>
      <c r="AN154" s="20">
        <v>100.51100578376337</v>
      </c>
      <c r="AO154" s="20">
        <v>105.47066738872266</v>
      </c>
      <c r="AP154" s="20">
        <v>109.95255218373819</v>
      </c>
      <c r="AQ154" s="20">
        <v>116.17784929758386</v>
      </c>
      <c r="AR154" s="20">
        <v>122.66920594280762</v>
      </c>
      <c r="AS154" s="20">
        <v>127.97077715469742</v>
      </c>
      <c r="AT154" s="20">
        <v>132.9703567239734</v>
      </c>
      <c r="AU154" s="20">
        <v>140.40078608405801</v>
      </c>
      <c r="AV154" s="20">
        <v>145.79740417349626</v>
      </c>
      <c r="AW154" s="20">
        <v>151.23579590879405</v>
      </c>
      <c r="AX154" s="20">
        <v>156.99767814242597</v>
      </c>
      <c r="AY154" s="20">
        <v>156.99767814242597</v>
      </c>
      <c r="AZ154" s="20">
        <v>156.99767814242597</v>
      </c>
      <c r="BA154" s="20">
        <v>156.99767814242597</v>
      </c>
      <c r="BB154" s="20">
        <v>156.99767814242597</v>
      </c>
      <c r="BC154" s="20">
        <v>156.99767814242597</v>
      </c>
      <c r="BD154" s="20">
        <v>156.99767814242597</v>
      </c>
      <c r="BE154" s="20">
        <v>156.99767814242597</v>
      </c>
      <c r="BF154" s="20">
        <v>156.99767814242597</v>
      </c>
      <c r="BG154" s="20">
        <v>156.99767814242597</v>
      </c>
      <c r="BH154" s="20">
        <v>156.99767814242597</v>
      </c>
      <c r="BI154" s="20">
        <v>156.99767814242597</v>
      </c>
      <c r="BJ154" s="20">
        <v>156.99767814242597</v>
      </c>
      <c r="BK154" s="20">
        <v>156.99767814242597</v>
      </c>
      <c r="BL154" s="20">
        <v>156.99767814242597</v>
      </c>
      <c r="BM154" s="20">
        <v>156.99767814242597</v>
      </c>
    </row>
    <row r="155" spans="1:65">
      <c r="A155" s="22">
        <v>0.75</v>
      </c>
      <c r="B155" s="20">
        <f ca="1"/>
        <v>17.773721370759421</v>
      </c>
      <c r="C155" s="20" cm="1">
        <f t="array" ref="C155:AF155">$A155*Total_Maximum_Demand__MVA____Option_3_Summer_POE50</f>
        <v>74.031423231793838</v>
      </c>
      <c r="D155" s="20">
        <v>71.325619160147639</v>
      </c>
      <c r="E155" s="20">
        <v>74.835848847427499</v>
      </c>
      <c r="F155" s="20">
        <v>77.610403370210861</v>
      </c>
      <c r="G155" s="20">
        <v>80.904240805213504</v>
      </c>
      <c r="H155" s="20">
        <v>84.301139147193766</v>
      </c>
      <c r="I155" s="20">
        <v>87.910512262701303</v>
      </c>
      <c r="J155" s="20">
        <v>92.042705017401545</v>
      </c>
      <c r="K155" s="20">
        <v>96.90952847015275</v>
      </c>
      <c r="L155" s="20">
        <v>101.47007257073153</v>
      </c>
      <c r="M155" s="20">
        <v>106.26354032050703</v>
      </c>
      <c r="N155" s="20">
        <v>114.43242254375102</v>
      </c>
      <c r="O155" s="20">
        <v>117.19978481935433</v>
      </c>
      <c r="P155" s="20">
        <v>122.42669541653179</v>
      </c>
      <c r="Q155" s="20">
        <v>126.42239798532459</v>
      </c>
      <c r="R155" s="20">
        <v>126.42239798532459</v>
      </c>
      <c r="S155" s="20">
        <v>126.42239798532459</v>
      </c>
      <c r="T155" s="20">
        <v>126.42239798532459</v>
      </c>
      <c r="U155" s="20">
        <v>126.42239798532459</v>
      </c>
      <c r="V155" s="20">
        <v>126.42239798532459</v>
      </c>
      <c r="W155" s="20">
        <v>126.42239798532459</v>
      </c>
      <c r="X155" s="20">
        <v>126.42239798532459</v>
      </c>
      <c r="Y155" s="20">
        <v>126.42239798532459</v>
      </c>
      <c r="Z155" s="20">
        <v>126.42239798532459</v>
      </c>
      <c r="AA155" s="20">
        <v>126.42239798532459</v>
      </c>
      <c r="AB155" s="20">
        <v>126.42239798532459</v>
      </c>
      <c r="AC155" s="20">
        <v>126.42239798532459</v>
      </c>
      <c r="AD155" s="20">
        <v>126.42239798532459</v>
      </c>
      <c r="AE155" s="20">
        <v>126.42239798532459</v>
      </c>
      <c r="AF155" s="20">
        <v>126.42239798532459</v>
      </c>
      <c r="AG155" s="20"/>
      <c r="AH155" s="22">
        <v>0.75</v>
      </c>
      <c r="AI155" s="20">
        <f ca="1"/>
        <v>25.715171344928521</v>
      </c>
      <c r="AJ155" s="20" cm="1">
        <f t="array" ref="AJ155:BM155">$AH155*Total_Maximum_Demand__MVA____Option_3_Summer_POE10</f>
        <v>86.58067545065812</v>
      </c>
      <c r="AK155" s="20">
        <v>83.983226547792086</v>
      </c>
      <c r="AL155" s="20">
        <v>87.959902334527271</v>
      </c>
      <c r="AM155" s="20">
        <v>91.28504457430644</v>
      </c>
      <c r="AN155" s="20">
        <v>94.229067922278148</v>
      </c>
      <c r="AO155" s="20">
        <v>98.878750676927496</v>
      </c>
      <c r="AP155" s="20">
        <v>103.08051767225454</v>
      </c>
      <c r="AQ155" s="20">
        <v>108.91673371648487</v>
      </c>
      <c r="AR155" s="20">
        <v>115.00238057138213</v>
      </c>
      <c r="AS155" s="20">
        <v>119.97260358252882</v>
      </c>
      <c r="AT155" s="20">
        <v>124.65970942872505</v>
      </c>
      <c r="AU155" s="20">
        <v>131.62573695380439</v>
      </c>
      <c r="AV155" s="20">
        <v>136.68506641265276</v>
      </c>
      <c r="AW155" s="20">
        <v>141.78355866449442</v>
      </c>
      <c r="AX155" s="20">
        <v>147.18532325852433</v>
      </c>
      <c r="AY155" s="20">
        <v>147.18532325852433</v>
      </c>
      <c r="AZ155" s="20">
        <v>147.18532325852433</v>
      </c>
      <c r="BA155" s="20">
        <v>147.18532325852433</v>
      </c>
      <c r="BB155" s="20">
        <v>147.18532325852433</v>
      </c>
      <c r="BC155" s="20">
        <v>147.18532325852433</v>
      </c>
      <c r="BD155" s="20">
        <v>147.18532325852433</v>
      </c>
      <c r="BE155" s="20">
        <v>147.18532325852433</v>
      </c>
      <c r="BF155" s="20">
        <v>147.18532325852433</v>
      </c>
      <c r="BG155" s="20">
        <v>147.18532325852433</v>
      </c>
      <c r="BH155" s="20">
        <v>147.18532325852433</v>
      </c>
      <c r="BI155" s="20">
        <v>147.18532325852433</v>
      </c>
      <c r="BJ155" s="20">
        <v>147.18532325852433</v>
      </c>
      <c r="BK155" s="20">
        <v>147.18532325852433</v>
      </c>
      <c r="BL155" s="20">
        <v>147.18532325852433</v>
      </c>
      <c r="BM155" s="20">
        <v>147.18532325852433</v>
      </c>
    </row>
    <row r="156" spans="1:65">
      <c r="A156" s="22">
        <v>0.7</v>
      </c>
      <c r="B156" s="20">
        <f ca="1"/>
        <v>35.169278457034601</v>
      </c>
      <c r="C156" s="20" cm="1">
        <f t="array" ref="C156:AF156">$A156*Total_Maximum_Demand__MVA____Option_3_Summer_POE50</f>
        <v>69.095995016340908</v>
      </c>
      <c r="D156" s="20">
        <v>66.570577882804457</v>
      </c>
      <c r="E156" s="20">
        <v>69.846792257598992</v>
      </c>
      <c r="F156" s="20">
        <v>72.436376478863465</v>
      </c>
      <c r="G156" s="20">
        <v>75.510624751532603</v>
      </c>
      <c r="H156" s="20">
        <v>78.681063204047504</v>
      </c>
      <c r="I156" s="20">
        <v>82.049811445187885</v>
      </c>
      <c r="J156" s="20">
        <v>85.906524682908113</v>
      </c>
      <c r="K156" s="20">
        <v>90.448893238809234</v>
      </c>
      <c r="L156" s="20">
        <v>94.705401066016094</v>
      </c>
      <c r="M156" s="20">
        <v>99.179304299139886</v>
      </c>
      <c r="N156" s="20">
        <v>106.80359437416762</v>
      </c>
      <c r="O156" s="20">
        <v>109.38646583139737</v>
      </c>
      <c r="P156" s="20">
        <v>114.26491572209632</v>
      </c>
      <c r="Q156" s="20">
        <v>117.99423811963628</v>
      </c>
      <c r="R156" s="20">
        <v>117.99423811963628</v>
      </c>
      <c r="S156" s="20">
        <v>117.99423811963628</v>
      </c>
      <c r="T156" s="20">
        <v>117.99423811963628</v>
      </c>
      <c r="U156" s="20">
        <v>117.99423811963628</v>
      </c>
      <c r="V156" s="20">
        <v>117.99423811963628</v>
      </c>
      <c r="W156" s="20">
        <v>117.99423811963628</v>
      </c>
      <c r="X156" s="20">
        <v>117.99423811963628</v>
      </c>
      <c r="Y156" s="20">
        <v>117.99423811963628</v>
      </c>
      <c r="Z156" s="20">
        <v>117.99423811963628</v>
      </c>
      <c r="AA156" s="20">
        <v>117.99423811963628</v>
      </c>
      <c r="AB156" s="20">
        <v>117.99423811963628</v>
      </c>
      <c r="AC156" s="20">
        <v>117.99423811963628</v>
      </c>
      <c r="AD156" s="20">
        <v>117.99423811963628</v>
      </c>
      <c r="AE156" s="20">
        <v>117.99423811963628</v>
      </c>
      <c r="AF156" s="20">
        <v>117.99423811963628</v>
      </c>
      <c r="AG156" s="20"/>
      <c r="AH156" s="22">
        <v>0.7</v>
      </c>
      <c r="AI156" s="20">
        <f ca="1"/>
        <v>34.791114172550358</v>
      </c>
      <c r="AJ156" s="20" cm="1">
        <f t="array" ref="AJ156:BM156">$AH156*Total_Maximum_Demand__MVA____Option_3_Summer_POE10</f>
        <v>80.80863042061425</v>
      </c>
      <c r="AK156" s="20">
        <v>78.384344777939276</v>
      </c>
      <c r="AL156" s="20">
        <v>82.095908845558782</v>
      </c>
      <c r="AM156" s="20">
        <v>85.199374936019339</v>
      </c>
      <c r="AN156" s="20">
        <v>87.947130060792929</v>
      </c>
      <c r="AO156" s="20">
        <v>92.286833965132317</v>
      </c>
      <c r="AP156" s="20">
        <v>96.208483160770896</v>
      </c>
      <c r="AQ156" s="20">
        <v>101.65561813538588</v>
      </c>
      <c r="AR156" s="20">
        <v>107.33555519995666</v>
      </c>
      <c r="AS156" s="20">
        <v>111.97443001036022</v>
      </c>
      <c r="AT156" s="20">
        <v>116.34906213347671</v>
      </c>
      <c r="AU156" s="20">
        <v>122.85068782355076</v>
      </c>
      <c r="AV156" s="20">
        <v>127.57272865180921</v>
      </c>
      <c r="AW156" s="20">
        <v>132.33132142019477</v>
      </c>
      <c r="AX156" s="20">
        <v>137.3729683746227</v>
      </c>
      <c r="AY156" s="20">
        <v>137.3729683746227</v>
      </c>
      <c r="AZ156" s="20">
        <v>137.3729683746227</v>
      </c>
      <c r="BA156" s="20">
        <v>137.3729683746227</v>
      </c>
      <c r="BB156" s="20">
        <v>137.3729683746227</v>
      </c>
      <c r="BC156" s="20">
        <v>137.3729683746227</v>
      </c>
      <c r="BD156" s="20">
        <v>137.3729683746227</v>
      </c>
      <c r="BE156" s="20">
        <v>137.3729683746227</v>
      </c>
      <c r="BF156" s="20">
        <v>137.3729683746227</v>
      </c>
      <c r="BG156" s="20">
        <v>137.3729683746227</v>
      </c>
      <c r="BH156" s="20">
        <v>137.3729683746227</v>
      </c>
      <c r="BI156" s="20">
        <v>137.3729683746227</v>
      </c>
      <c r="BJ156" s="20">
        <v>137.3729683746227</v>
      </c>
      <c r="BK156" s="20">
        <v>137.3729683746227</v>
      </c>
      <c r="BL156" s="20">
        <v>137.3729683746227</v>
      </c>
      <c r="BM156" s="20">
        <v>137.3729683746227</v>
      </c>
    </row>
    <row r="157" spans="1:65">
      <c r="A157" s="22">
        <v>0.65</v>
      </c>
      <c r="B157" s="20">
        <f ca="1"/>
        <v>59.371792664026387</v>
      </c>
      <c r="C157" s="20" cm="1">
        <f t="array" ref="C157:AF157">$A157*Total_Maximum_Demand__MVA____Option_3_Summer_POE50</f>
        <v>64.160566800887992</v>
      </c>
      <c r="D157" s="20">
        <v>61.81553660546129</v>
      </c>
      <c r="E157" s="20">
        <v>64.857735667770498</v>
      </c>
      <c r="F157" s="20">
        <v>67.262349587516084</v>
      </c>
      <c r="G157" s="20">
        <v>70.117008697851716</v>
      </c>
      <c r="H157" s="20">
        <v>73.060987260901257</v>
      </c>
      <c r="I157" s="20">
        <v>76.189110627674467</v>
      </c>
      <c r="J157" s="20">
        <v>79.770344348414682</v>
      </c>
      <c r="K157" s="20">
        <v>83.988258007465717</v>
      </c>
      <c r="L157" s="20">
        <v>87.940729561300671</v>
      </c>
      <c r="M157" s="20">
        <v>92.095068277772768</v>
      </c>
      <c r="N157" s="20">
        <v>99.17476620458423</v>
      </c>
      <c r="O157" s="20">
        <v>101.57314684344043</v>
      </c>
      <c r="P157" s="20">
        <v>106.10313602766088</v>
      </c>
      <c r="Q157" s="20">
        <v>109.56607825394798</v>
      </c>
      <c r="R157" s="20">
        <v>109.56607825394798</v>
      </c>
      <c r="S157" s="20">
        <v>109.56607825394798</v>
      </c>
      <c r="T157" s="20">
        <v>109.56607825394798</v>
      </c>
      <c r="U157" s="20">
        <v>109.56607825394798</v>
      </c>
      <c r="V157" s="20">
        <v>109.56607825394798</v>
      </c>
      <c r="W157" s="20">
        <v>109.56607825394798</v>
      </c>
      <c r="X157" s="20">
        <v>109.56607825394798</v>
      </c>
      <c r="Y157" s="20">
        <v>109.56607825394798</v>
      </c>
      <c r="Z157" s="20">
        <v>109.56607825394798</v>
      </c>
      <c r="AA157" s="20">
        <v>109.56607825394798</v>
      </c>
      <c r="AB157" s="20">
        <v>109.56607825394798</v>
      </c>
      <c r="AC157" s="20">
        <v>109.56607825394798</v>
      </c>
      <c r="AD157" s="20">
        <v>109.56607825394798</v>
      </c>
      <c r="AE157" s="20">
        <v>109.56607825394798</v>
      </c>
      <c r="AF157" s="20">
        <v>109.56607825394798</v>
      </c>
      <c r="AG157" s="20"/>
      <c r="AH157" s="22">
        <v>0.65</v>
      </c>
      <c r="AI157" s="20">
        <f ca="1"/>
        <v>46.136042707077756</v>
      </c>
      <c r="AJ157" s="20" cm="1">
        <f t="array" ref="AJ157:BM157">$AH157*Total_Maximum_Demand__MVA____Option_3_Summer_POE10</f>
        <v>75.03658539057038</v>
      </c>
      <c r="AK157" s="20">
        <v>72.785463008086481</v>
      </c>
      <c r="AL157" s="20">
        <v>76.231915356590306</v>
      </c>
      <c r="AM157" s="20">
        <v>79.113705297732253</v>
      </c>
      <c r="AN157" s="20">
        <v>81.665192199307725</v>
      </c>
      <c r="AO157" s="20">
        <v>85.694917253337167</v>
      </c>
      <c r="AP157" s="20">
        <v>89.336448649287277</v>
      </c>
      <c r="AQ157" s="20">
        <v>94.394502554286888</v>
      </c>
      <c r="AR157" s="20">
        <v>99.668729828531198</v>
      </c>
      <c r="AS157" s="20">
        <v>103.97625643819164</v>
      </c>
      <c r="AT157" s="20">
        <v>108.03841483822839</v>
      </c>
      <c r="AU157" s="20">
        <v>114.07563869329714</v>
      </c>
      <c r="AV157" s="20">
        <v>118.46039089096571</v>
      </c>
      <c r="AW157" s="20">
        <v>122.87908417589516</v>
      </c>
      <c r="AX157" s="20">
        <v>127.5606134907211</v>
      </c>
      <c r="AY157" s="20">
        <v>127.5606134907211</v>
      </c>
      <c r="AZ157" s="20">
        <v>127.5606134907211</v>
      </c>
      <c r="BA157" s="20">
        <v>127.5606134907211</v>
      </c>
      <c r="BB157" s="20">
        <v>127.5606134907211</v>
      </c>
      <c r="BC157" s="20">
        <v>127.5606134907211</v>
      </c>
      <c r="BD157" s="20">
        <v>127.5606134907211</v>
      </c>
      <c r="BE157" s="20">
        <v>127.5606134907211</v>
      </c>
      <c r="BF157" s="20">
        <v>127.5606134907211</v>
      </c>
      <c r="BG157" s="20">
        <v>127.5606134907211</v>
      </c>
      <c r="BH157" s="20">
        <v>127.5606134907211</v>
      </c>
      <c r="BI157" s="20">
        <v>127.5606134907211</v>
      </c>
      <c r="BJ157" s="20">
        <v>127.5606134907211</v>
      </c>
      <c r="BK157" s="20">
        <v>127.5606134907211</v>
      </c>
      <c r="BL157" s="20">
        <v>127.5606134907211</v>
      </c>
      <c r="BM157" s="20">
        <v>127.5606134907211</v>
      </c>
    </row>
    <row r="158" spans="1:65">
      <c r="A158" s="22">
        <v>0.6</v>
      </c>
      <c r="B158" s="20">
        <f ca="1"/>
        <v>156.93817806096104</v>
      </c>
      <c r="C158" s="20" cm="1">
        <f t="array" ref="C158:AF158">$A158*Total_Maximum_Demand__MVA____Option_3_Summer_POE50</f>
        <v>59.225138585435062</v>
      </c>
      <c r="D158" s="20">
        <v>57.060495328118108</v>
      </c>
      <c r="E158" s="20">
        <v>59.868679077941991</v>
      </c>
      <c r="F158" s="20">
        <v>62.088322696168682</v>
      </c>
      <c r="G158" s="20">
        <v>64.723392644170801</v>
      </c>
      <c r="H158" s="20">
        <v>67.44091131775501</v>
      </c>
      <c r="I158" s="20">
        <v>70.328409810161048</v>
      </c>
      <c r="J158" s="20">
        <v>73.634164013921236</v>
      </c>
      <c r="K158" s="20">
        <v>77.5276227761222</v>
      </c>
      <c r="L158" s="20">
        <v>81.176058056585234</v>
      </c>
      <c r="M158" s="20">
        <v>85.010832256405621</v>
      </c>
      <c r="N158" s="20">
        <v>91.545938035000816</v>
      </c>
      <c r="O158" s="20">
        <v>93.759827855483465</v>
      </c>
      <c r="P158" s="20">
        <v>97.941356333225428</v>
      </c>
      <c r="Q158" s="20">
        <v>101.13791838825968</v>
      </c>
      <c r="R158" s="20">
        <v>101.13791838825968</v>
      </c>
      <c r="S158" s="20">
        <v>101.13791838825968</v>
      </c>
      <c r="T158" s="20">
        <v>101.13791838825968</v>
      </c>
      <c r="U158" s="20">
        <v>101.13791838825968</v>
      </c>
      <c r="V158" s="20">
        <v>101.13791838825968</v>
      </c>
      <c r="W158" s="20">
        <v>101.13791838825968</v>
      </c>
      <c r="X158" s="20">
        <v>101.13791838825968</v>
      </c>
      <c r="Y158" s="20">
        <v>101.13791838825968</v>
      </c>
      <c r="Z158" s="20">
        <v>101.13791838825968</v>
      </c>
      <c r="AA158" s="20">
        <v>101.13791838825968</v>
      </c>
      <c r="AB158" s="20">
        <v>101.13791838825968</v>
      </c>
      <c r="AC158" s="20">
        <v>101.13791838825968</v>
      </c>
      <c r="AD158" s="20">
        <v>101.13791838825968</v>
      </c>
      <c r="AE158" s="20">
        <v>101.13791838825968</v>
      </c>
      <c r="AF158" s="20">
        <v>101.13791838825968</v>
      </c>
      <c r="AG158" s="20"/>
      <c r="AH158" s="22">
        <v>0.6</v>
      </c>
      <c r="AI158" s="20">
        <f ca="1"/>
        <v>76.767349750301577</v>
      </c>
      <c r="AJ158" s="20" cm="1">
        <f t="array" ref="AJ158:BM158">$AH158*Total_Maximum_Demand__MVA____Option_3_Summer_POE10</f>
        <v>69.264540360526496</v>
      </c>
      <c r="AK158" s="20">
        <v>67.186581238233671</v>
      </c>
      <c r="AL158" s="20">
        <v>70.367921867621817</v>
      </c>
      <c r="AM158" s="20">
        <v>73.028035659445152</v>
      </c>
      <c r="AN158" s="20">
        <v>75.383254337822521</v>
      </c>
      <c r="AO158" s="20">
        <v>79.103000541541988</v>
      </c>
      <c r="AP158" s="20">
        <v>82.46441413780363</v>
      </c>
      <c r="AQ158" s="20">
        <v>87.133386973187896</v>
      </c>
      <c r="AR158" s="20">
        <v>92.001904457105709</v>
      </c>
      <c r="AS158" s="20">
        <v>95.978082866023058</v>
      </c>
      <c r="AT158" s="20">
        <v>99.727767542980047</v>
      </c>
      <c r="AU158" s="20">
        <v>105.30058956304352</v>
      </c>
      <c r="AV158" s="20">
        <v>109.3480531301222</v>
      </c>
      <c r="AW158" s="20">
        <v>113.42684693159552</v>
      </c>
      <c r="AX158" s="20">
        <v>117.74825860681946</v>
      </c>
      <c r="AY158" s="20">
        <v>117.74825860681946</v>
      </c>
      <c r="AZ158" s="20">
        <v>117.74825860681946</v>
      </c>
      <c r="BA158" s="20">
        <v>117.74825860681946</v>
      </c>
      <c r="BB158" s="20">
        <v>117.74825860681946</v>
      </c>
      <c r="BC158" s="20">
        <v>117.74825860681946</v>
      </c>
      <c r="BD158" s="20">
        <v>117.74825860681946</v>
      </c>
      <c r="BE158" s="20">
        <v>117.74825860681946</v>
      </c>
      <c r="BF158" s="20">
        <v>117.74825860681946</v>
      </c>
      <c r="BG158" s="20">
        <v>117.74825860681946</v>
      </c>
      <c r="BH158" s="20">
        <v>117.74825860681946</v>
      </c>
      <c r="BI158" s="20">
        <v>117.74825860681946</v>
      </c>
      <c r="BJ158" s="20">
        <v>117.74825860681946</v>
      </c>
      <c r="BK158" s="20">
        <v>117.74825860681946</v>
      </c>
      <c r="BL158" s="20">
        <v>117.74825860681946</v>
      </c>
      <c r="BM158" s="20">
        <v>117.74825860681946</v>
      </c>
    </row>
    <row r="159" spans="1:65">
      <c r="A159" s="22">
        <v>0.55000000000000104</v>
      </c>
      <c r="B159" s="20">
        <f ca="1"/>
        <v>363.79404167384092</v>
      </c>
      <c r="C159" s="20" cm="1">
        <f t="array" ref="C159:AF159">$A159*Total_Maximum_Demand__MVA____Option_3_Summer_POE50</f>
        <v>54.289710369982245</v>
      </c>
      <c r="D159" s="20">
        <v>52.305454050775033</v>
      </c>
      <c r="E159" s="20">
        <v>54.879622488113604</v>
      </c>
      <c r="F159" s="20">
        <v>56.9142958048214</v>
      </c>
      <c r="G159" s="20">
        <v>59.32977659049002</v>
      </c>
      <c r="H159" s="20">
        <v>61.820835374608876</v>
      </c>
      <c r="I159" s="20">
        <v>64.467708992647744</v>
      </c>
      <c r="J159" s="20">
        <v>67.497983679427932</v>
      </c>
      <c r="K159" s="20">
        <v>71.066987544778812</v>
      </c>
      <c r="L159" s="20">
        <v>74.411386551869938</v>
      </c>
      <c r="M159" s="20">
        <v>77.926596235038645</v>
      </c>
      <c r="N159" s="20">
        <v>83.917109865417572</v>
      </c>
      <c r="O159" s="20">
        <v>85.946508867526674</v>
      </c>
      <c r="P159" s="20">
        <v>89.779576638790147</v>
      </c>
      <c r="Q159" s="20">
        <v>92.709758522571548</v>
      </c>
      <c r="R159" s="20">
        <v>92.709758522571548</v>
      </c>
      <c r="S159" s="20">
        <v>92.709758522571548</v>
      </c>
      <c r="T159" s="20">
        <v>92.709758522571548</v>
      </c>
      <c r="U159" s="20">
        <v>92.709758522571548</v>
      </c>
      <c r="V159" s="20">
        <v>92.709758522571548</v>
      </c>
      <c r="W159" s="20">
        <v>92.709758522571548</v>
      </c>
      <c r="X159" s="20">
        <v>92.709758522571548</v>
      </c>
      <c r="Y159" s="20">
        <v>92.709758522571548</v>
      </c>
      <c r="Z159" s="20">
        <v>92.709758522571548</v>
      </c>
      <c r="AA159" s="20">
        <v>92.709758522571548</v>
      </c>
      <c r="AB159" s="20">
        <v>92.709758522571548</v>
      </c>
      <c r="AC159" s="20">
        <v>92.709758522571548</v>
      </c>
      <c r="AD159" s="20">
        <v>92.709758522571548</v>
      </c>
      <c r="AE159" s="20">
        <v>92.709758522571548</v>
      </c>
      <c r="AF159" s="20">
        <v>92.709758522571548</v>
      </c>
      <c r="AG159" s="20"/>
      <c r="AH159" s="22">
        <v>0.55000000000000104</v>
      </c>
      <c r="AI159" s="20">
        <f ca="1"/>
        <v>106.26416394007222</v>
      </c>
      <c r="AJ159" s="20" cm="1">
        <f t="array" ref="AJ159:BM159">$AH159*Total_Maximum_Demand__MVA____Option_3_Summer_POE10</f>
        <v>63.492495330482747</v>
      </c>
      <c r="AK159" s="20">
        <v>61.587699468380983</v>
      </c>
      <c r="AL159" s="20">
        <v>64.503928378653455</v>
      </c>
      <c r="AM159" s="20">
        <v>66.942366021158179</v>
      </c>
      <c r="AN159" s="20">
        <v>69.101316476337445</v>
      </c>
      <c r="AO159" s="20">
        <v>72.511083829746966</v>
      </c>
      <c r="AP159" s="20">
        <v>75.592379626320138</v>
      </c>
      <c r="AQ159" s="20">
        <v>79.872271392089061</v>
      </c>
      <c r="AR159" s="20">
        <v>84.335079085680391</v>
      </c>
      <c r="AS159" s="20">
        <v>87.979909293854632</v>
      </c>
      <c r="AT159" s="20">
        <v>91.417120247731887</v>
      </c>
      <c r="AU159" s="20">
        <v>96.525540432790066</v>
      </c>
      <c r="AV159" s="20">
        <v>100.23571536927886</v>
      </c>
      <c r="AW159" s="20">
        <v>103.97460968729609</v>
      </c>
      <c r="AX159" s="20">
        <v>107.93590372291806</v>
      </c>
      <c r="AY159" s="20">
        <v>107.93590372291806</v>
      </c>
      <c r="AZ159" s="20">
        <v>107.93590372291806</v>
      </c>
      <c r="BA159" s="20">
        <v>107.93590372291806</v>
      </c>
      <c r="BB159" s="20">
        <v>107.93590372291806</v>
      </c>
      <c r="BC159" s="20">
        <v>107.93590372291806</v>
      </c>
      <c r="BD159" s="20">
        <v>107.93590372291806</v>
      </c>
      <c r="BE159" s="20">
        <v>107.93590372291806</v>
      </c>
      <c r="BF159" s="20">
        <v>107.93590372291806</v>
      </c>
      <c r="BG159" s="20">
        <v>107.93590372291806</v>
      </c>
      <c r="BH159" s="20">
        <v>107.93590372291806</v>
      </c>
      <c r="BI159" s="20">
        <v>107.93590372291806</v>
      </c>
      <c r="BJ159" s="20">
        <v>107.93590372291806</v>
      </c>
      <c r="BK159" s="20">
        <v>107.93590372291806</v>
      </c>
      <c r="BL159" s="20">
        <v>107.93590372291806</v>
      </c>
      <c r="BM159" s="20">
        <v>107.93590372291806</v>
      </c>
    </row>
    <row r="160" spans="1:65">
      <c r="A160" s="22">
        <v>0.500000000000001</v>
      </c>
      <c r="B160" s="20">
        <f ca="1"/>
        <v>771.45514034787004</v>
      </c>
      <c r="C160" s="20" cm="1">
        <f t="array" ref="C160:AF160">$A160*Total_Maximum_Demand__MVA____Option_3_Summer_POE50</f>
        <v>49.354282154529322</v>
      </c>
      <c r="D160" s="20">
        <v>47.550412773431852</v>
      </c>
      <c r="E160" s="20">
        <v>49.890565898285097</v>
      </c>
      <c r="F160" s="20">
        <v>51.740268913474011</v>
      </c>
      <c r="G160" s="20">
        <v>53.936160536809112</v>
      </c>
      <c r="H160" s="20">
        <v>56.200759431462622</v>
      </c>
      <c r="I160" s="20">
        <v>58.607008175134318</v>
      </c>
      <c r="J160" s="20">
        <v>61.361803344934486</v>
      </c>
      <c r="K160" s="20">
        <v>64.606352313435295</v>
      </c>
      <c r="L160" s="20">
        <v>67.646715047154501</v>
      </c>
      <c r="M160" s="20">
        <v>70.842360213671498</v>
      </c>
      <c r="N160" s="20">
        <v>76.288281695834172</v>
      </c>
      <c r="O160" s="20">
        <v>78.133189879569713</v>
      </c>
      <c r="P160" s="20">
        <v>81.61779694435468</v>
      </c>
      <c r="Q160" s="20">
        <v>84.281598656883233</v>
      </c>
      <c r="R160" s="20">
        <v>84.281598656883233</v>
      </c>
      <c r="S160" s="20">
        <v>84.281598656883233</v>
      </c>
      <c r="T160" s="20">
        <v>84.281598656883233</v>
      </c>
      <c r="U160" s="20">
        <v>84.281598656883233</v>
      </c>
      <c r="V160" s="20">
        <v>84.281598656883233</v>
      </c>
      <c r="W160" s="20">
        <v>84.281598656883233</v>
      </c>
      <c r="X160" s="20">
        <v>84.281598656883233</v>
      </c>
      <c r="Y160" s="20">
        <v>84.281598656883233</v>
      </c>
      <c r="Z160" s="20">
        <v>84.281598656883233</v>
      </c>
      <c r="AA160" s="20">
        <v>84.281598656883233</v>
      </c>
      <c r="AB160" s="20">
        <v>84.281598656883233</v>
      </c>
      <c r="AC160" s="20">
        <v>84.281598656883233</v>
      </c>
      <c r="AD160" s="20">
        <v>84.281598656883233</v>
      </c>
      <c r="AE160" s="20">
        <v>84.281598656883233</v>
      </c>
      <c r="AF160" s="20">
        <v>84.281598656883233</v>
      </c>
      <c r="AG160" s="20"/>
      <c r="AH160" s="22">
        <v>0.500000000000001</v>
      </c>
      <c r="AI160" s="20">
        <f ca="1"/>
        <v>178.49354227656355</v>
      </c>
      <c r="AJ160" s="20" cm="1">
        <f t="array" ref="AJ160:BM160">$AH160*Total_Maximum_Demand__MVA____Option_3_Summer_POE10</f>
        <v>57.720450300438863</v>
      </c>
      <c r="AK160" s="20">
        <v>55.988817698528173</v>
      </c>
      <c r="AL160" s="20">
        <v>58.639934889684966</v>
      </c>
      <c r="AM160" s="20">
        <v>60.856696382871078</v>
      </c>
      <c r="AN160" s="20">
        <v>62.819378614852226</v>
      </c>
      <c r="AO160" s="20">
        <v>65.919167117951787</v>
      </c>
      <c r="AP160" s="20">
        <v>68.720345114836505</v>
      </c>
      <c r="AQ160" s="20">
        <v>72.611155810990056</v>
      </c>
      <c r="AR160" s="20">
        <v>76.668253714254917</v>
      </c>
      <c r="AS160" s="20">
        <v>79.981735721686036</v>
      </c>
      <c r="AT160" s="20">
        <v>83.106472952483543</v>
      </c>
      <c r="AU160" s="20">
        <v>87.750491302536432</v>
      </c>
      <c r="AV160" s="20">
        <v>91.123377608435348</v>
      </c>
      <c r="AW160" s="20">
        <v>94.522372442996456</v>
      </c>
      <c r="AX160" s="20">
        <v>98.123548839016422</v>
      </c>
      <c r="AY160" s="20">
        <v>98.123548839016422</v>
      </c>
      <c r="AZ160" s="20">
        <v>98.123548839016422</v>
      </c>
      <c r="BA160" s="20">
        <v>98.123548839016422</v>
      </c>
      <c r="BB160" s="20">
        <v>98.123548839016422</v>
      </c>
      <c r="BC160" s="20">
        <v>98.123548839016422</v>
      </c>
      <c r="BD160" s="20">
        <v>98.123548839016422</v>
      </c>
      <c r="BE160" s="20">
        <v>98.123548839016422</v>
      </c>
      <c r="BF160" s="20">
        <v>98.123548839016422</v>
      </c>
      <c r="BG160" s="20">
        <v>98.123548839016422</v>
      </c>
      <c r="BH160" s="20">
        <v>98.123548839016422</v>
      </c>
      <c r="BI160" s="20">
        <v>98.123548839016422</v>
      </c>
      <c r="BJ160" s="20">
        <v>98.123548839016422</v>
      </c>
      <c r="BK160" s="20">
        <v>98.123548839016422</v>
      </c>
      <c r="BL160" s="20">
        <v>98.123548839016422</v>
      </c>
      <c r="BM160" s="20">
        <v>98.123548839016422</v>
      </c>
    </row>
    <row r="161" spans="1:65">
      <c r="A161" s="22">
        <v>0.45000000000000101</v>
      </c>
      <c r="B161" s="20">
        <f ca="1"/>
        <v>1255.5054244877037</v>
      </c>
      <c r="C161" s="20" cm="1">
        <f t="array" ref="C161:AF161">$A161*Total_Maximum_Demand__MVA____Option_3_Summer_POE50</f>
        <v>44.418853939076399</v>
      </c>
      <c r="D161" s="20">
        <v>42.795371496088677</v>
      </c>
      <c r="E161" s="20">
        <v>44.901509308456596</v>
      </c>
      <c r="F161" s="20">
        <v>46.566242022126616</v>
      </c>
      <c r="G161" s="20">
        <v>48.542544483128211</v>
      </c>
      <c r="H161" s="20">
        <v>50.580683488316367</v>
      </c>
      <c r="I161" s="20">
        <v>52.7463073576209</v>
      </c>
      <c r="J161" s="20">
        <v>55.225623010441055</v>
      </c>
      <c r="K161" s="20">
        <v>58.145717082091778</v>
      </c>
      <c r="L161" s="20">
        <v>60.882043542439057</v>
      </c>
      <c r="M161" s="20">
        <v>63.758124192304365</v>
      </c>
      <c r="N161" s="20">
        <v>68.659453526250772</v>
      </c>
      <c r="O161" s="20">
        <v>70.319870891612766</v>
      </c>
      <c r="P161" s="20">
        <v>73.456017249919242</v>
      </c>
      <c r="Q161" s="20">
        <v>75.853438791194932</v>
      </c>
      <c r="R161" s="20">
        <v>75.853438791194932</v>
      </c>
      <c r="S161" s="20">
        <v>75.853438791194932</v>
      </c>
      <c r="T161" s="20">
        <v>75.853438791194932</v>
      </c>
      <c r="U161" s="20">
        <v>75.853438791194932</v>
      </c>
      <c r="V161" s="20">
        <v>75.853438791194932</v>
      </c>
      <c r="W161" s="20">
        <v>75.853438791194932</v>
      </c>
      <c r="X161" s="20">
        <v>75.853438791194932</v>
      </c>
      <c r="Y161" s="20">
        <v>75.853438791194932</v>
      </c>
      <c r="Z161" s="20">
        <v>75.853438791194932</v>
      </c>
      <c r="AA161" s="20">
        <v>75.853438791194932</v>
      </c>
      <c r="AB161" s="20">
        <v>75.853438791194932</v>
      </c>
      <c r="AC161" s="20">
        <v>75.853438791194932</v>
      </c>
      <c r="AD161" s="20">
        <v>75.853438791194932</v>
      </c>
      <c r="AE161" s="20">
        <v>75.853438791194932</v>
      </c>
      <c r="AF161" s="20">
        <v>75.853438791194932</v>
      </c>
      <c r="AG161" s="20"/>
      <c r="AH161" s="22">
        <v>0.45000000000000101</v>
      </c>
      <c r="AI161" s="20">
        <f ca="1"/>
        <v>367.95384880316738</v>
      </c>
      <c r="AJ161" s="20" cm="1">
        <f t="array" ref="AJ161:BM161">$AH161*Total_Maximum_Demand__MVA____Option_3_Summer_POE10</f>
        <v>51.948405270394993</v>
      </c>
      <c r="AK161" s="20">
        <v>50.389935928675364</v>
      </c>
      <c r="AL161" s="20">
        <v>52.775941400716484</v>
      </c>
      <c r="AM161" s="20">
        <v>54.771026744583985</v>
      </c>
      <c r="AN161" s="20">
        <v>56.537440753367015</v>
      </c>
      <c r="AO161" s="20">
        <v>59.327250406156629</v>
      </c>
      <c r="AP161" s="20">
        <v>61.848310603352864</v>
      </c>
      <c r="AQ161" s="20">
        <v>65.350040229891064</v>
      </c>
      <c r="AR161" s="20">
        <v>69.001428342829442</v>
      </c>
      <c r="AS161" s="20">
        <v>71.983562149517454</v>
      </c>
      <c r="AT161" s="20">
        <v>74.795825657235198</v>
      </c>
      <c r="AU161" s="20">
        <v>78.975442172282811</v>
      </c>
      <c r="AV161" s="20">
        <v>82.011039847591832</v>
      </c>
      <c r="AW161" s="20">
        <v>85.070135198696832</v>
      </c>
      <c r="AX161" s="20">
        <v>88.311193955114803</v>
      </c>
      <c r="AY161" s="20">
        <v>88.311193955114803</v>
      </c>
      <c r="AZ161" s="20">
        <v>88.311193955114803</v>
      </c>
      <c r="BA161" s="20">
        <v>88.311193955114803</v>
      </c>
      <c r="BB161" s="20">
        <v>88.311193955114803</v>
      </c>
      <c r="BC161" s="20">
        <v>88.311193955114803</v>
      </c>
      <c r="BD161" s="20">
        <v>88.311193955114803</v>
      </c>
      <c r="BE161" s="20">
        <v>88.311193955114803</v>
      </c>
      <c r="BF161" s="20">
        <v>88.311193955114803</v>
      </c>
      <c r="BG161" s="20">
        <v>88.311193955114803</v>
      </c>
      <c r="BH161" s="20">
        <v>88.311193955114803</v>
      </c>
      <c r="BI161" s="20">
        <v>88.311193955114803</v>
      </c>
      <c r="BJ161" s="20">
        <v>88.311193955114803</v>
      </c>
      <c r="BK161" s="20">
        <v>88.311193955114803</v>
      </c>
      <c r="BL161" s="20">
        <v>88.311193955114803</v>
      </c>
      <c r="BM161" s="20">
        <v>88.311193955114803</v>
      </c>
    </row>
    <row r="162" spans="1:65">
      <c r="A162" s="22">
        <v>0.40000000000000102</v>
      </c>
      <c r="B162" s="20">
        <f ca="1"/>
        <v>2059.1045290165498</v>
      </c>
      <c r="C162" s="20" cm="1">
        <f t="array" ref="C162:AF162">$A162*Total_Maximum_Demand__MVA____Option_3_Summer_POE50</f>
        <v>39.483425723623476</v>
      </c>
      <c r="D162" s="20">
        <v>38.040330218745503</v>
      </c>
      <c r="E162" s="20">
        <v>39.912452718628103</v>
      </c>
      <c r="F162" s="20">
        <v>41.392215130779228</v>
      </c>
      <c r="G162" s="20">
        <v>43.148928429447317</v>
      </c>
      <c r="H162" s="20">
        <v>44.96060754517012</v>
      </c>
      <c r="I162" s="20">
        <v>46.885606540107482</v>
      </c>
      <c r="J162" s="20">
        <v>49.089442675947616</v>
      </c>
      <c r="K162" s="20">
        <v>51.685081850748269</v>
      </c>
      <c r="L162" s="20">
        <v>54.117372037723626</v>
      </c>
      <c r="M162" s="20">
        <v>56.673888170937232</v>
      </c>
      <c r="N162" s="20">
        <v>61.030625356667372</v>
      </c>
      <c r="O162" s="20">
        <v>62.506551903655804</v>
      </c>
      <c r="P162" s="20">
        <v>65.294237555483789</v>
      </c>
      <c r="Q162" s="20">
        <v>67.425278925506618</v>
      </c>
      <c r="R162" s="20">
        <v>67.425278925506618</v>
      </c>
      <c r="S162" s="20">
        <v>67.425278925506618</v>
      </c>
      <c r="T162" s="20">
        <v>67.425278925506618</v>
      </c>
      <c r="U162" s="20">
        <v>67.425278925506618</v>
      </c>
      <c r="V162" s="20">
        <v>67.425278925506618</v>
      </c>
      <c r="W162" s="20">
        <v>67.425278925506618</v>
      </c>
      <c r="X162" s="20">
        <v>67.425278925506618</v>
      </c>
      <c r="Y162" s="20">
        <v>67.425278925506618</v>
      </c>
      <c r="Z162" s="20">
        <v>67.425278925506618</v>
      </c>
      <c r="AA162" s="20">
        <v>67.425278925506618</v>
      </c>
      <c r="AB162" s="20">
        <v>67.425278925506618</v>
      </c>
      <c r="AC162" s="20">
        <v>67.425278925506618</v>
      </c>
      <c r="AD162" s="20">
        <v>67.425278925506618</v>
      </c>
      <c r="AE162" s="20">
        <v>67.425278925506618</v>
      </c>
      <c r="AF162" s="20">
        <v>67.425278925506618</v>
      </c>
      <c r="AG162" s="20"/>
      <c r="AH162" s="22">
        <v>0.40000000000000102</v>
      </c>
      <c r="AI162" s="20">
        <f ca="1"/>
        <v>741.20199758912725</v>
      </c>
      <c r="AJ162" s="20" cm="1">
        <f t="array" ref="AJ162:BM162">$AH162*Total_Maximum_Demand__MVA____Option_3_Summer_POE10</f>
        <v>46.176360240351116</v>
      </c>
      <c r="AK162" s="20">
        <v>44.791054158822561</v>
      </c>
      <c r="AL162" s="20">
        <v>46.911947911748001</v>
      </c>
      <c r="AM162" s="20">
        <v>48.685357106296891</v>
      </c>
      <c r="AN162" s="20">
        <v>50.255502891881804</v>
      </c>
      <c r="AO162" s="20">
        <v>52.735333694361465</v>
      </c>
      <c r="AP162" s="20">
        <v>54.976276091869231</v>
      </c>
      <c r="AQ162" s="20">
        <v>58.08892464879208</v>
      </c>
      <c r="AR162" s="20">
        <v>61.334602971403967</v>
      </c>
      <c r="AS162" s="20">
        <v>63.985388577348864</v>
      </c>
      <c r="AT162" s="20">
        <v>66.485178361986868</v>
      </c>
      <c r="AU162" s="20">
        <v>70.200393042029191</v>
      </c>
      <c r="AV162" s="20">
        <v>72.898702086748315</v>
      </c>
      <c r="AW162" s="20">
        <v>75.617897954397208</v>
      </c>
      <c r="AX162" s="20">
        <v>78.498839071213183</v>
      </c>
      <c r="AY162" s="20">
        <v>78.498839071213183</v>
      </c>
      <c r="AZ162" s="20">
        <v>78.498839071213183</v>
      </c>
      <c r="BA162" s="20">
        <v>78.498839071213183</v>
      </c>
      <c r="BB162" s="20">
        <v>78.498839071213183</v>
      </c>
      <c r="BC162" s="20">
        <v>78.498839071213183</v>
      </c>
      <c r="BD162" s="20">
        <v>78.498839071213183</v>
      </c>
      <c r="BE162" s="20">
        <v>78.498839071213183</v>
      </c>
      <c r="BF162" s="20">
        <v>78.498839071213183</v>
      </c>
      <c r="BG162" s="20">
        <v>78.498839071213183</v>
      </c>
      <c r="BH162" s="20">
        <v>78.498839071213183</v>
      </c>
      <c r="BI162" s="20">
        <v>78.498839071213183</v>
      </c>
      <c r="BJ162" s="20">
        <v>78.498839071213183</v>
      </c>
      <c r="BK162" s="20">
        <v>78.498839071213183</v>
      </c>
      <c r="BL162" s="20">
        <v>78.498839071213183</v>
      </c>
      <c r="BM162" s="20">
        <v>78.498839071213183</v>
      </c>
    </row>
    <row r="163" spans="1:65">
      <c r="A163" s="22">
        <v>0.35000000000000098</v>
      </c>
      <c r="B163" s="20">
        <f ca="1"/>
        <v>3060.4835543311701</v>
      </c>
      <c r="C163" s="20" cm="1">
        <f t="array" ref="C163:AF163">$A163*Total_Maximum_Demand__MVA____Option_3_Summer_POE50</f>
        <v>34.547997508170553</v>
      </c>
      <c r="D163" s="20">
        <v>33.285288941402321</v>
      </c>
      <c r="E163" s="20">
        <v>34.923396128799595</v>
      </c>
      <c r="F163" s="20">
        <v>36.218188239431832</v>
      </c>
      <c r="G163" s="20">
        <v>37.755312375766408</v>
      </c>
      <c r="H163" s="20">
        <v>39.340531602023866</v>
      </c>
      <c r="I163" s="20">
        <v>41.024905722594056</v>
      </c>
      <c r="J163" s="20">
        <v>42.953262341454177</v>
      </c>
      <c r="K163" s="20">
        <v>45.224446619404745</v>
      </c>
      <c r="L163" s="20">
        <v>47.352700533008182</v>
      </c>
      <c r="M163" s="20">
        <v>49.589652149570085</v>
      </c>
      <c r="N163" s="20">
        <v>53.401797187083957</v>
      </c>
      <c r="O163" s="20">
        <v>54.693232915698843</v>
      </c>
      <c r="P163" s="20">
        <v>57.132457861048323</v>
      </c>
      <c r="Q163" s="20">
        <v>58.99711905981831</v>
      </c>
      <c r="R163" s="20">
        <v>58.99711905981831</v>
      </c>
      <c r="S163" s="20">
        <v>58.99711905981831</v>
      </c>
      <c r="T163" s="20">
        <v>58.99711905981831</v>
      </c>
      <c r="U163" s="20">
        <v>58.99711905981831</v>
      </c>
      <c r="V163" s="20">
        <v>58.99711905981831</v>
      </c>
      <c r="W163" s="20">
        <v>58.99711905981831</v>
      </c>
      <c r="X163" s="20">
        <v>58.99711905981831</v>
      </c>
      <c r="Y163" s="20">
        <v>58.99711905981831</v>
      </c>
      <c r="Z163" s="20">
        <v>58.99711905981831</v>
      </c>
      <c r="AA163" s="20">
        <v>58.99711905981831</v>
      </c>
      <c r="AB163" s="20">
        <v>58.99711905981831</v>
      </c>
      <c r="AC163" s="20">
        <v>58.99711905981831</v>
      </c>
      <c r="AD163" s="20">
        <v>58.99711905981831</v>
      </c>
      <c r="AE163" s="20">
        <v>58.99711905981831</v>
      </c>
      <c r="AF163" s="20">
        <v>58.99711905981831</v>
      </c>
      <c r="AG163" s="20"/>
      <c r="AH163" s="22">
        <v>0.35000000000000098</v>
      </c>
      <c r="AI163" s="20">
        <f ca="1"/>
        <v>1167.7713104873778</v>
      </c>
      <c r="AJ163" s="20" cm="1">
        <f t="array" ref="AJ163:BM163">$AH163*Total_Maximum_Demand__MVA____Option_3_Summer_POE10</f>
        <v>40.404315210307239</v>
      </c>
      <c r="AK163" s="20">
        <v>39.192172388969752</v>
      </c>
      <c r="AL163" s="20">
        <v>41.047954422779512</v>
      </c>
      <c r="AM163" s="20">
        <v>42.59968746800979</v>
      </c>
      <c r="AN163" s="20">
        <v>43.973565030396593</v>
      </c>
      <c r="AO163" s="20">
        <v>46.143416982566293</v>
      </c>
      <c r="AP163" s="20">
        <v>48.10424158038559</v>
      </c>
      <c r="AQ163" s="20">
        <v>50.827809067693082</v>
      </c>
      <c r="AR163" s="20">
        <v>53.667777599978479</v>
      </c>
      <c r="AS163" s="20">
        <v>55.987215005180275</v>
      </c>
      <c r="AT163" s="20">
        <v>58.174531066738524</v>
      </c>
      <c r="AU163" s="20">
        <v>61.425343911775556</v>
      </c>
      <c r="AV163" s="20">
        <v>63.786364325904792</v>
      </c>
      <c r="AW163" s="20">
        <v>66.165660710097569</v>
      </c>
      <c r="AX163" s="20">
        <v>68.686484187311549</v>
      </c>
      <c r="AY163" s="20">
        <v>68.686484187311549</v>
      </c>
      <c r="AZ163" s="20">
        <v>68.686484187311549</v>
      </c>
      <c r="BA163" s="20">
        <v>68.686484187311549</v>
      </c>
      <c r="BB163" s="20">
        <v>68.686484187311549</v>
      </c>
      <c r="BC163" s="20">
        <v>68.686484187311549</v>
      </c>
      <c r="BD163" s="20">
        <v>68.686484187311549</v>
      </c>
      <c r="BE163" s="20">
        <v>68.686484187311549</v>
      </c>
      <c r="BF163" s="20">
        <v>68.686484187311549</v>
      </c>
      <c r="BG163" s="20">
        <v>68.686484187311549</v>
      </c>
      <c r="BH163" s="20">
        <v>68.686484187311549</v>
      </c>
      <c r="BI163" s="20">
        <v>68.686484187311549</v>
      </c>
      <c r="BJ163" s="20">
        <v>68.686484187311549</v>
      </c>
      <c r="BK163" s="20">
        <v>68.686484187311549</v>
      </c>
      <c r="BL163" s="20">
        <v>68.686484187311549</v>
      </c>
      <c r="BM163" s="20">
        <v>68.686484187311549</v>
      </c>
    </row>
    <row r="164" spans="1:65">
      <c r="A164" s="22">
        <v>0.30000000000000099</v>
      </c>
      <c r="B164" s="20">
        <f ca="1"/>
        <v>3366.0402961945706</v>
      </c>
      <c r="C164" s="20" cm="1">
        <f t="array" ref="C164:AF164">$A164*Total_Maximum_Demand__MVA____Option_3_Summer_POE50</f>
        <v>29.61256929271763</v>
      </c>
      <c r="D164" s="20">
        <v>28.53024766405915</v>
      </c>
      <c r="E164" s="20">
        <v>29.934339538971098</v>
      </c>
      <c r="F164" s="20">
        <v>31.044161348084444</v>
      </c>
      <c r="G164" s="20">
        <v>32.361696322085507</v>
      </c>
      <c r="H164" s="20">
        <v>33.720455658877619</v>
      </c>
      <c r="I164" s="20">
        <v>35.164204905080638</v>
      </c>
      <c r="J164" s="20">
        <v>36.817082006960739</v>
      </c>
      <c r="K164" s="20">
        <v>38.763811388061228</v>
      </c>
      <c r="L164" s="20">
        <v>40.588029028292752</v>
      </c>
      <c r="M164" s="20">
        <v>42.505416128202953</v>
      </c>
      <c r="N164" s="20">
        <v>45.772969017500557</v>
      </c>
      <c r="O164" s="20">
        <v>46.879913927741889</v>
      </c>
      <c r="P164" s="20">
        <v>48.970678166612878</v>
      </c>
      <c r="Q164" s="20">
        <v>50.568959194130002</v>
      </c>
      <c r="R164" s="20">
        <v>50.568959194130002</v>
      </c>
      <c r="S164" s="20">
        <v>50.568959194130002</v>
      </c>
      <c r="T164" s="20">
        <v>50.568959194130002</v>
      </c>
      <c r="U164" s="20">
        <v>50.568959194130002</v>
      </c>
      <c r="V164" s="20">
        <v>50.568959194130002</v>
      </c>
      <c r="W164" s="20">
        <v>50.568959194130002</v>
      </c>
      <c r="X164" s="20">
        <v>50.568959194130002</v>
      </c>
      <c r="Y164" s="20">
        <v>50.568959194130002</v>
      </c>
      <c r="Z164" s="20">
        <v>50.568959194130002</v>
      </c>
      <c r="AA164" s="20">
        <v>50.568959194130002</v>
      </c>
      <c r="AB164" s="20">
        <v>50.568959194130002</v>
      </c>
      <c r="AC164" s="20">
        <v>50.568959194130002</v>
      </c>
      <c r="AD164" s="20">
        <v>50.568959194130002</v>
      </c>
      <c r="AE164" s="20">
        <v>50.568959194130002</v>
      </c>
      <c r="AF164" s="20">
        <v>50.568959194130002</v>
      </c>
      <c r="AG164" s="20"/>
      <c r="AH164" s="22">
        <v>0.30000000000000099</v>
      </c>
      <c r="AI164" s="20">
        <f ca="1"/>
        <v>2002.3798863439254</v>
      </c>
      <c r="AJ164" s="20" cm="1">
        <f t="array" ref="AJ164:BM164">$AH164*Total_Maximum_Demand__MVA____Option_3_Summer_POE10</f>
        <v>34.632270180263362</v>
      </c>
      <c r="AK164" s="20">
        <v>33.593290619116949</v>
      </c>
      <c r="AL164" s="20">
        <v>35.183960933811029</v>
      </c>
      <c r="AM164" s="20">
        <v>36.514017829722697</v>
      </c>
      <c r="AN164" s="20">
        <v>37.691627168911381</v>
      </c>
      <c r="AO164" s="20">
        <v>39.551500270771129</v>
      </c>
      <c r="AP164" s="20">
        <v>41.232207068901957</v>
      </c>
      <c r="AQ164" s="20">
        <v>43.56669348659409</v>
      </c>
      <c r="AR164" s="20">
        <v>46.000952228553011</v>
      </c>
      <c r="AS164" s="20">
        <v>47.989041433011685</v>
      </c>
      <c r="AT164" s="20">
        <v>49.863883771490187</v>
      </c>
      <c r="AU164" s="20">
        <v>52.650294781521929</v>
      </c>
      <c r="AV164" s="20">
        <v>54.674026565061276</v>
      </c>
      <c r="AW164" s="20">
        <v>56.713423465797952</v>
      </c>
      <c r="AX164" s="20">
        <v>58.87412930340993</v>
      </c>
      <c r="AY164" s="20">
        <v>58.87412930340993</v>
      </c>
      <c r="AZ164" s="20">
        <v>58.87412930340993</v>
      </c>
      <c r="BA164" s="20">
        <v>58.87412930340993</v>
      </c>
      <c r="BB164" s="20">
        <v>58.87412930340993</v>
      </c>
      <c r="BC164" s="20">
        <v>58.87412930340993</v>
      </c>
      <c r="BD164" s="20">
        <v>58.87412930340993</v>
      </c>
      <c r="BE164" s="20">
        <v>58.87412930340993</v>
      </c>
      <c r="BF164" s="20">
        <v>58.87412930340993</v>
      </c>
      <c r="BG164" s="20">
        <v>58.87412930340993</v>
      </c>
      <c r="BH164" s="20">
        <v>58.87412930340993</v>
      </c>
      <c r="BI164" s="20">
        <v>58.87412930340993</v>
      </c>
      <c r="BJ164" s="20">
        <v>58.87412930340993</v>
      </c>
      <c r="BK164" s="20">
        <v>58.87412930340993</v>
      </c>
      <c r="BL164" s="20">
        <v>58.87412930340993</v>
      </c>
      <c r="BM164" s="20">
        <v>58.87412930340993</v>
      </c>
    </row>
    <row r="165" spans="1:65">
      <c r="A165" s="22">
        <v>0.250000000000001</v>
      </c>
      <c r="B165" s="20">
        <f ca="1"/>
        <v>3686.3454451528632</v>
      </c>
      <c r="C165" s="20" cm="1">
        <f t="array" ref="C165:AF165">$A165*Total_Maximum_Demand__MVA____Option_3_Summer_POE50</f>
        <v>24.677141077264711</v>
      </c>
      <c r="D165" s="20">
        <v>23.775206386715976</v>
      </c>
      <c r="E165" s="20">
        <v>24.945282949142598</v>
      </c>
      <c r="F165" s="20">
        <v>25.870134456737055</v>
      </c>
      <c r="G165" s="20">
        <v>26.968080268404609</v>
      </c>
      <c r="H165" s="20">
        <v>28.100379715731368</v>
      </c>
      <c r="I165" s="20">
        <v>29.303504087567219</v>
      </c>
      <c r="J165" s="20">
        <v>30.680901672467307</v>
      </c>
      <c r="K165" s="20">
        <v>32.303176156717711</v>
      </c>
      <c r="L165" s="20">
        <v>33.823357523577315</v>
      </c>
      <c r="M165" s="20">
        <v>35.42118010683582</v>
      </c>
      <c r="N165" s="20">
        <v>38.144140847917157</v>
      </c>
      <c r="O165" s="20">
        <v>39.066594939784935</v>
      </c>
      <c r="P165" s="20">
        <v>40.808898472177425</v>
      </c>
      <c r="Q165" s="20">
        <v>42.140799328441702</v>
      </c>
      <c r="R165" s="20">
        <v>42.140799328441702</v>
      </c>
      <c r="S165" s="20">
        <v>42.140799328441702</v>
      </c>
      <c r="T165" s="20">
        <v>42.140799328441702</v>
      </c>
      <c r="U165" s="20">
        <v>42.140799328441702</v>
      </c>
      <c r="V165" s="20">
        <v>42.140799328441702</v>
      </c>
      <c r="W165" s="20">
        <v>42.140799328441702</v>
      </c>
      <c r="X165" s="20">
        <v>42.140799328441702</v>
      </c>
      <c r="Y165" s="20">
        <v>42.140799328441702</v>
      </c>
      <c r="Z165" s="20">
        <v>42.140799328441702</v>
      </c>
      <c r="AA165" s="20">
        <v>42.140799328441702</v>
      </c>
      <c r="AB165" s="20">
        <v>42.140799328441702</v>
      </c>
      <c r="AC165" s="20">
        <v>42.140799328441702</v>
      </c>
      <c r="AD165" s="20">
        <v>42.140799328441702</v>
      </c>
      <c r="AE165" s="20">
        <v>42.140799328441702</v>
      </c>
      <c r="AF165" s="20">
        <v>42.140799328441702</v>
      </c>
      <c r="AG165" s="20"/>
      <c r="AH165" s="22">
        <v>0.250000000000001</v>
      </c>
      <c r="AI165" s="20">
        <f ca="1"/>
        <v>3173.554675392008</v>
      </c>
      <c r="AJ165" s="20" cm="1">
        <f t="array" ref="AJ165:BM165">$AH165*Total_Maximum_Demand__MVA____Option_3_Summer_POE10</f>
        <v>28.860225150219488</v>
      </c>
      <c r="AK165" s="20">
        <v>27.99440884926414</v>
      </c>
      <c r="AL165" s="20">
        <v>29.319967444842543</v>
      </c>
      <c r="AM165" s="20">
        <v>30.4283481914356</v>
      </c>
      <c r="AN165" s="20">
        <v>31.409689307426174</v>
      </c>
      <c r="AO165" s="20">
        <v>32.959583558975964</v>
      </c>
      <c r="AP165" s="20">
        <v>34.360172557418316</v>
      </c>
      <c r="AQ165" s="20">
        <v>36.305577905495099</v>
      </c>
      <c r="AR165" s="20">
        <v>38.334126857127536</v>
      </c>
      <c r="AS165" s="20">
        <v>39.990867860843096</v>
      </c>
      <c r="AT165" s="20">
        <v>41.55323647624185</v>
      </c>
      <c r="AU165" s="20">
        <v>43.875245651268308</v>
      </c>
      <c r="AV165" s="20">
        <v>45.561688804217766</v>
      </c>
      <c r="AW165" s="20">
        <v>47.261186221498328</v>
      </c>
      <c r="AX165" s="20">
        <v>49.061774419508311</v>
      </c>
      <c r="AY165" s="20">
        <v>49.061774419508311</v>
      </c>
      <c r="AZ165" s="20">
        <v>49.061774419508311</v>
      </c>
      <c r="BA165" s="20">
        <v>49.061774419508311</v>
      </c>
      <c r="BB165" s="20">
        <v>49.061774419508311</v>
      </c>
      <c r="BC165" s="20">
        <v>49.061774419508311</v>
      </c>
      <c r="BD165" s="20">
        <v>49.061774419508311</v>
      </c>
      <c r="BE165" s="20">
        <v>49.061774419508311</v>
      </c>
      <c r="BF165" s="20">
        <v>49.061774419508311</v>
      </c>
      <c r="BG165" s="20">
        <v>49.061774419508311</v>
      </c>
      <c r="BH165" s="20">
        <v>49.061774419508311</v>
      </c>
      <c r="BI165" s="20">
        <v>49.061774419508311</v>
      </c>
      <c r="BJ165" s="20">
        <v>49.061774419508311</v>
      </c>
      <c r="BK165" s="20">
        <v>49.061774419508311</v>
      </c>
      <c r="BL165" s="20">
        <v>49.061774419508311</v>
      </c>
      <c r="BM165" s="20">
        <v>49.061774419508311</v>
      </c>
    </row>
    <row r="166" spans="1:65">
      <c r="A166" s="22">
        <v>0.20000000000000101</v>
      </c>
      <c r="B166" s="20">
        <f ca="1"/>
        <v>4028.5841226112511</v>
      </c>
      <c r="C166" s="20" cm="1">
        <f t="array" ref="C166:AF166">$A166*Total_Maximum_Demand__MVA____Option_3_Summer_POE50</f>
        <v>19.741712861811788</v>
      </c>
      <c r="D166" s="20">
        <v>19.020165109372801</v>
      </c>
      <c r="E166" s="20">
        <v>19.956226359314101</v>
      </c>
      <c r="F166" s="20">
        <v>20.696107565389667</v>
      </c>
      <c r="G166" s="20">
        <v>21.574464214723712</v>
      </c>
      <c r="H166" s="20">
        <v>22.480303772585117</v>
      </c>
      <c r="I166" s="20">
        <v>23.442803270053801</v>
      </c>
      <c r="J166" s="20">
        <v>24.544721337973868</v>
      </c>
      <c r="K166" s="20">
        <v>25.842540925374198</v>
      </c>
      <c r="L166" s="20">
        <v>27.058686018861881</v>
      </c>
      <c r="M166" s="20">
        <v>28.336944085468684</v>
      </c>
      <c r="N166" s="20">
        <v>30.51531267833376</v>
      </c>
      <c r="O166" s="20">
        <v>31.25327595182798</v>
      </c>
      <c r="P166" s="20">
        <v>32.647118777741973</v>
      </c>
      <c r="Q166" s="20">
        <v>33.712639462753394</v>
      </c>
      <c r="R166" s="20">
        <v>33.712639462753394</v>
      </c>
      <c r="S166" s="20">
        <v>33.712639462753394</v>
      </c>
      <c r="T166" s="20">
        <v>33.712639462753394</v>
      </c>
      <c r="U166" s="20">
        <v>33.712639462753394</v>
      </c>
      <c r="V166" s="20">
        <v>33.712639462753394</v>
      </c>
      <c r="W166" s="20">
        <v>33.712639462753394</v>
      </c>
      <c r="X166" s="20">
        <v>33.712639462753394</v>
      </c>
      <c r="Y166" s="20">
        <v>33.712639462753394</v>
      </c>
      <c r="Z166" s="20">
        <v>33.712639462753394</v>
      </c>
      <c r="AA166" s="20">
        <v>33.712639462753394</v>
      </c>
      <c r="AB166" s="20">
        <v>33.712639462753394</v>
      </c>
      <c r="AC166" s="20">
        <v>33.712639462753394</v>
      </c>
      <c r="AD166" s="20">
        <v>33.712639462753394</v>
      </c>
      <c r="AE166" s="20">
        <v>33.712639462753394</v>
      </c>
      <c r="AF166" s="20">
        <v>33.712639462753394</v>
      </c>
      <c r="AG166" s="20"/>
      <c r="AH166" s="22">
        <v>0.20000000000000101</v>
      </c>
      <c r="AI166" s="20">
        <f ca="1"/>
        <v>3477.5987601174706</v>
      </c>
      <c r="AJ166" s="20" cm="1">
        <f t="array" ref="AJ166:BM166">$AH166*Total_Maximum_Demand__MVA____Option_3_Summer_POE10</f>
        <v>23.088180120175615</v>
      </c>
      <c r="AK166" s="20">
        <v>22.395527079411337</v>
      </c>
      <c r="AL166" s="20">
        <v>23.455973955874061</v>
      </c>
      <c r="AM166" s="20">
        <v>24.342678553148506</v>
      </c>
      <c r="AN166" s="20">
        <v>25.127751445940966</v>
      </c>
      <c r="AO166" s="20">
        <v>26.367666847180796</v>
      </c>
      <c r="AP166" s="20">
        <v>27.488138045934683</v>
      </c>
      <c r="AQ166" s="20">
        <v>29.044462324396111</v>
      </c>
      <c r="AR166" s="20">
        <v>30.667301485702058</v>
      </c>
      <c r="AS166" s="20">
        <v>31.992694288674514</v>
      </c>
      <c r="AT166" s="20">
        <v>33.242589180993519</v>
      </c>
      <c r="AU166" s="20">
        <v>35.100196521014681</v>
      </c>
      <c r="AV166" s="20">
        <v>36.44935104337425</v>
      </c>
      <c r="AW166" s="20">
        <v>37.808948977198696</v>
      </c>
      <c r="AX166" s="20">
        <v>39.249419535606691</v>
      </c>
      <c r="AY166" s="20">
        <v>39.249419535606691</v>
      </c>
      <c r="AZ166" s="20">
        <v>39.249419535606691</v>
      </c>
      <c r="BA166" s="20">
        <v>39.249419535606691</v>
      </c>
      <c r="BB166" s="20">
        <v>39.249419535606691</v>
      </c>
      <c r="BC166" s="20">
        <v>39.249419535606691</v>
      </c>
      <c r="BD166" s="20">
        <v>39.249419535606691</v>
      </c>
      <c r="BE166" s="20">
        <v>39.249419535606691</v>
      </c>
      <c r="BF166" s="20">
        <v>39.249419535606691</v>
      </c>
      <c r="BG166" s="20">
        <v>39.249419535606691</v>
      </c>
      <c r="BH166" s="20">
        <v>39.249419535606691</v>
      </c>
      <c r="BI166" s="20">
        <v>39.249419535606691</v>
      </c>
      <c r="BJ166" s="20">
        <v>39.249419535606691</v>
      </c>
      <c r="BK166" s="20">
        <v>39.249419535606691</v>
      </c>
      <c r="BL166" s="20">
        <v>39.249419535606691</v>
      </c>
      <c r="BM166" s="20">
        <v>39.249419535606691</v>
      </c>
    </row>
    <row r="167" spans="1:65">
      <c r="A167" s="22">
        <v>0.15000000000000099</v>
      </c>
      <c r="B167" s="20">
        <f ca="1"/>
        <v>4345.1076287246997</v>
      </c>
      <c r="C167" s="20" cm="1">
        <f t="array" ref="C167:AF167">$A167*Total_Maximum_Demand__MVA____Option_3_Summer_POE50</f>
        <v>14.806284646358865</v>
      </c>
      <c r="D167" s="20">
        <v>14.265123832029623</v>
      </c>
      <c r="E167" s="20">
        <v>14.967169769485599</v>
      </c>
      <c r="F167" s="20">
        <v>15.522080674042273</v>
      </c>
      <c r="G167" s="20">
        <v>16.18084816104281</v>
      </c>
      <c r="H167" s="20">
        <v>16.860227829438863</v>
      </c>
      <c r="I167" s="20">
        <v>17.582102452540379</v>
      </c>
      <c r="J167" s="20">
        <v>18.408541003480433</v>
      </c>
      <c r="K167" s="20">
        <v>19.381905694030678</v>
      </c>
      <c r="L167" s="20">
        <v>20.294014514146443</v>
      </c>
      <c r="M167" s="20">
        <v>21.252708064101547</v>
      </c>
      <c r="N167" s="20">
        <v>22.886484508750357</v>
      </c>
      <c r="O167" s="20">
        <v>23.439956963871023</v>
      </c>
      <c r="P167" s="20">
        <v>24.485339083306521</v>
      </c>
      <c r="Q167" s="20">
        <v>25.284479597065086</v>
      </c>
      <c r="R167" s="20">
        <v>25.284479597065086</v>
      </c>
      <c r="S167" s="20">
        <v>25.284479597065086</v>
      </c>
      <c r="T167" s="20">
        <v>25.284479597065086</v>
      </c>
      <c r="U167" s="20">
        <v>25.284479597065086</v>
      </c>
      <c r="V167" s="20">
        <v>25.284479597065086</v>
      </c>
      <c r="W167" s="20">
        <v>25.284479597065086</v>
      </c>
      <c r="X167" s="20">
        <v>25.284479597065086</v>
      </c>
      <c r="Y167" s="20">
        <v>25.284479597065086</v>
      </c>
      <c r="Z167" s="20">
        <v>25.284479597065086</v>
      </c>
      <c r="AA167" s="20">
        <v>25.284479597065086</v>
      </c>
      <c r="AB167" s="20">
        <v>25.284479597065086</v>
      </c>
      <c r="AC167" s="20">
        <v>25.284479597065086</v>
      </c>
      <c r="AD167" s="20">
        <v>25.284479597065086</v>
      </c>
      <c r="AE167" s="20">
        <v>25.284479597065086</v>
      </c>
      <c r="AF167" s="20">
        <v>25.284479597065086</v>
      </c>
      <c r="AG167" s="20"/>
      <c r="AH167" s="22">
        <v>0.15000000000000099</v>
      </c>
      <c r="AI167" s="20">
        <f ca="1"/>
        <v>3788.449801963653</v>
      </c>
      <c r="AJ167" s="20" cm="1">
        <f t="array" ref="AJ167:BM167">$AH167*Total_Maximum_Demand__MVA____Option_3_Summer_POE10</f>
        <v>17.316135090131738</v>
      </c>
      <c r="AK167" s="20">
        <v>16.796645309558528</v>
      </c>
      <c r="AL167" s="20">
        <v>17.591980466905571</v>
      </c>
      <c r="AM167" s="20">
        <v>18.257008914861409</v>
      </c>
      <c r="AN167" s="20">
        <v>18.845813584455755</v>
      </c>
      <c r="AO167" s="20">
        <v>19.775750135385628</v>
      </c>
      <c r="AP167" s="20">
        <v>20.616103534451046</v>
      </c>
      <c r="AQ167" s="20">
        <v>21.78334674329712</v>
      </c>
      <c r="AR167" s="20">
        <v>23.00047611427658</v>
      </c>
      <c r="AS167" s="20">
        <v>23.994520716505924</v>
      </c>
      <c r="AT167" s="20">
        <v>24.931941885745175</v>
      </c>
      <c r="AU167" s="20">
        <v>26.325147390761053</v>
      </c>
      <c r="AV167" s="20">
        <v>27.33701328253073</v>
      </c>
      <c r="AW167" s="20">
        <v>28.356711732899068</v>
      </c>
      <c r="AX167" s="20">
        <v>29.437064651705061</v>
      </c>
      <c r="AY167" s="20">
        <v>29.437064651705061</v>
      </c>
      <c r="AZ167" s="20">
        <v>29.437064651705061</v>
      </c>
      <c r="BA167" s="20">
        <v>29.437064651705061</v>
      </c>
      <c r="BB167" s="20">
        <v>29.437064651705061</v>
      </c>
      <c r="BC167" s="20">
        <v>29.437064651705061</v>
      </c>
      <c r="BD167" s="20">
        <v>29.437064651705061</v>
      </c>
      <c r="BE167" s="20">
        <v>29.437064651705061</v>
      </c>
      <c r="BF167" s="20">
        <v>29.437064651705061</v>
      </c>
      <c r="BG167" s="20">
        <v>29.437064651705061</v>
      </c>
      <c r="BH167" s="20">
        <v>29.437064651705061</v>
      </c>
      <c r="BI167" s="20">
        <v>29.437064651705061</v>
      </c>
      <c r="BJ167" s="20">
        <v>29.437064651705061</v>
      </c>
      <c r="BK167" s="20">
        <v>29.437064651705061</v>
      </c>
      <c r="BL167" s="20">
        <v>29.437064651705061</v>
      </c>
      <c r="BM167" s="20">
        <v>29.437064651705061</v>
      </c>
    </row>
    <row r="168" spans="1:65">
      <c r="A168" s="22">
        <v>0.100000000000001</v>
      </c>
      <c r="B168" s="20">
        <f ca="1"/>
        <v>4381.0332357507186</v>
      </c>
      <c r="C168" s="20" cm="1">
        <f t="array" ref="C168:AF168">$A168*Total_Maximum_Demand__MVA____Option_3_Summer_POE50</f>
        <v>9.8708564309059437</v>
      </c>
      <c r="D168" s="20">
        <v>9.5100825546864467</v>
      </c>
      <c r="E168" s="20">
        <v>9.9781131796571003</v>
      </c>
      <c r="F168" s="20">
        <v>10.348053782694885</v>
      </c>
      <c r="G168" s="20">
        <v>10.787232107361909</v>
      </c>
      <c r="H168" s="20">
        <v>11.240151886292615</v>
      </c>
      <c r="I168" s="20">
        <v>11.721401635026959</v>
      </c>
      <c r="J168" s="20">
        <v>12.272360668986996</v>
      </c>
      <c r="K168" s="20">
        <v>12.921270462687163</v>
      </c>
      <c r="L168" s="20">
        <v>13.529343009431008</v>
      </c>
      <c r="M168" s="20">
        <v>14.168472042734413</v>
      </c>
      <c r="N168" s="20">
        <v>15.257656339166957</v>
      </c>
      <c r="O168" s="20">
        <v>15.626637975914068</v>
      </c>
      <c r="P168" s="20">
        <v>16.323559388871068</v>
      </c>
      <c r="Q168" s="20">
        <v>16.856319731376782</v>
      </c>
      <c r="R168" s="20">
        <v>16.856319731376782</v>
      </c>
      <c r="S168" s="20">
        <v>16.856319731376782</v>
      </c>
      <c r="T168" s="20">
        <v>16.856319731376782</v>
      </c>
      <c r="U168" s="20">
        <v>16.856319731376782</v>
      </c>
      <c r="V168" s="20">
        <v>16.856319731376782</v>
      </c>
      <c r="W168" s="20">
        <v>16.856319731376782</v>
      </c>
      <c r="X168" s="20">
        <v>16.856319731376782</v>
      </c>
      <c r="Y168" s="20">
        <v>16.856319731376782</v>
      </c>
      <c r="Z168" s="20">
        <v>16.856319731376782</v>
      </c>
      <c r="AA168" s="20">
        <v>16.856319731376782</v>
      </c>
      <c r="AB168" s="20">
        <v>16.856319731376782</v>
      </c>
      <c r="AC168" s="20">
        <v>16.856319731376782</v>
      </c>
      <c r="AD168" s="20">
        <v>16.856319731376782</v>
      </c>
      <c r="AE168" s="20">
        <v>16.856319731376782</v>
      </c>
      <c r="AF168" s="20">
        <v>16.856319731376782</v>
      </c>
      <c r="AG168" s="20"/>
      <c r="AH168" s="22">
        <v>0.100000000000001</v>
      </c>
      <c r="AI168" s="20">
        <f ca="1"/>
        <v>4317.5016359573383</v>
      </c>
      <c r="AJ168" s="20" cm="1">
        <f t="array" ref="AJ168:BM168">$AH168*Total_Maximum_Demand__MVA____Option_3_Summer_POE10</f>
        <v>11.544090060087866</v>
      </c>
      <c r="AK168" s="20">
        <v>11.197763539705724</v>
      </c>
      <c r="AL168" s="20">
        <v>11.727986977937089</v>
      </c>
      <c r="AM168" s="20">
        <v>12.171339276574313</v>
      </c>
      <c r="AN168" s="20">
        <v>12.563875722970545</v>
      </c>
      <c r="AO168" s="20">
        <v>13.183833423590464</v>
      </c>
      <c r="AP168" s="20">
        <v>13.744069022967411</v>
      </c>
      <c r="AQ168" s="20">
        <v>14.522231162198128</v>
      </c>
      <c r="AR168" s="20">
        <v>15.333650742851106</v>
      </c>
      <c r="AS168" s="20">
        <v>15.996347144337337</v>
      </c>
      <c r="AT168" s="20">
        <v>16.621294590496841</v>
      </c>
      <c r="AU168" s="20">
        <v>17.550098260507429</v>
      </c>
      <c r="AV168" s="20">
        <v>18.224675521687217</v>
      </c>
      <c r="AW168" s="20">
        <v>18.904474488599444</v>
      </c>
      <c r="AX168" s="20">
        <v>19.624709767803441</v>
      </c>
      <c r="AY168" s="20">
        <v>19.624709767803441</v>
      </c>
      <c r="AZ168" s="20">
        <v>19.624709767803441</v>
      </c>
      <c r="BA168" s="20">
        <v>19.624709767803441</v>
      </c>
      <c r="BB168" s="20">
        <v>19.624709767803441</v>
      </c>
      <c r="BC168" s="20">
        <v>19.624709767803441</v>
      </c>
      <c r="BD168" s="20">
        <v>19.624709767803441</v>
      </c>
      <c r="BE168" s="20">
        <v>19.624709767803441</v>
      </c>
      <c r="BF168" s="20">
        <v>19.624709767803441</v>
      </c>
      <c r="BG168" s="20">
        <v>19.624709767803441</v>
      </c>
      <c r="BH168" s="20">
        <v>19.624709767803441</v>
      </c>
      <c r="BI168" s="20">
        <v>19.624709767803441</v>
      </c>
      <c r="BJ168" s="20">
        <v>19.624709767803441</v>
      </c>
      <c r="BK168" s="20">
        <v>19.624709767803441</v>
      </c>
      <c r="BL168" s="20">
        <v>19.624709767803441</v>
      </c>
      <c r="BM168" s="20">
        <v>19.624709767803441</v>
      </c>
    </row>
    <row r="169" spans="1:65">
      <c r="A169" s="22">
        <v>5.0000000000001002E-2</v>
      </c>
      <c r="B169" s="20">
        <f ca="1"/>
        <v>4391.6218357162816</v>
      </c>
      <c r="C169" s="20" cm="1">
        <f t="array" ref="C169:AF169">$A169*Total_Maximum_Demand__MVA____Option_3_Summer_POE50</f>
        <v>4.9354282154530216</v>
      </c>
      <c r="D169" s="20">
        <v>4.7550412773432713</v>
      </c>
      <c r="E169" s="20">
        <v>4.9890565898285999</v>
      </c>
      <c r="F169" s="20">
        <v>5.1740268913474941</v>
      </c>
      <c r="G169" s="20">
        <v>5.3936160536810087</v>
      </c>
      <c r="H169" s="20">
        <v>5.6200759431463636</v>
      </c>
      <c r="I169" s="20">
        <v>5.8607008175135382</v>
      </c>
      <c r="J169" s="20">
        <v>6.1361803344935595</v>
      </c>
      <c r="K169" s="20">
        <v>6.4606352313436464</v>
      </c>
      <c r="L169" s="20">
        <v>6.7646715047155714</v>
      </c>
      <c r="M169" s="20">
        <v>7.0842360213672775</v>
      </c>
      <c r="N169" s="20">
        <v>7.6288281695835547</v>
      </c>
      <c r="O169" s="20">
        <v>7.8133189879571123</v>
      </c>
      <c r="P169" s="20">
        <v>8.1617796944356158</v>
      </c>
      <c r="Q169" s="20">
        <v>8.4281598656884746</v>
      </c>
      <c r="R169" s="20">
        <v>8.4281598656884746</v>
      </c>
      <c r="S169" s="20">
        <v>8.4281598656884746</v>
      </c>
      <c r="T169" s="20">
        <v>8.4281598656884746</v>
      </c>
      <c r="U169" s="20">
        <v>8.4281598656884746</v>
      </c>
      <c r="V169" s="20">
        <v>8.4281598656884746</v>
      </c>
      <c r="W169" s="20">
        <v>8.4281598656884746</v>
      </c>
      <c r="X169" s="20">
        <v>8.4281598656884746</v>
      </c>
      <c r="Y169" s="20">
        <v>8.4281598656884746</v>
      </c>
      <c r="Z169" s="20">
        <v>8.4281598656884746</v>
      </c>
      <c r="AA169" s="20">
        <v>8.4281598656884746</v>
      </c>
      <c r="AB169" s="20">
        <v>8.4281598656884746</v>
      </c>
      <c r="AC169" s="20">
        <v>8.4281598656884746</v>
      </c>
      <c r="AD169" s="20">
        <v>8.4281598656884746</v>
      </c>
      <c r="AE169" s="20">
        <v>8.4281598656884746</v>
      </c>
      <c r="AF169" s="20">
        <v>8.4281598656884746</v>
      </c>
      <c r="AG169" s="20"/>
      <c r="AH169" s="22">
        <v>5.0000000000001002E-2</v>
      </c>
      <c r="AI169" s="20">
        <f ca="1"/>
        <v>4391.6218357162816</v>
      </c>
      <c r="AJ169" s="20" cm="1">
        <f t="array" ref="AJ169:BM169">$AH169*Total_Maximum_Demand__MVA____Option_3_Summer_POE10</f>
        <v>5.7720450300439907</v>
      </c>
      <c r="AK169" s="20">
        <v>5.5988817698529179</v>
      </c>
      <c r="AL169" s="20">
        <v>5.8639934889686032</v>
      </c>
      <c r="AM169" s="20">
        <v>6.085669638287218</v>
      </c>
      <c r="AN169" s="20">
        <v>6.2819378614853356</v>
      </c>
      <c r="AO169" s="20">
        <v>6.5919167117952977</v>
      </c>
      <c r="AP169" s="20">
        <v>6.8720345114837738</v>
      </c>
      <c r="AQ169" s="20">
        <v>7.261115581099137</v>
      </c>
      <c r="AR169" s="20">
        <v>7.66682537142563</v>
      </c>
      <c r="AS169" s="20">
        <v>7.9981735721687484</v>
      </c>
      <c r="AT169" s="20">
        <v>8.3106472952485042</v>
      </c>
      <c r="AU169" s="20">
        <v>8.7750491302538016</v>
      </c>
      <c r="AV169" s="20">
        <v>9.1123377608436993</v>
      </c>
      <c r="AW169" s="20">
        <v>9.4522372442998162</v>
      </c>
      <c r="AX169" s="20">
        <v>9.8123548839018184</v>
      </c>
      <c r="AY169" s="20">
        <v>9.8123548839018184</v>
      </c>
      <c r="AZ169" s="20">
        <v>9.8123548839018184</v>
      </c>
      <c r="BA169" s="20">
        <v>9.8123548839018184</v>
      </c>
      <c r="BB169" s="20">
        <v>9.8123548839018184</v>
      </c>
      <c r="BC169" s="20">
        <v>9.8123548839018184</v>
      </c>
      <c r="BD169" s="20">
        <v>9.8123548839018184</v>
      </c>
      <c r="BE169" s="20">
        <v>9.8123548839018184</v>
      </c>
      <c r="BF169" s="20">
        <v>9.8123548839018184</v>
      </c>
      <c r="BG169" s="20">
        <v>9.8123548839018184</v>
      </c>
      <c r="BH169" s="20">
        <v>9.8123548839018184</v>
      </c>
      <c r="BI169" s="20">
        <v>9.8123548839018184</v>
      </c>
      <c r="BJ169" s="20">
        <v>9.8123548839018184</v>
      </c>
      <c r="BK169" s="20">
        <v>9.8123548839018184</v>
      </c>
      <c r="BL169" s="20">
        <v>9.8123548839018184</v>
      </c>
      <c r="BM169" s="20">
        <v>9.8123548839018184</v>
      </c>
    </row>
    <row r="170" spans="1:65">
      <c r="A170" s="22">
        <v>9.9920072216264108E-16</v>
      </c>
      <c r="B170" s="20">
        <f ca="1"/>
        <v>4391.6218357162816</v>
      </c>
      <c r="C170" s="20" cm="1">
        <f t="array" ref="C170:AF170">$A170*Total_Maximum_Demand__MVA____Option_3_Summer_POE50</f>
        <v>9.8629668741248696E-14</v>
      </c>
      <c r="D170" s="20">
        <v>9.5024813564689374E-14</v>
      </c>
      <c r="E170" s="20">
        <v>9.9701378949338411E-14</v>
      </c>
      <c r="F170" s="20">
        <v>1.0339782812646475E-13</v>
      </c>
      <c r="G170" s="20">
        <v>1.077861011181194E-13</v>
      </c>
      <c r="H170" s="20">
        <v>1.123116788200124E-13</v>
      </c>
      <c r="I170" s="20">
        <v>1.1712032978477182E-13</v>
      </c>
      <c r="J170" s="20">
        <v>1.2262551643092076E-13</v>
      </c>
      <c r="K170" s="20">
        <v>1.2910942777575688E-13</v>
      </c>
      <c r="L170" s="20">
        <v>1.3518529305409406E-13</v>
      </c>
      <c r="M170" s="20">
        <v>1.4157147497041273E-13</v>
      </c>
      <c r="N170" s="20">
        <v>1.5245461232604868E-13</v>
      </c>
      <c r="O170" s="20">
        <v>1.5614147950507333E-13</v>
      </c>
      <c r="P170" s="20">
        <v>1.6310512329624569E-13</v>
      </c>
      <c r="Q170" s="20">
        <v>1.6842846848595888E-13</v>
      </c>
      <c r="R170" s="20">
        <v>1.6842846848595888E-13</v>
      </c>
      <c r="S170" s="20">
        <v>1.6842846848595888E-13</v>
      </c>
      <c r="T170" s="20">
        <v>1.6842846848595888E-13</v>
      </c>
      <c r="U170" s="20">
        <v>1.6842846848595888E-13</v>
      </c>
      <c r="V170" s="20">
        <v>1.6842846848595888E-13</v>
      </c>
      <c r="W170" s="20">
        <v>1.6842846848595888E-13</v>
      </c>
      <c r="X170" s="20">
        <v>1.6842846848595888E-13</v>
      </c>
      <c r="Y170" s="20">
        <v>1.6842846848595888E-13</v>
      </c>
      <c r="Z170" s="20">
        <v>1.6842846848595888E-13</v>
      </c>
      <c r="AA170" s="20">
        <v>1.6842846848595888E-13</v>
      </c>
      <c r="AB170" s="20">
        <v>1.6842846848595888E-13</v>
      </c>
      <c r="AC170" s="20">
        <v>1.6842846848595888E-13</v>
      </c>
      <c r="AD170" s="20">
        <v>1.6842846848595888E-13</v>
      </c>
      <c r="AE170" s="20">
        <v>1.6842846848595888E-13</v>
      </c>
      <c r="AF170" s="20">
        <v>1.6842846848595888E-13</v>
      </c>
      <c r="AG170" s="20"/>
      <c r="AH170" s="22">
        <v>9.9920072216264108E-16</v>
      </c>
      <c r="AI170" s="20">
        <f ca="1"/>
        <v>4391.6218357162816</v>
      </c>
      <c r="AJ170" s="20" cm="1">
        <f t="array" ref="AJ170:BM170">$AH170*Total_Maximum_Demand__MVA____Option_3_Summer_POE10</f>
        <v>1.1534863124750245E-13</v>
      </c>
      <c r="AK170" s="20">
        <v>1.118881341548034E-13</v>
      </c>
      <c r="AL170" s="20">
        <v>1.1718613057868671E-13</v>
      </c>
      <c r="AM170" s="20">
        <v>1.2161610994839451E-13</v>
      </c>
      <c r="AN170" s="20">
        <v>1.2553833695553718E-13</v>
      </c>
      <c r="AO170" s="20">
        <v>1.3173295877723425E-13</v>
      </c>
      <c r="AP170" s="20">
        <v>1.3733083693202084E-13</v>
      </c>
      <c r="AQ170" s="20">
        <v>1.4510623864681034E-13</v>
      </c>
      <c r="AR170" s="20">
        <v>1.5321394895646389E-13</v>
      </c>
      <c r="AS170" s="20">
        <v>1.5983561618586008E-13</v>
      </c>
      <c r="AT170" s="20">
        <v>1.6608009558102276E-13</v>
      </c>
      <c r="AU170" s="20">
        <v>1.7536070855924157E-13</v>
      </c>
      <c r="AV170" s="20">
        <v>1.8210108942449491E-13</v>
      </c>
      <c r="AW170" s="20">
        <v>1.8889364561113601E-13</v>
      </c>
      <c r="AX170" s="20">
        <v>1.9609024172221238E-13</v>
      </c>
      <c r="AY170" s="20">
        <v>1.9609024172221238E-13</v>
      </c>
      <c r="AZ170" s="20">
        <v>1.9609024172221238E-13</v>
      </c>
      <c r="BA170" s="20">
        <v>1.9609024172221238E-13</v>
      </c>
      <c r="BB170" s="20">
        <v>1.9609024172221238E-13</v>
      </c>
      <c r="BC170" s="20">
        <v>1.9609024172221238E-13</v>
      </c>
      <c r="BD170" s="20">
        <v>1.9609024172221238E-13</v>
      </c>
      <c r="BE170" s="20">
        <v>1.9609024172221238E-13</v>
      </c>
      <c r="BF170" s="20">
        <v>1.9609024172221238E-13</v>
      </c>
      <c r="BG170" s="20">
        <v>1.9609024172221238E-13</v>
      </c>
      <c r="BH170" s="20">
        <v>1.9609024172221238E-13</v>
      </c>
      <c r="BI170" s="20">
        <v>1.9609024172221238E-13</v>
      </c>
      <c r="BJ170" s="20">
        <v>1.9609024172221238E-13</v>
      </c>
      <c r="BK170" s="20">
        <v>1.9609024172221238E-13</v>
      </c>
      <c r="BL170" s="20">
        <v>1.9609024172221238E-13</v>
      </c>
      <c r="BM170" s="20">
        <v>1.9609024172221238E-13</v>
      </c>
    </row>
    <row r="171" spans="1:65">
      <c r="A171" s="25" t="s">
        <v>857</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810</v>
      </c>
      <c r="AH172" s="4" t="s">
        <v>810</v>
      </c>
    </row>
    <row r="173" spans="1:65">
      <c r="A173" s="4" t="s">
        <v>853</v>
      </c>
      <c r="AH173" s="4" t="s">
        <v>854</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76.030022758109752</v>
      </c>
      <c r="D175" s="20">
        <v>73.303010133651085</v>
      </c>
      <c r="E175" s="20">
        <v>77.568517664570834</v>
      </c>
      <c r="F175" s="20">
        <v>68.527986767402254</v>
      </c>
      <c r="G175" s="20">
        <v>73.814067537226876</v>
      </c>
      <c r="H175" s="20">
        <v>78.516136790291498</v>
      </c>
      <c r="I175" s="20">
        <v>84.984794970518308</v>
      </c>
      <c r="J175" s="20">
        <v>92.057943924507811</v>
      </c>
      <c r="K175" s="20">
        <v>99.302405230127519</v>
      </c>
      <c r="L175" s="20">
        <v>106.48214822198392</v>
      </c>
      <c r="M175" s="20">
        <v>112.86026743960439</v>
      </c>
      <c r="N175" s="20">
        <v>119.81513060636465</v>
      </c>
      <c r="O175" s="20">
        <v>122.45507134242672</v>
      </c>
      <c r="P175" s="20">
        <v>131.45179678666722</v>
      </c>
      <c r="Q175" s="20">
        <v>140.75950509128501</v>
      </c>
      <c r="R175" s="20">
        <v>140.75950509128501</v>
      </c>
      <c r="S175" s="20">
        <v>140.75950509128501</v>
      </c>
      <c r="T175" s="20">
        <v>140.75950509128501</v>
      </c>
      <c r="U175" s="20">
        <v>140.75950509128501</v>
      </c>
      <c r="V175" s="20">
        <v>140.75950509128501</v>
      </c>
      <c r="W175" s="20">
        <v>140.75950509128501</v>
      </c>
      <c r="X175" s="20">
        <v>140.75950509128501</v>
      </c>
      <c r="Y175" s="20">
        <v>140.75950509128501</v>
      </c>
      <c r="Z175" s="20">
        <v>140.75950509128501</v>
      </c>
      <c r="AA175" s="20">
        <v>140.75950509128501</v>
      </c>
      <c r="AB175" s="20">
        <v>140.75950509128501</v>
      </c>
      <c r="AC175" s="20">
        <v>140.75950509128501</v>
      </c>
      <c r="AD175" s="20">
        <v>140.75950509128501</v>
      </c>
      <c r="AE175" s="20">
        <v>140.75950509128501</v>
      </c>
      <c r="AF175" s="20">
        <v>140.75950509128501</v>
      </c>
      <c r="AH175" s="22" cm="1">
        <f t="array" ref="AH175:AH198">Percent_MD</f>
        <v>1</v>
      </c>
      <c r="AI175" s="20" cm="1">
        <f t="array" aca="1" ref="AI175:AI198" ca="1">Winter___MD___Hours</f>
        <v>0</v>
      </c>
      <c r="AJ175" s="20" cm="1">
        <f t="array" ref="AJ175:BM175">$AH175*Total_Maximum_Demand__MVA____Option_4_Winter_POE10</f>
        <v>81.419828422328663</v>
      </c>
      <c r="AK175" s="20">
        <v>78.714289907790558</v>
      </c>
      <c r="AL175" s="20">
        <v>83.22354850646677</v>
      </c>
      <c r="AM175" s="20">
        <v>74.250460807210928</v>
      </c>
      <c r="AN175" s="20">
        <v>79.402174365776503</v>
      </c>
      <c r="AO175" s="20">
        <v>84.889432524116316</v>
      </c>
      <c r="AP175" s="20">
        <v>90.662502991824525</v>
      </c>
      <c r="AQ175" s="20">
        <v>98.907993040016308</v>
      </c>
      <c r="AR175" s="20">
        <v>106.0939049844492</v>
      </c>
      <c r="AS175" s="20">
        <v>112.87108032560833</v>
      </c>
      <c r="AT175" s="20">
        <v>119.9156517095989</v>
      </c>
      <c r="AU175" s="20">
        <v>128.36484089323844</v>
      </c>
      <c r="AV175" s="20">
        <v>131.17727146607911</v>
      </c>
      <c r="AW175" s="20">
        <v>140.29061545240691</v>
      </c>
      <c r="AX175" s="20">
        <v>148.78430841639394</v>
      </c>
      <c r="AY175" s="20">
        <v>148.78430841639394</v>
      </c>
      <c r="AZ175" s="20">
        <v>148.78430841639394</v>
      </c>
      <c r="BA175" s="20">
        <v>148.78430841639394</v>
      </c>
      <c r="BB175" s="20">
        <v>148.78430841639394</v>
      </c>
      <c r="BC175" s="20">
        <v>148.78430841639394</v>
      </c>
      <c r="BD175" s="20">
        <v>148.78430841639394</v>
      </c>
      <c r="BE175" s="20">
        <v>148.78430841639394</v>
      </c>
      <c r="BF175" s="20">
        <v>148.78430841639394</v>
      </c>
      <c r="BG175" s="20">
        <v>148.78430841639394</v>
      </c>
      <c r="BH175" s="20">
        <v>148.78430841639394</v>
      </c>
      <c r="BI175" s="20">
        <v>148.78430841639394</v>
      </c>
      <c r="BJ175" s="20">
        <v>148.78430841639394</v>
      </c>
      <c r="BK175" s="20">
        <v>148.78430841639394</v>
      </c>
      <c r="BL175" s="20">
        <v>148.78430841639394</v>
      </c>
      <c r="BM175" s="20">
        <v>148.78430841639394</v>
      </c>
    </row>
    <row r="176" spans="1:65">
      <c r="A176" s="22">
        <v>0.99</v>
      </c>
      <c r="B176" s="20">
        <f ca="1"/>
        <v>0.5943970767356882</v>
      </c>
      <c r="C176" s="20" cm="1">
        <f t="array" ref="C176:AF176">$A176*Total_Maximum_Demand__MVA____Option_4_Winter_POE50</f>
        <v>75.269722530528654</v>
      </c>
      <c r="D176" s="20">
        <v>72.569980032314575</v>
      </c>
      <c r="E176" s="20">
        <v>76.792832487925125</v>
      </c>
      <c r="F176" s="20">
        <v>67.842706899728228</v>
      </c>
      <c r="G176" s="20">
        <v>73.075926861854612</v>
      </c>
      <c r="H176" s="20">
        <v>77.730975422388582</v>
      </c>
      <c r="I176" s="20">
        <v>84.134947020813129</v>
      </c>
      <c r="J176" s="20">
        <v>91.137364485262736</v>
      </c>
      <c r="K176" s="20">
        <v>98.309381177826239</v>
      </c>
      <c r="L176" s="20">
        <v>105.41732673976408</v>
      </c>
      <c r="M176" s="20">
        <v>111.73166476520834</v>
      </c>
      <c r="N176" s="20">
        <v>118.616979300301</v>
      </c>
      <c r="O176" s="20">
        <v>121.23052062900246</v>
      </c>
      <c r="P176" s="20">
        <v>130.13727881880055</v>
      </c>
      <c r="Q176" s="20">
        <v>139.35191004037216</v>
      </c>
      <c r="R176" s="20">
        <v>139.35191004037216</v>
      </c>
      <c r="S176" s="20">
        <v>139.35191004037216</v>
      </c>
      <c r="T176" s="20">
        <v>139.35191004037216</v>
      </c>
      <c r="U176" s="20">
        <v>139.35191004037216</v>
      </c>
      <c r="V176" s="20">
        <v>139.35191004037216</v>
      </c>
      <c r="W176" s="20">
        <v>139.35191004037216</v>
      </c>
      <c r="X176" s="20">
        <v>139.35191004037216</v>
      </c>
      <c r="Y176" s="20">
        <v>139.35191004037216</v>
      </c>
      <c r="Z176" s="20">
        <v>139.35191004037216</v>
      </c>
      <c r="AA176" s="20">
        <v>139.35191004037216</v>
      </c>
      <c r="AB176" s="20">
        <v>139.35191004037216</v>
      </c>
      <c r="AC176" s="20">
        <v>139.35191004037216</v>
      </c>
      <c r="AD176" s="20">
        <v>139.35191004037216</v>
      </c>
      <c r="AE176" s="20">
        <v>139.35191004037216</v>
      </c>
      <c r="AF176" s="20">
        <v>139.35191004037216</v>
      </c>
      <c r="AH176" s="22">
        <v>0.99</v>
      </c>
      <c r="AI176" s="20">
        <f ca="1"/>
        <v>0.5943970767356882</v>
      </c>
      <c r="AJ176" s="20" cm="1">
        <f t="array" ref="AJ176:BM176">$AH176*Total_Maximum_Demand__MVA____Option_4_Winter_POE10</f>
        <v>80.605630138105383</v>
      </c>
      <c r="AK176" s="20">
        <v>77.927147008712652</v>
      </c>
      <c r="AL176" s="20">
        <v>82.391313021402098</v>
      </c>
      <c r="AM176" s="20">
        <v>73.507956199138818</v>
      </c>
      <c r="AN176" s="20">
        <v>78.608152622118737</v>
      </c>
      <c r="AO176" s="20">
        <v>84.040538198875154</v>
      </c>
      <c r="AP176" s="20">
        <v>89.755877961906279</v>
      </c>
      <c r="AQ176" s="20">
        <v>97.918913109616142</v>
      </c>
      <c r="AR176" s="20">
        <v>105.0329659346047</v>
      </c>
      <c r="AS176" s="20">
        <v>111.74236952235225</v>
      </c>
      <c r="AT176" s="20">
        <v>118.71649519250292</v>
      </c>
      <c r="AU176" s="20">
        <v>127.08119248430606</v>
      </c>
      <c r="AV176" s="20">
        <v>129.8654987514183</v>
      </c>
      <c r="AW176" s="20">
        <v>138.88770929788285</v>
      </c>
      <c r="AX176" s="20">
        <v>147.29646533223001</v>
      </c>
      <c r="AY176" s="20">
        <v>147.29646533223001</v>
      </c>
      <c r="AZ176" s="20">
        <v>147.29646533223001</v>
      </c>
      <c r="BA176" s="20">
        <v>147.29646533223001</v>
      </c>
      <c r="BB176" s="20">
        <v>147.29646533223001</v>
      </c>
      <c r="BC176" s="20">
        <v>147.29646533223001</v>
      </c>
      <c r="BD176" s="20">
        <v>147.29646533223001</v>
      </c>
      <c r="BE176" s="20">
        <v>147.29646533223001</v>
      </c>
      <c r="BF176" s="20">
        <v>147.29646533223001</v>
      </c>
      <c r="BG176" s="20">
        <v>147.29646533223001</v>
      </c>
      <c r="BH176" s="20">
        <v>147.29646533223001</v>
      </c>
      <c r="BI176" s="20">
        <v>147.29646533223001</v>
      </c>
      <c r="BJ176" s="20">
        <v>147.29646533223001</v>
      </c>
      <c r="BK176" s="20">
        <v>147.29646533223001</v>
      </c>
      <c r="BL176" s="20">
        <v>147.29646533223001</v>
      </c>
      <c r="BM176" s="20">
        <v>147.29646533223001</v>
      </c>
    </row>
    <row r="177" spans="1:65">
      <c r="A177" s="22">
        <v>0.98</v>
      </c>
      <c r="B177" s="20">
        <f ca="1"/>
        <v>0.89159561510353225</v>
      </c>
      <c r="C177" s="20" cm="1">
        <f t="array" ref="C177:AF177">$A177*Total_Maximum_Demand__MVA____Option_4_Winter_POE50</f>
        <v>74.509422302947556</v>
      </c>
      <c r="D177" s="20">
        <v>71.836949930978065</v>
      </c>
      <c r="E177" s="20">
        <v>76.017147311279416</v>
      </c>
      <c r="F177" s="20">
        <v>67.157427032054201</v>
      </c>
      <c r="G177" s="20">
        <v>72.337786186482333</v>
      </c>
      <c r="H177" s="20">
        <v>76.945814054485666</v>
      </c>
      <c r="I177" s="20">
        <v>83.285099071107936</v>
      </c>
      <c r="J177" s="20">
        <v>90.216785046017648</v>
      </c>
      <c r="K177" s="20">
        <v>97.316357125524974</v>
      </c>
      <c r="L177" s="20">
        <v>104.35250525754424</v>
      </c>
      <c r="M177" s="20">
        <v>110.6030620908123</v>
      </c>
      <c r="N177" s="20">
        <v>117.41882799423735</v>
      </c>
      <c r="O177" s="20">
        <v>120.00596991557818</v>
      </c>
      <c r="P177" s="20">
        <v>128.82276085093386</v>
      </c>
      <c r="Q177" s="20">
        <v>137.94431498945931</v>
      </c>
      <c r="R177" s="20">
        <v>137.94431498945931</v>
      </c>
      <c r="S177" s="20">
        <v>137.94431498945931</v>
      </c>
      <c r="T177" s="20">
        <v>137.94431498945931</v>
      </c>
      <c r="U177" s="20">
        <v>137.94431498945931</v>
      </c>
      <c r="V177" s="20">
        <v>137.94431498945931</v>
      </c>
      <c r="W177" s="20">
        <v>137.94431498945931</v>
      </c>
      <c r="X177" s="20">
        <v>137.94431498945931</v>
      </c>
      <c r="Y177" s="20">
        <v>137.94431498945931</v>
      </c>
      <c r="Z177" s="20">
        <v>137.94431498945931</v>
      </c>
      <c r="AA177" s="20">
        <v>137.94431498945931</v>
      </c>
      <c r="AB177" s="20">
        <v>137.94431498945931</v>
      </c>
      <c r="AC177" s="20">
        <v>137.94431498945931</v>
      </c>
      <c r="AD177" s="20">
        <v>137.94431498945931</v>
      </c>
      <c r="AE177" s="20">
        <v>137.94431498945931</v>
      </c>
      <c r="AF177" s="20">
        <v>137.94431498945931</v>
      </c>
      <c r="AH177" s="22">
        <v>0.98</v>
      </c>
      <c r="AI177" s="20">
        <f ca="1"/>
        <v>0.89159561510353225</v>
      </c>
      <c r="AJ177" s="20" cm="1">
        <f t="array" ref="AJ177:BM177">$AH177*Total_Maximum_Demand__MVA____Option_4_Winter_POE10</f>
        <v>79.791431853882088</v>
      </c>
      <c r="AK177" s="20">
        <v>77.140004109634745</v>
      </c>
      <c r="AL177" s="20">
        <v>81.559077536337426</v>
      </c>
      <c r="AM177" s="20">
        <v>72.765451591066707</v>
      </c>
      <c r="AN177" s="20">
        <v>77.814130878460972</v>
      </c>
      <c r="AO177" s="20">
        <v>83.191643873633993</v>
      </c>
      <c r="AP177" s="20">
        <v>88.849252931988033</v>
      </c>
      <c r="AQ177" s="20">
        <v>96.929833179215976</v>
      </c>
      <c r="AR177" s="20">
        <v>103.97202688476021</v>
      </c>
      <c r="AS177" s="20">
        <v>110.61365871909616</v>
      </c>
      <c r="AT177" s="20">
        <v>117.51733867540692</v>
      </c>
      <c r="AU177" s="20">
        <v>125.79754407537366</v>
      </c>
      <c r="AV177" s="20">
        <v>128.55372603675752</v>
      </c>
      <c r="AW177" s="20">
        <v>137.48480314335876</v>
      </c>
      <c r="AX177" s="20">
        <v>145.80862224806606</v>
      </c>
      <c r="AY177" s="20">
        <v>145.80862224806606</v>
      </c>
      <c r="AZ177" s="20">
        <v>145.80862224806606</v>
      </c>
      <c r="BA177" s="20">
        <v>145.80862224806606</v>
      </c>
      <c r="BB177" s="20">
        <v>145.80862224806606</v>
      </c>
      <c r="BC177" s="20">
        <v>145.80862224806606</v>
      </c>
      <c r="BD177" s="20">
        <v>145.80862224806606</v>
      </c>
      <c r="BE177" s="20">
        <v>145.80862224806606</v>
      </c>
      <c r="BF177" s="20">
        <v>145.80862224806606</v>
      </c>
      <c r="BG177" s="20">
        <v>145.80862224806606</v>
      </c>
      <c r="BH177" s="20">
        <v>145.80862224806606</v>
      </c>
      <c r="BI177" s="20">
        <v>145.80862224806606</v>
      </c>
      <c r="BJ177" s="20">
        <v>145.80862224806606</v>
      </c>
      <c r="BK177" s="20">
        <v>145.80862224806606</v>
      </c>
      <c r="BL177" s="20">
        <v>145.80862224806606</v>
      </c>
      <c r="BM177" s="20">
        <v>145.80862224806606</v>
      </c>
    </row>
    <row r="178" spans="1:65">
      <c r="A178" s="22">
        <v>0.97</v>
      </c>
      <c r="B178" s="20">
        <f ca="1"/>
        <v>1.4859926918392203</v>
      </c>
      <c r="C178" s="20" cm="1">
        <f t="array" ref="C178:AF178">$A178*Total_Maximum_Demand__MVA____Option_4_Winter_POE50</f>
        <v>73.749122075366458</v>
      </c>
      <c r="D178" s="20">
        <v>71.103919829641555</v>
      </c>
      <c r="E178" s="20">
        <v>75.241462134633707</v>
      </c>
      <c r="F178" s="20">
        <v>66.472147164380189</v>
      </c>
      <c r="G178" s="20">
        <v>71.599645511110069</v>
      </c>
      <c r="H178" s="20">
        <v>76.16065268658275</v>
      </c>
      <c r="I178" s="20">
        <v>82.435251121402757</v>
      </c>
      <c r="J178" s="20">
        <v>89.296205606772574</v>
      </c>
      <c r="K178" s="20">
        <v>96.323333073223694</v>
      </c>
      <c r="L178" s="20">
        <v>103.2876837753244</v>
      </c>
      <c r="M178" s="20">
        <v>109.47445941641625</v>
      </c>
      <c r="N178" s="20">
        <v>116.22067668817371</v>
      </c>
      <c r="O178" s="20">
        <v>118.78141920215391</v>
      </c>
      <c r="P178" s="20">
        <v>127.5082428830672</v>
      </c>
      <c r="Q178" s="20">
        <v>136.53671993854644</v>
      </c>
      <c r="R178" s="20">
        <v>136.53671993854644</v>
      </c>
      <c r="S178" s="20">
        <v>136.53671993854644</v>
      </c>
      <c r="T178" s="20">
        <v>136.53671993854644</v>
      </c>
      <c r="U178" s="20">
        <v>136.53671993854644</v>
      </c>
      <c r="V178" s="20">
        <v>136.53671993854644</v>
      </c>
      <c r="W178" s="20">
        <v>136.53671993854644</v>
      </c>
      <c r="X178" s="20">
        <v>136.53671993854644</v>
      </c>
      <c r="Y178" s="20">
        <v>136.53671993854644</v>
      </c>
      <c r="Z178" s="20">
        <v>136.53671993854644</v>
      </c>
      <c r="AA178" s="20">
        <v>136.53671993854644</v>
      </c>
      <c r="AB178" s="20">
        <v>136.53671993854644</v>
      </c>
      <c r="AC178" s="20">
        <v>136.53671993854644</v>
      </c>
      <c r="AD178" s="20">
        <v>136.53671993854644</v>
      </c>
      <c r="AE178" s="20">
        <v>136.53671993854644</v>
      </c>
      <c r="AF178" s="20">
        <v>136.53671993854644</v>
      </c>
      <c r="AH178" s="22">
        <v>0.97</v>
      </c>
      <c r="AI178" s="20">
        <f ca="1"/>
        <v>1.4859926918392203</v>
      </c>
      <c r="AJ178" s="20" cm="1">
        <f t="array" ref="AJ178:BM178">$AH178*Total_Maximum_Demand__MVA____Option_4_Winter_POE10</f>
        <v>78.977233569658807</v>
      </c>
      <c r="AK178" s="20">
        <v>76.352861210556839</v>
      </c>
      <c r="AL178" s="20">
        <v>80.726842051272769</v>
      </c>
      <c r="AM178" s="20">
        <v>72.022946982994597</v>
      </c>
      <c r="AN178" s="20">
        <v>77.020109134803207</v>
      </c>
      <c r="AO178" s="20">
        <v>82.342749548392831</v>
      </c>
      <c r="AP178" s="20">
        <v>87.942627902069788</v>
      </c>
      <c r="AQ178" s="20">
        <v>95.94075324881581</v>
      </c>
      <c r="AR178" s="20">
        <v>102.91108783491572</v>
      </c>
      <c r="AS178" s="20">
        <v>109.48494791584008</v>
      </c>
      <c r="AT178" s="20">
        <v>116.31818215831093</v>
      </c>
      <c r="AU178" s="20">
        <v>124.51389566644129</v>
      </c>
      <c r="AV178" s="20">
        <v>127.24195332209673</v>
      </c>
      <c r="AW178" s="20">
        <v>136.0818969888347</v>
      </c>
      <c r="AX178" s="20">
        <v>144.32077916390213</v>
      </c>
      <c r="AY178" s="20">
        <v>144.32077916390213</v>
      </c>
      <c r="AZ178" s="20">
        <v>144.32077916390213</v>
      </c>
      <c r="BA178" s="20">
        <v>144.32077916390213</v>
      </c>
      <c r="BB178" s="20">
        <v>144.32077916390213</v>
      </c>
      <c r="BC178" s="20">
        <v>144.32077916390213</v>
      </c>
      <c r="BD178" s="20">
        <v>144.32077916390213</v>
      </c>
      <c r="BE178" s="20">
        <v>144.32077916390213</v>
      </c>
      <c r="BF178" s="20">
        <v>144.32077916390213</v>
      </c>
      <c r="BG178" s="20">
        <v>144.32077916390213</v>
      </c>
      <c r="BH178" s="20">
        <v>144.32077916390213</v>
      </c>
      <c r="BI178" s="20">
        <v>144.32077916390213</v>
      </c>
      <c r="BJ178" s="20">
        <v>144.32077916390213</v>
      </c>
      <c r="BK178" s="20">
        <v>144.32077916390213</v>
      </c>
      <c r="BL178" s="20">
        <v>144.32077916390213</v>
      </c>
      <c r="BM178" s="20">
        <v>144.32077916390213</v>
      </c>
    </row>
    <row r="179" spans="1:65">
      <c r="A179" s="22">
        <v>0.95</v>
      </c>
      <c r="B179" s="20">
        <f ca="1"/>
        <v>2.3775883069427524</v>
      </c>
      <c r="C179" s="20" cm="1">
        <f t="array" ref="C179:AF179">$A179*Total_Maximum_Demand__MVA____Option_4_Winter_POE50</f>
        <v>72.228521620204262</v>
      </c>
      <c r="D179" s="20">
        <v>69.637859626968535</v>
      </c>
      <c r="E179" s="20">
        <v>73.690091781342289</v>
      </c>
      <c r="F179" s="20">
        <v>65.101587429032136</v>
      </c>
      <c r="G179" s="20">
        <v>70.123364160365526</v>
      </c>
      <c r="H179" s="20">
        <v>74.590329950776919</v>
      </c>
      <c r="I179" s="20">
        <v>80.735555221992385</v>
      </c>
      <c r="J179" s="20">
        <v>87.455046728282412</v>
      </c>
      <c r="K179" s="20">
        <v>94.337284968621134</v>
      </c>
      <c r="L179" s="20">
        <v>101.15804081088471</v>
      </c>
      <c r="M179" s="20">
        <v>107.21725406762415</v>
      </c>
      <c r="N179" s="20">
        <v>113.82437407604641</v>
      </c>
      <c r="O179" s="20">
        <v>116.33231777530538</v>
      </c>
      <c r="P179" s="20">
        <v>124.87920694733386</v>
      </c>
      <c r="Q179" s="20">
        <v>133.72152983672075</v>
      </c>
      <c r="R179" s="20">
        <v>133.72152983672075</v>
      </c>
      <c r="S179" s="20">
        <v>133.72152983672075</v>
      </c>
      <c r="T179" s="20">
        <v>133.72152983672075</v>
      </c>
      <c r="U179" s="20">
        <v>133.72152983672075</v>
      </c>
      <c r="V179" s="20">
        <v>133.72152983672075</v>
      </c>
      <c r="W179" s="20">
        <v>133.72152983672075</v>
      </c>
      <c r="X179" s="20">
        <v>133.72152983672075</v>
      </c>
      <c r="Y179" s="20">
        <v>133.72152983672075</v>
      </c>
      <c r="Z179" s="20">
        <v>133.72152983672075</v>
      </c>
      <c r="AA179" s="20">
        <v>133.72152983672075</v>
      </c>
      <c r="AB179" s="20">
        <v>133.72152983672075</v>
      </c>
      <c r="AC179" s="20">
        <v>133.72152983672075</v>
      </c>
      <c r="AD179" s="20">
        <v>133.72152983672075</v>
      </c>
      <c r="AE179" s="20">
        <v>133.72152983672075</v>
      </c>
      <c r="AF179" s="20">
        <v>133.72152983672075</v>
      </c>
      <c r="AH179" s="22">
        <v>0.95</v>
      </c>
      <c r="AI179" s="20">
        <f ca="1"/>
        <v>2.3775883069427524</v>
      </c>
      <c r="AJ179" s="20" cm="1">
        <f t="array" ref="AJ179:BM179">$AH179*Total_Maximum_Demand__MVA____Option_4_Winter_POE10</f>
        <v>77.348837001212232</v>
      </c>
      <c r="AK179" s="20">
        <v>74.778575412401025</v>
      </c>
      <c r="AL179" s="20">
        <v>79.062371081143425</v>
      </c>
      <c r="AM179" s="20">
        <v>70.537937766850376</v>
      </c>
      <c r="AN179" s="20">
        <v>75.432065647487676</v>
      </c>
      <c r="AO179" s="20">
        <v>80.644960897910494</v>
      </c>
      <c r="AP179" s="20">
        <v>86.129377842233296</v>
      </c>
      <c r="AQ179" s="20">
        <v>93.962593388015492</v>
      </c>
      <c r="AR179" s="20">
        <v>100.78920973522673</v>
      </c>
      <c r="AS179" s="20">
        <v>107.22752630932791</v>
      </c>
      <c r="AT179" s="20">
        <v>113.91986912411896</v>
      </c>
      <c r="AU179" s="20">
        <v>121.94659884857651</v>
      </c>
      <c r="AV179" s="20">
        <v>124.61840789277514</v>
      </c>
      <c r="AW179" s="20">
        <v>133.27608467978655</v>
      </c>
      <c r="AX179" s="20">
        <v>141.34509299557425</v>
      </c>
      <c r="AY179" s="20">
        <v>141.34509299557425</v>
      </c>
      <c r="AZ179" s="20">
        <v>141.34509299557425</v>
      </c>
      <c r="BA179" s="20">
        <v>141.34509299557425</v>
      </c>
      <c r="BB179" s="20">
        <v>141.34509299557425</v>
      </c>
      <c r="BC179" s="20">
        <v>141.34509299557425</v>
      </c>
      <c r="BD179" s="20">
        <v>141.34509299557425</v>
      </c>
      <c r="BE179" s="20">
        <v>141.34509299557425</v>
      </c>
      <c r="BF179" s="20">
        <v>141.34509299557425</v>
      </c>
      <c r="BG179" s="20">
        <v>141.34509299557425</v>
      </c>
      <c r="BH179" s="20">
        <v>141.34509299557425</v>
      </c>
      <c r="BI179" s="20">
        <v>141.34509299557425</v>
      </c>
      <c r="BJ179" s="20">
        <v>141.34509299557425</v>
      </c>
      <c r="BK179" s="20">
        <v>141.34509299557425</v>
      </c>
      <c r="BL179" s="20">
        <v>141.34509299557425</v>
      </c>
      <c r="BM179" s="20">
        <v>141.34509299557425</v>
      </c>
    </row>
    <row r="180" spans="1:65">
      <c r="A180" s="22">
        <v>0.9</v>
      </c>
      <c r="B180" s="20">
        <f ca="1"/>
        <v>3.2691839220462842</v>
      </c>
      <c r="C180" s="20" cm="1">
        <f t="array" ref="C180:AF180">$A180*Total_Maximum_Demand__MVA____Option_4_Winter_POE50</f>
        <v>68.427020482298772</v>
      </c>
      <c r="D180" s="20">
        <v>65.972709120285984</v>
      </c>
      <c r="E180" s="20">
        <v>69.811665898113759</v>
      </c>
      <c r="F180" s="20">
        <v>61.675188090662033</v>
      </c>
      <c r="G180" s="20">
        <v>66.43266078350419</v>
      </c>
      <c r="H180" s="20">
        <v>70.664523111262355</v>
      </c>
      <c r="I180" s="20">
        <v>76.486315473466476</v>
      </c>
      <c r="J180" s="20">
        <v>82.852149532057027</v>
      </c>
      <c r="K180" s="20">
        <v>89.372164707114763</v>
      </c>
      <c r="L180" s="20">
        <v>95.833933399785536</v>
      </c>
      <c r="M180" s="20">
        <v>101.57424069564395</v>
      </c>
      <c r="N180" s="20">
        <v>107.83361754572819</v>
      </c>
      <c r="O180" s="20">
        <v>110.20956420818405</v>
      </c>
      <c r="P180" s="20">
        <v>118.30661710800049</v>
      </c>
      <c r="Q180" s="20">
        <v>126.6835545821565</v>
      </c>
      <c r="R180" s="20">
        <v>126.6835545821565</v>
      </c>
      <c r="S180" s="20">
        <v>126.6835545821565</v>
      </c>
      <c r="T180" s="20">
        <v>126.6835545821565</v>
      </c>
      <c r="U180" s="20">
        <v>126.6835545821565</v>
      </c>
      <c r="V180" s="20">
        <v>126.6835545821565</v>
      </c>
      <c r="W180" s="20">
        <v>126.6835545821565</v>
      </c>
      <c r="X180" s="20">
        <v>126.6835545821565</v>
      </c>
      <c r="Y180" s="20">
        <v>126.6835545821565</v>
      </c>
      <c r="Z180" s="20">
        <v>126.6835545821565</v>
      </c>
      <c r="AA180" s="20">
        <v>126.6835545821565</v>
      </c>
      <c r="AB180" s="20">
        <v>126.6835545821565</v>
      </c>
      <c r="AC180" s="20">
        <v>126.6835545821565</v>
      </c>
      <c r="AD180" s="20">
        <v>126.6835545821565</v>
      </c>
      <c r="AE180" s="20">
        <v>126.6835545821565</v>
      </c>
      <c r="AF180" s="20">
        <v>126.6835545821565</v>
      </c>
      <c r="AH180" s="22">
        <v>0.9</v>
      </c>
      <c r="AI180" s="20">
        <f ca="1"/>
        <v>3.2691839220462842</v>
      </c>
      <c r="AJ180" s="20" cm="1">
        <f t="array" ref="AJ180:BM180">$AH180*Total_Maximum_Demand__MVA____Option_4_Winter_POE10</f>
        <v>73.2778455800958</v>
      </c>
      <c r="AK180" s="20">
        <v>70.842860917011507</v>
      </c>
      <c r="AL180" s="20">
        <v>74.901193655820094</v>
      </c>
      <c r="AM180" s="20">
        <v>66.825414726489839</v>
      </c>
      <c r="AN180" s="20">
        <v>71.461956929198848</v>
      </c>
      <c r="AO180" s="20">
        <v>76.400489271704686</v>
      </c>
      <c r="AP180" s="20">
        <v>81.596252692642068</v>
      </c>
      <c r="AQ180" s="20">
        <v>89.017193736014676</v>
      </c>
      <c r="AR180" s="20">
        <v>95.484514486004272</v>
      </c>
      <c r="AS180" s="20">
        <v>101.58397229304749</v>
      </c>
      <c r="AT180" s="20">
        <v>107.92408653863902</v>
      </c>
      <c r="AU180" s="20">
        <v>115.52835680391459</v>
      </c>
      <c r="AV180" s="20">
        <v>118.0595443194712</v>
      </c>
      <c r="AW180" s="20">
        <v>126.26155390716622</v>
      </c>
      <c r="AX180" s="20">
        <v>133.90587757475456</v>
      </c>
      <c r="AY180" s="20">
        <v>133.90587757475456</v>
      </c>
      <c r="AZ180" s="20">
        <v>133.90587757475456</v>
      </c>
      <c r="BA180" s="20">
        <v>133.90587757475456</v>
      </c>
      <c r="BB180" s="20">
        <v>133.90587757475456</v>
      </c>
      <c r="BC180" s="20">
        <v>133.90587757475456</v>
      </c>
      <c r="BD180" s="20">
        <v>133.90587757475456</v>
      </c>
      <c r="BE180" s="20">
        <v>133.90587757475456</v>
      </c>
      <c r="BF180" s="20">
        <v>133.90587757475456</v>
      </c>
      <c r="BG180" s="20">
        <v>133.90587757475456</v>
      </c>
      <c r="BH180" s="20">
        <v>133.90587757475456</v>
      </c>
      <c r="BI180" s="20">
        <v>133.90587757475456</v>
      </c>
      <c r="BJ180" s="20">
        <v>133.90587757475456</v>
      </c>
      <c r="BK180" s="20">
        <v>133.90587757475456</v>
      </c>
      <c r="BL180" s="20">
        <v>133.90587757475456</v>
      </c>
      <c r="BM180" s="20">
        <v>133.90587757475456</v>
      </c>
    </row>
    <row r="181" spans="1:65">
      <c r="A181" s="22">
        <v>0.85</v>
      </c>
      <c r="B181" s="20">
        <f ca="1"/>
        <v>13.968331303288684</v>
      </c>
      <c r="C181" s="20" cm="1">
        <f t="array" ref="C181:AF181">$A181*Total_Maximum_Demand__MVA____Option_4_Winter_POE50</f>
        <v>64.625519344393282</v>
      </c>
      <c r="D181" s="20">
        <v>62.307558613603419</v>
      </c>
      <c r="E181" s="20">
        <v>65.9332400148852</v>
      </c>
      <c r="F181" s="20">
        <v>58.248788752291915</v>
      </c>
      <c r="G181" s="20">
        <v>62.74195740664284</v>
      </c>
      <c r="H181" s="20">
        <v>66.738716271747776</v>
      </c>
      <c r="I181" s="20">
        <v>72.237075724940567</v>
      </c>
      <c r="J181" s="20">
        <v>78.249252335831642</v>
      </c>
      <c r="K181" s="20">
        <v>84.407044445608392</v>
      </c>
      <c r="L181" s="20">
        <v>90.50982598868633</v>
      </c>
      <c r="M181" s="20">
        <v>95.93122732366372</v>
      </c>
      <c r="N181" s="20">
        <v>101.84286101540995</v>
      </c>
      <c r="O181" s="20">
        <v>104.08681064106271</v>
      </c>
      <c r="P181" s="20">
        <v>111.73402726866713</v>
      </c>
      <c r="Q181" s="20">
        <v>119.64557932759226</v>
      </c>
      <c r="R181" s="20">
        <v>119.64557932759226</v>
      </c>
      <c r="S181" s="20">
        <v>119.64557932759226</v>
      </c>
      <c r="T181" s="20">
        <v>119.64557932759226</v>
      </c>
      <c r="U181" s="20">
        <v>119.64557932759226</v>
      </c>
      <c r="V181" s="20">
        <v>119.64557932759226</v>
      </c>
      <c r="W181" s="20">
        <v>119.64557932759226</v>
      </c>
      <c r="X181" s="20">
        <v>119.64557932759226</v>
      </c>
      <c r="Y181" s="20">
        <v>119.64557932759226</v>
      </c>
      <c r="Z181" s="20">
        <v>119.64557932759226</v>
      </c>
      <c r="AA181" s="20">
        <v>119.64557932759226</v>
      </c>
      <c r="AB181" s="20">
        <v>119.64557932759226</v>
      </c>
      <c r="AC181" s="20">
        <v>119.64557932759226</v>
      </c>
      <c r="AD181" s="20">
        <v>119.64557932759226</v>
      </c>
      <c r="AE181" s="20">
        <v>119.64557932759226</v>
      </c>
      <c r="AF181" s="20">
        <v>119.64557932759226</v>
      </c>
      <c r="AH181" s="22">
        <v>0.85</v>
      </c>
      <c r="AI181" s="20">
        <f ca="1"/>
        <v>13.968331303288684</v>
      </c>
      <c r="AJ181" s="20" cm="1">
        <f t="array" ref="AJ181:BM181">$AH181*Total_Maximum_Demand__MVA____Option_4_Winter_POE10</f>
        <v>69.206854158979368</v>
      </c>
      <c r="AK181" s="20">
        <v>66.907146421621974</v>
      </c>
      <c r="AL181" s="20">
        <v>70.740016230496749</v>
      </c>
      <c r="AM181" s="20">
        <v>63.112891686129288</v>
      </c>
      <c r="AN181" s="20">
        <v>67.491848210910021</v>
      </c>
      <c r="AO181" s="20">
        <v>72.156017645498864</v>
      </c>
      <c r="AP181" s="20">
        <v>77.06312754305084</v>
      </c>
      <c r="AQ181" s="20">
        <v>84.07179408401386</v>
      </c>
      <c r="AR181" s="20">
        <v>90.17981923678181</v>
      </c>
      <c r="AS181" s="20">
        <v>95.940418276767076</v>
      </c>
      <c r="AT181" s="20">
        <v>101.92830395315907</v>
      </c>
      <c r="AU181" s="20">
        <v>109.11011475925267</v>
      </c>
      <c r="AV181" s="20">
        <v>111.50068074616723</v>
      </c>
      <c r="AW181" s="20">
        <v>119.24702313454587</v>
      </c>
      <c r="AX181" s="20">
        <v>126.46666215393485</v>
      </c>
      <c r="AY181" s="20">
        <v>126.46666215393485</v>
      </c>
      <c r="AZ181" s="20">
        <v>126.46666215393485</v>
      </c>
      <c r="BA181" s="20">
        <v>126.46666215393485</v>
      </c>
      <c r="BB181" s="20">
        <v>126.46666215393485</v>
      </c>
      <c r="BC181" s="20">
        <v>126.46666215393485</v>
      </c>
      <c r="BD181" s="20">
        <v>126.46666215393485</v>
      </c>
      <c r="BE181" s="20">
        <v>126.46666215393485</v>
      </c>
      <c r="BF181" s="20">
        <v>126.46666215393485</v>
      </c>
      <c r="BG181" s="20">
        <v>126.46666215393485</v>
      </c>
      <c r="BH181" s="20">
        <v>126.46666215393485</v>
      </c>
      <c r="BI181" s="20">
        <v>126.46666215393485</v>
      </c>
      <c r="BJ181" s="20">
        <v>126.46666215393485</v>
      </c>
      <c r="BK181" s="20">
        <v>126.46666215393485</v>
      </c>
      <c r="BL181" s="20">
        <v>126.46666215393485</v>
      </c>
      <c r="BM181" s="20">
        <v>126.46666215393485</v>
      </c>
    </row>
    <row r="182" spans="1:65">
      <c r="A182" s="22">
        <v>0.8</v>
      </c>
      <c r="B182" s="20">
        <f ca="1"/>
        <v>41.310596833130262</v>
      </c>
      <c r="C182" s="20" cm="1">
        <f t="array" ref="C182:AF182">$A182*Total_Maximum_Demand__MVA____Option_4_Winter_POE50</f>
        <v>60.824018206487807</v>
      </c>
      <c r="D182" s="20">
        <v>58.642408106920868</v>
      </c>
      <c r="E182" s="20">
        <v>62.05481413165667</v>
      </c>
      <c r="F182" s="20">
        <v>54.822389413921805</v>
      </c>
      <c r="G182" s="20">
        <v>59.051254029781504</v>
      </c>
      <c r="H182" s="20">
        <v>62.812909432233198</v>
      </c>
      <c r="I182" s="20">
        <v>67.987835976414644</v>
      </c>
      <c r="J182" s="20">
        <v>73.646355139606257</v>
      </c>
      <c r="K182" s="20">
        <v>79.441924184102021</v>
      </c>
      <c r="L182" s="20">
        <v>85.185718577587139</v>
      </c>
      <c r="M182" s="20">
        <v>90.288213951683517</v>
      </c>
      <c r="N182" s="20">
        <v>95.852104485091729</v>
      </c>
      <c r="O182" s="20">
        <v>97.964057073941376</v>
      </c>
      <c r="P182" s="20">
        <v>105.16143742933377</v>
      </c>
      <c r="Q182" s="20">
        <v>112.60760407302801</v>
      </c>
      <c r="R182" s="20">
        <v>112.60760407302801</v>
      </c>
      <c r="S182" s="20">
        <v>112.60760407302801</v>
      </c>
      <c r="T182" s="20">
        <v>112.60760407302801</v>
      </c>
      <c r="U182" s="20">
        <v>112.60760407302801</v>
      </c>
      <c r="V182" s="20">
        <v>112.60760407302801</v>
      </c>
      <c r="W182" s="20">
        <v>112.60760407302801</v>
      </c>
      <c r="X182" s="20">
        <v>112.60760407302801</v>
      </c>
      <c r="Y182" s="20">
        <v>112.60760407302801</v>
      </c>
      <c r="Z182" s="20">
        <v>112.60760407302801</v>
      </c>
      <c r="AA182" s="20">
        <v>112.60760407302801</v>
      </c>
      <c r="AB182" s="20">
        <v>112.60760407302801</v>
      </c>
      <c r="AC182" s="20">
        <v>112.60760407302801</v>
      </c>
      <c r="AD182" s="20">
        <v>112.60760407302801</v>
      </c>
      <c r="AE182" s="20">
        <v>112.60760407302801</v>
      </c>
      <c r="AF182" s="20">
        <v>112.60760407302801</v>
      </c>
      <c r="AH182" s="22">
        <v>0.8</v>
      </c>
      <c r="AI182" s="20">
        <f ca="1"/>
        <v>41.310596833130262</v>
      </c>
      <c r="AJ182" s="20" cm="1">
        <f t="array" ref="AJ182:BM182">$AH182*Total_Maximum_Demand__MVA____Option_4_Winter_POE10</f>
        <v>65.135862737862936</v>
      </c>
      <c r="AK182" s="20">
        <v>62.971431926232448</v>
      </c>
      <c r="AL182" s="20">
        <v>66.578838805173419</v>
      </c>
      <c r="AM182" s="20">
        <v>59.400368645768744</v>
      </c>
      <c r="AN182" s="20">
        <v>63.521739492621208</v>
      </c>
      <c r="AO182" s="20">
        <v>67.911546019293056</v>
      </c>
      <c r="AP182" s="20">
        <v>72.530002393459625</v>
      </c>
      <c r="AQ182" s="20">
        <v>79.126394432013058</v>
      </c>
      <c r="AR182" s="20">
        <v>84.875123987559363</v>
      </c>
      <c r="AS182" s="20">
        <v>90.296864260486672</v>
      </c>
      <c r="AT182" s="20">
        <v>95.932521367679129</v>
      </c>
      <c r="AU182" s="20">
        <v>102.69187271459076</v>
      </c>
      <c r="AV182" s="20">
        <v>104.9418171728633</v>
      </c>
      <c r="AW182" s="20">
        <v>112.23249236192554</v>
      </c>
      <c r="AX182" s="20">
        <v>119.02744673311516</v>
      </c>
      <c r="AY182" s="20">
        <v>119.02744673311516</v>
      </c>
      <c r="AZ182" s="20">
        <v>119.02744673311516</v>
      </c>
      <c r="BA182" s="20">
        <v>119.02744673311516</v>
      </c>
      <c r="BB182" s="20">
        <v>119.02744673311516</v>
      </c>
      <c r="BC182" s="20">
        <v>119.02744673311516</v>
      </c>
      <c r="BD182" s="20">
        <v>119.02744673311516</v>
      </c>
      <c r="BE182" s="20">
        <v>119.02744673311516</v>
      </c>
      <c r="BF182" s="20">
        <v>119.02744673311516</v>
      </c>
      <c r="BG182" s="20">
        <v>119.02744673311516</v>
      </c>
      <c r="BH182" s="20">
        <v>119.02744673311516</v>
      </c>
      <c r="BI182" s="20">
        <v>119.02744673311516</v>
      </c>
      <c r="BJ182" s="20">
        <v>119.02744673311516</v>
      </c>
      <c r="BK182" s="20">
        <v>119.02744673311516</v>
      </c>
      <c r="BL182" s="20">
        <v>119.02744673311516</v>
      </c>
      <c r="BM182" s="20">
        <v>119.02744673311516</v>
      </c>
    </row>
    <row r="183" spans="1:65">
      <c r="A183" s="22">
        <v>0.75</v>
      </c>
      <c r="B183" s="20">
        <f ca="1"/>
        <v>126.30937880633337</v>
      </c>
      <c r="C183" s="20" cm="1">
        <f t="array" ref="C183:AF183">$A183*Total_Maximum_Demand__MVA____Option_4_Winter_POE50</f>
        <v>57.022517068582317</v>
      </c>
      <c r="D183" s="20">
        <v>54.977257600238318</v>
      </c>
      <c r="E183" s="20">
        <v>58.176388248428125</v>
      </c>
      <c r="F183" s="20">
        <v>51.395990075551694</v>
      </c>
      <c r="G183" s="20">
        <v>55.360550652920153</v>
      </c>
      <c r="H183" s="20">
        <v>58.88710259271862</v>
      </c>
      <c r="I183" s="20">
        <v>63.738596227888735</v>
      </c>
      <c r="J183" s="20">
        <v>69.043457943380858</v>
      </c>
      <c r="K183" s="20">
        <v>74.476803922595636</v>
      </c>
      <c r="L183" s="20">
        <v>79.861611166487933</v>
      </c>
      <c r="M183" s="20">
        <v>84.645200579703285</v>
      </c>
      <c r="N183" s="20">
        <v>89.861347954773493</v>
      </c>
      <c r="O183" s="20">
        <v>91.84130350682004</v>
      </c>
      <c r="P183" s="20">
        <v>98.588847590000412</v>
      </c>
      <c r="Q183" s="20">
        <v>105.56962881846376</v>
      </c>
      <c r="R183" s="20">
        <v>105.56962881846376</v>
      </c>
      <c r="S183" s="20">
        <v>105.56962881846376</v>
      </c>
      <c r="T183" s="20">
        <v>105.56962881846376</v>
      </c>
      <c r="U183" s="20">
        <v>105.56962881846376</v>
      </c>
      <c r="V183" s="20">
        <v>105.56962881846376</v>
      </c>
      <c r="W183" s="20">
        <v>105.56962881846376</v>
      </c>
      <c r="X183" s="20">
        <v>105.56962881846376</v>
      </c>
      <c r="Y183" s="20">
        <v>105.56962881846376</v>
      </c>
      <c r="Z183" s="20">
        <v>105.56962881846376</v>
      </c>
      <c r="AA183" s="20">
        <v>105.56962881846376</v>
      </c>
      <c r="AB183" s="20">
        <v>105.56962881846376</v>
      </c>
      <c r="AC183" s="20">
        <v>105.56962881846376</v>
      </c>
      <c r="AD183" s="20">
        <v>105.56962881846376</v>
      </c>
      <c r="AE183" s="20">
        <v>105.56962881846376</v>
      </c>
      <c r="AF183" s="20">
        <v>105.56962881846376</v>
      </c>
      <c r="AH183" s="22">
        <v>0.75</v>
      </c>
      <c r="AI183" s="20">
        <f ca="1"/>
        <v>126.30937880633337</v>
      </c>
      <c r="AJ183" s="20" cm="1">
        <f t="array" ref="AJ183:BM183">$AH183*Total_Maximum_Demand__MVA____Option_4_Winter_POE10</f>
        <v>61.064871316746498</v>
      </c>
      <c r="AK183" s="20">
        <v>59.035717430842922</v>
      </c>
      <c r="AL183" s="20">
        <v>62.417661379850074</v>
      </c>
      <c r="AM183" s="20">
        <v>55.687845605408199</v>
      </c>
      <c r="AN183" s="20">
        <v>59.551630774332381</v>
      </c>
      <c r="AO183" s="20">
        <v>63.667074393087233</v>
      </c>
      <c r="AP183" s="20">
        <v>67.996877243868397</v>
      </c>
      <c r="AQ183" s="20">
        <v>74.180994780012227</v>
      </c>
      <c r="AR183" s="20">
        <v>79.570428738336901</v>
      </c>
      <c r="AS183" s="20">
        <v>84.653310244206253</v>
      </c>
      <c r="AT183" s="20">
        <v>89.936738782199171</v>
      </c>
      <c r="AU183" s="20">
        <v>96.273630669928821</v>
      </c>
      <c r="AV183" s="20">
        <v>98.382953599559329</v>
      </c>
      <c r="AW183" s="20">
        <v>105.21796158930519</v>
      </c>
      <c r="AX183" s="20">
        <v>111.58823131229545</v>
      </c>
      <c r="AY183" s="20">
        <v>111.58823131229545</v>
      </c>
      <c r="AZ183" s="20">
        <v>111.58823131229545</v>
      </c>
      <c r="BA183" s="20">
        <v>111.58823131229545</v>
      </c>
      <c r="BB183" s="20">
        <v>111.58823131229545</v>
      </c>
      <c r="BC183" s="20">
        <v>111.58823131229545</v>
      </c>
      <c r="BD183" s="20">
        <v>111.58823131229545</v>
      </c>
      <c r="BE183" s="20">
        <v>111.58823131229545</v>
      </c>
      <c r="BF183" s="20">
        <v>111.58823131229545</v>
      </c>
      <c r="BG183" s="20">
        <v>111.58823131229545</v>
      </c>
      <c r="BH183" s="20">
        <v>111.58823131229545</v>
      </c>
      <c r="BI183" s="20">
        <v>111.58823131229545</v>
      </c>
      <c r="BJ183" s="20">
        <v>111.58823131229545</v>
      </c>
      <c r="BK183" s="20">
        <v>111.58823131229545</v>
      </c>
      <c r="BL183" s="20">
        <v>111.58823131229545</v>
      </c>
      <c r="BM183" s="20">
        <v>111.58823131229545</v>
      </c>
    </row>
    <row r="184" spans="1:65">
      <c r="A184" s="22">
        <v>0.7</v>
      </c>
      <c r="B184" s="20">
        <f ca="1"/>
        <v>323.94640682095854</v>
      </c>
      <c r="C184" s="20" cm="1">
        <f t="array" ref="C184:AF184">$A184*Total_Maximum_Demand__MVA____Option_4_Winter_POE50</f>
        <v>53.22101593067682</v>
      </c>
      <c r="D184" s="20">
        <v>51.31210709355576</v>
      </c>
      <c r="E184" s="20">
        <v>54.297962365199581</v>
      </c>
      <c r="F184" s="20">
        <v>47.969590737181576</v>
      </c>
      <c r="G184" s="20">
        <v>51.66984727605881</v>
      </c>
      <c r="H184" s="20">
        <v>54.961295753204048</v>
      </c>
      <c r="I184" s="20">
        <v>59.489356479362812</v>
      </c>
      <c r="J184" s="20">
        <v>64.440560747155459</v>
      </c>
      <c r="K184" s="20">
        <v>69.511683661089265</v>
      </c>
      <c r="L184" s="20">
        <v>74.537503755388741</v>
      </c>
      <c r="M184" s="20">
        <v>79.002187207723068</v>
      </c>
      <c r="N184" s="20">
        <v>83.870591424455242</v>
      </c>
      <c r="O184" s="20">
        <v>85.718549939698704</v>
      </c>
      <c r="P184" s="20">
        <v>92.016257750667052</v>
      </c>
      <c r="Q184" s="20">
        <v>98.531653563899496</v>
      </c>
      <c r="R184" s="20">
        <v>98.531653563899496</v>
      </c>
      <c r="S184" s="20">
        <v>98.531653563899496</v>
      </c>
      <c r="T184" s="20">
        <v>98.531653563899496</v>
      </c>
      <c r="U184" s="20">
        <v>98.531653563899496</v>
      </c>
      <c r="V184" s="20">
        <v>98.531653563899496</v>
      </c>
      <c r="W184" s="20">
        <v>98.531653563899496</v>
      </c>
      <c r="X184" s="20">
        <v>98.531653563899496</v>
      </c>
      <c r="Y184" s="20">
        <v>98.531653563899496</v>
      </c>
      <c r="Z184" s="20">
        <v>98.531653563899496</v>
      </c>
      <c r="AA184" s="20">
        <v>98.531653563899496</v>
      </c>
      <c r="AB184" s="20">
        <v>98.531653563899496</v>
      </c>
      <c r="AC184" s="20">
        <v>98.531653563899496</v>
      </c>
      <c r="AD184" s="20">
        <v>98.531653563899496</v>
      </c>
      <c r="AE184" s="20">
        <v>98.531653563899496</v>
      </c>
      <c r="AF184" s="20">
        <v>98.531653563899496</v>
      </c>
      <c r="AH184" s="22">
        <v>0.7</v>
      </c>
      <c r="AI184" s="20">
        <f ca="1"/>
        <v>323.94640682095854</v>
      </c>
      <c r="AJ184" s="20" cm="1">
        <f t="array" ref="AJ184:BM184">$AH184*Total_Maximum_Demand__MVA____Option_4_Winter_POE10</f>
        <v>56.993879895630059</v>
      </c>
      <c r="AK184" s="20">
        <v>55.100002935453389</v>
      </c>
      <c r="AL184" s="20">
        <v>58.256483954526736</v>
      </c>
      <c r="AM184" s="20">
        <v>51.975322565047648</v>
      </c>
      <c r="AN184" s="20">
        <v>55.581522056043546</v>
      </c>
      <c r="AO184" s="20">
        <v>59.422602766881418</v>
      </c>
      <c r="AP184" s="20">
        <v>63.463752094277162</v>
      </c>
      <c r="AQ184" s="20">
        <v>69.235595128011411</v>
      </c>
      <c r="AR184" s="20">
        <v>74.265733489114439</v>
      </c>
      <c r="AS184" s="20">
        <v>79.009756227925834</v>
      </c>
      <c r="AT184" s="20">
        <v>83.940956196719227</v>
      </c>
      <c r="AU184" s="20">
        <v>89.855388625266897</v>
      </c>
      <c r="AV184" s="20">
        <v>91.824090026255362</v>
      </c>
      <c r="AW184" s="20">
        <v>98.203430816684829</v>
      </c>
      <c r="AX184" s="20">
        <v>104.14901589147576</v>
      </c>
      <c r="AY184" s="20">
        <v>104.14901589147576</v>
      </c>
      <c r="AZ184" s="20">
        <v>104.14901589147576</v>
      </c>
      <c r="BA184" s="20">
        <v>104.14901589147576</v>
      </c>
      <c r="BB184" s="20">
        <v>104.14901589147576</v>
      </c>
      <c r="BC184" s="20">
        <v>104.14901589147576</v>
      </c>
      <c r="BD184" s="20">
        <v>104.14901589147576</v>
      </c>
      <c r="BE184" s="20">
        <v>104.14901589147576</v>
      </c>
      <c r="BF184" s="20">
        <v>104.14901589147576</v>
      </c>
      <c r="BG184" s="20">
        <v>104.14901589147576</v>
      </c>
      <c r="BH184" s="20">
        <v>104.14901589147576</v>
      </c>
      <c r="BI184" s="20">
        <v>104.14901589147576</v>
      </c>
      <c r="BJ184" s="20">
        <v>104.14901589147576</v>
      </c>
      <c r="BK184" s="20">
        <v>104.14901589147576</v>
      </c>
      <c r="BL184" s="20">
        <v>104.14901589147576</v>
      </c>
      <c r="BM184" s="20">
        <v>104.14901589147576</v>
      </c>
    </row>
    <row r="185" spans="1:65">
      <c r="A185" s="22">
        <v>0.65</v>
      </c>
      <c r="B185" s="20">
        <f ca="1"/>
        <v>549.52009744216286</v>
      </c>
      <c r="C185" s="20" cm="1">
        <f t="array" ref="C185:AF185">$A185*Total_Maximum_Demand__MVA____Option_4_Winter_POE50</f>
        <v>49.419514792771338</v>
      </c>
      <c r="D185" s="20">
        <v>47.646956586873209</v>
      </c>
      <c r="E185" s="20">
        <v>50.419536481971043</v>
      </c>
      <c r="F185" s="20">
        <v>44.543191398811466</v>
      </c>
      <c r="G185" s="20">
        <v>47.979143899197474</v>
      </c>
      <c r="H185" s="20">
        <v>51.035488913689477</v>
      </c>
      <c r="I185" s="20">
        <v>55.240116730836903</v>
      </c>
      <c r="J185" s="20">
        <v>59.837663550930081</v>
      </c>
      <c r="K185" s="20">
        <v>64.546563399582894</v>
      </c>
      <c r="L185" s="20">
        <v>69.213396344289549</v>
      </c>
      <c r="M185" s="20">
        <v>73.359173835742851</v>
      </c>
      <c r="N185" s="20">
        <v>77.879834894137019</v>
      </c>
      <c r="O185" s="20">
        <v>79.595796372577368</v>
      </c>
      <c r="P185" s="20">
        <v>85.443667911333691</v>
      </c>
      <c r="Q185" s="20">
        <v>91.493678309335252</v>
      </c>
      <c r="R185" s="20">
        <v>91.493678309335252</v>
      </c>
      <c r="S185" s="20">
        <v>91.493678309335252</v>
      </c>
      <c r="T185" s="20">
        <v>91.493678309335252</v>
      </c>
      <c r="U185" s="20">
        <v>91.493678309335252</v>
      </c>
      <c r="V185" s="20">
        <v>91.493678309335252</v>
      </c>
      <c r="W185" s="20">
        <v>91.493678309335252</v>
      </c>
      <c r="X185" s="20">
        <v>91.493678309335252</v>
      </c>
      <c r="Y185" s="20">
        <v>91.493678309335252</v>
      </c>
      <c r="Z185" s="20">
        <v>91.493678309335252</v>
      </c>
      <c r="AA185" s="20">
        <v>91.493678309335252</v>
      </c>
      <c r="AB185" s="20">
        <v>91.493678309335252</v>
      </c>
      <c r="AC185" s="20">
        <v>91.493678309335252</v>
      </c>
      <c r="AD185" s="20">
        <v>91.493678309335252</v>
      </c>
      <c r="AE185" s="20">
        <v>91.493678309335252</v>
      </c>
      <c r="AF185" s="20">
        <v>91.493678309335252</v>
      </c>
      <c r="AH185" s="22">
        <v>0.65</v>
      </c>
      <c r="AI185" s="20">
        <f ca="1"/>
        <v>549.52009744216286</v>
      </c>
      <c r="AJ185" s="20" cm="1">
        <f t="array" ref="AJ185:BM185">$AH185*Total_Maximum_Demand__MVA____Option_4_Winter_POE10</f>
        <v>52.922888474513634</v>
      </c>
      <c r="AK185" s="20">
        <v>51.164288440063864</v>
      </c>
      <c r="AL185" s="20">
        <v>54.095306529203405</v>
      </c>
      <c r="AM185" s="20">
        <v>48.262799524687104</v>
      </c>
      <c r="AN185" s="20">
        <v>51.611413337754726</v>
      </c>
      <c r="AO185" s="20">
        <v>55.17813114067561</v>
      </c>
      <c r="AP185" s="20">
        <v>58.93062694468594</v>
      </c>
      <c r="AQ185" s="20">
        <v>64.290195476010609</v>
      </c>
      <c r="AR185" s="20">
        <v>68.961038239891977</v>
      </c>
      <c r="AS185" s="20">
        <v>73.366202211645415</v>
      </c>
      <c r="AT185" s="20">
        <v>77.945173611239284</v>
      </c>
      <c r="AU185" s="20">
        <v>83.437146580604988</v>
      </c>
      <c r="AV185" s="20">
        <v>85.265226452951424</v>
      </c>
      <c r="AW185" s="20">
        <v>91.188900044064496</v>
      </c>
      <c r="AX185" s="20">
        <v>96.709800470656063</v>
      </c>
      <c r="AY185" s="20">
        <v>96.709800470656063</v>
      </c>
      <c r="AZ185" s="20">
        <v>96.709800470656063</v>
      </c>
      <c r="BA185" s="20">
        <v>96.709800470656063</v>
      </c>
      <c r="BB185" s="20">
        <v>96.709800470656063</v>
      </c>
      <c r="BC185" s="20">
        <v>96.709800470656063</v>
      </c>
      <c r="BD185" s="20">
        <v>96.709800470656063</v>
      </c>
      <c r="BE185" s="20">
        <v>96.709800470656063</v>
      </c>
      <c r="BF185" s="20">
        <v>96.709800470656063</v>
      </c>
      <c r="BG185" s="20">
        <v>96.709800470656063</v>
      </c>
      <c r="BH185" s="20">
        <v>96.709800470656063</v>
      </c>
      <c r="BI185" s="20">
        <v>96.709800470656063</v>
      </c>
      <c r="BJ185" s="20">
        <v>96.709800470656063</v>
      </c>
      <c r="BK185" s="20">
        <v>96.709800470656063</v>
      </c>
      <c r="BL185" s="20">
        <v>96.709800470656063</v>
      </c>
      <c r="BM185" s="20">
        <v>96.709800470656063</v>
      </c>
    </row>
    <row r="186" spans="1:65">
      <c r="A186" s="22">
        <v>0.6</v>
      </c>
      <c r="B186" s="20">
        <f ca="1"/>
        <v>799.46406820948039</v>
      </c>
      <c r="C186" s="20" cm="1">
        <f t="array" ref="C186:AF186">$A186*Total_Maximum_Demand__MVA____Option_4_Winter_POE50</f>
        <v>45.618013654865848</v>
      </c>
      <c r="D186" s="20">
        <v>43.981806080190651</v>
      </c>
      <c r="E186" s="20">
        <v>46.541110598742499</v>
      </c>
      <c r="F186" s="20">
        <v>41.116792060441348</v>
      </c>
      <c r="G186" s="20">
        <v>44.288440522336124</v>
      </c>
      <c r="H186" s="20">
        <v>47.109682074174899</v>
      </c>
      <c r="I186" s="20">
        <v>50.990876982310986</v>
      </c>
      <c r="J186" s="20">
        <v>55.234766354704682</v>
      </c>
      <c r="K186" s="20">
        <v>59.581443138076509</v>
      </c>
      <c r="L186" s="20">
        <v>63.88928893319035</v>
      </c>
      <c r="M186" s="20">
        <v>67.716160463762634</v>
      </c>
      <c r="N186" s="20">
        <v>71.889078363818783</v>
      </c>
      <c r="O186" s="20">
        <v>73.473042805456032</v>
      </c>
      <c r="P186" s="20">
        <v>78.87107807200033</v>
      </c>
      <c r="Q186" s="20">
        <v>84.455703054771007</v>
      </c>
      <c r="R186" s="20">
        <v>84.455703054771007</v>
      </c>
      <c r="S186" s="20">
        <v>84.455703054771007</v>
      </c>
      <c r="T186" s="20">
        <v>84.455703054771007</v>
      </c>
      <c r="U186" s="20">
        <v>84.455703054771007</v>
      </c>
      <c r="V186" s="20">
        <v>84.455703054771007</v>
      </c>
      <c r="W186" s="20">
        <v>84.455703054771007</v>
      </c>
      <c r="X186" s="20">
        <v>84.455703054771007</v>
      </c>
      <c r="Y186" s="20">
        <v>84.455703054771007</v>
      </c>
      <c r="Z186" s="20">
        <v>84.455703054771007</v>
      </c>
      <c r="AA186" s="20">
        <v>84.455703054771007</v>
      </c>
      <c r="AB186" s="20">
        <v>84.455703054771007</v>
      </c>
      <c r="AC186" s="20">
        <v>84.455703054771007</v>
      </c>
      <c r="AD186" s="20">
        <v>84.455703054771007</v>
      </c>
      <c r="AE186" s="20">
        <v>84.455703054771007</v>
      </c>
      <c r="AF186" s="20">
        <v>84.455703054771007</v>
      </c>
      <c r="AH186" s="22">
        <v>0.6</v>
      </c>
      <c r="AI186" s="20">
        <f ca="1"/>
        <v>799.46406820948039</v>
      </c>
      <c r="AJ186" s="20" cm="1">
        <f t="array" ref="AJ186:BM186">$AH186*Total_Maximum_Demand__MVA____Option_4_Winter_POE10</f>
        <v>48.851897053397195</v>
      </c>
      <c r="AK186" s="20">
        <v>47.228573944674331</v>
      </c>
      <c r="AL186" s="20">
        <v>49.934129103880061</v>
      </c>
      <c r="AM186" s="20">
        <v>44.550276484326552</v>
      </c>
      <c r="AN186" s="20">
        <v>47.641304619465899</v>
      </c>
      <c r="AO186" s="20">
        <v>50.933659514469788</v>
      </c>
      <c r="AP186" s="20">
        <v>54.397501795094712</v>
      </c>
      <c r="AQ186" s="20">
        <v>59.344795824009779</v>
      </c>
      <c r="AR186" s="20">
        <v>63.656342990669515</v>
      </c>
      <c r="AS186" s="20">
        <v>67.722648195364997</v>
      </c>
      <c r="AT186" s="20">
        <v>71.94939102575934</v>
      </c>
      <c r="AU186" s="20">
        <v>77.018904535943065</v>
      </c>
      <c r="AV186" s="20">
        <v>78.706362879647457</v>
      </c>
      <c r="AW186" s="20">
        <v>84.174369271444149</v>
      </c>
      <c r="AX186" s="20">
        <v>89.270585049836356</v>
      </c>
      <c r="AY186" s="20">
        <v>89.270585049836356</v>
      </c>
      <c r="AZ186" s="20">
        <v>89.270585049836356</v>
      </c>
      <c r="BA186" s="20">
        <v>89.270585049836356</v>
      </c>
      <c r="BB186" s="20">
        <v>89.270585049836356</v>
      </c>
      <c r="BC186" s="20">
        <v>89.270585049836356</v>
      </c>
      <c r="BD186" s="20">
        <v>89.270585049836356</v>
      </c>
      <c r="BE186" s="20">
        <v>89.270585049836356</v>
      </c>
      <c r="BF186" s="20">
        <v>89.270585049836356</v>
      </c>
      <c r="BG186" s="20">
        <v>89.270585049836356</v>
      </c>
      <c r="BH186" s="20">
        <v>89.270585049836356</v>
      </c>
      <c r="BI186" s="20">
        <v>89.270585049836356</v>
      </c>
      <c r="BJ186" s="20">
        <v>89.270585049836356</v>
      </c>
      <c r="BK186" s="20">
        <v>89.270585049836356</v>
      </c>
      <c r="BL186" s="20">
        <v>89.270585049836356</v>
      </c>
      <c r="BM186" s="20">
        <v>89.270585049836356</v>
      </c>
    </row>
    <row r="187" spans="1:65">
      <c r="A187" s="22">
        <v>0.55000000000000104</v>
      </c>
      <c r="B187" s="20">
        <f ca="1"/>
        <v>1116.2777101095526</v>
      </c>
      <c r="C187" s="20" cm="1">
        <f t="array" ref="C187:AF187">$A187*Total_Maximum_Demand__MVA____Option_4_Winter_POE50</f>
        <v>41.816512516960444</v>
      </c>
      <c r="D187" s="20">
        <v>40.316655573508172</v>
      </c>
      <c r="E187" s="20">
        <v>42.66268471551404</v>
      </c>
      <c r="F187" s="20">
        <v>37.690392722071309</v>
      </c>
      <c r="G187" s="20">
        <v>40.597737145474859</v>
      </c>
      <c r="H187" s="20">
        <v>43.183875234660405</v>
      </c>
      <c r="I187" s="20">
        <v>46.741637233785156</v>
      </c>
      <c r="J187" s="20">
        <v>50.63186915847939</v>
      </c>
      <c r="K187" s="20">
        <v>54.616322876570237</v>
      </c>
      <c r="L187" s="20">
        <v>58.565181522091265</v>
      </c>
      <c r="M187" s="20">
        <v>62.073147091782531</v>
      </c>
      <c r="N187" s="20">
        <v>65.898321833500674</v>
      </c>
      <c r="O187" s="20">
        <v>67.350289238334824</v>
      </c>
      <c r="P187" s="20">
        <v>72.298488232667111</v>
      </c>
      <c r="Q187" s="20">
        <v>77.417727800206904</v>
      </c>
      <c r="R187" s="20">
        <v>77.417727800206904</v>
      </c>
      <c r="S187" s="20">
        <v>77.417727800206904</v>
      </c>
      <c r="T187" s="20">
        <v>77.417727800206904</v>
      </c>
      <c r="U187" s="20">
        <v>77.417727800206904</v>
      </c>
      <c r="V187" s="20">
        <v>77.417727800206904</v>
      </c>
      <c r="W187" s="20">
        <v>77.417727800206904</v>
      </c>
      <c r="X187" s="20">
        <v>77.417727800206904</v>
      </c>
      <c r="Y187" s="20">
        <v>77.417727800206904</v>
      </c>
      <c r="Z187" s="20">
        <v>77.417727800206904</v>
      </c>
      <c r="AA187" s="20">
        <v>77.417727800206904</v>
      </c>
      <c r="AB187" s="20">
        <v>77.417727800206904</v>
      </c>
      <c r="AC187" s="20">
        <v>77.417727800206904</v>
      </c>
      <c r="AD187" s="20">
        <v>77.417727800206904</v>
      </c>
      <c r="AE187" s="20">
        <v>77.417727800206904</v>
      </c>
      <c r="AF187" s="20">
        <v>77.417727800206904</v>
      </c>
      <c r="AH187" s="22">
        <v>0.55000000000000104</v>
      </c>
      <c r="AI187" s="20">
        <f ca="1"/>
        <v>1116.2777101095526</v>
      </c>
      <c r="AJ187" s="20" cm="1">
        <f t="array" ref="AJ187:BM187">$AH187*Total_Maximum_Demand__MVA____Option_4_Winter_POE10</f>
        <v>44.780905632280849</v>
      </c>
      <c r="AK187" s="20">
        <v>43.29285944928489</v>
      </c>
      <c r="AL187" s="20">
        <v>45.772951678556808</v>
      </c>
      <c r="AM187" s="20">
        <v>40.837753443966086</v>
      </c>
      <c r="AN187" s="20">
        <v>43.671195901177157</v>
      </c>
      <c r="AO187" s="20">
        <v>46.689187888264065</v>
      </c>
      <c r="AP187" s="20">
        <v>49.864376645503583</v>
      </c>
      <c r="AQ187" s="20">
        <v>54.39939617200907</v>
      </c>
      <c r="AR187" s="20">
        <v>58.351647741447167</v>
      </c>
      <c r="AS187" s="20">
        <v>62.079094179084699</v>
      </c>
      <c r="AT187" s="20">
        <v>65.953608440279524</v>
      </c>
      <c r="AU187" s="20">
        <v>70.60066249128127</v>
      </c>
      <c r="AV187" s="20">
        <v>72.147499306343647</v>
      </c>
      <c r="AW187" s="20">
        <v>77.159838498823945</v>
      </c>
      <c r="AX187" s="20">
        <v>81.83136962901682</v>
      </c>
      <c r="AY187" s="20">
        <v>81.83136962901682</v>
      </c>
      <c r="AZ187" s="20">
        <v>81.83136962901682</v>
      </c>
      <c r="BA187" s="20">
        <v>81.83136962901682</v>
      </c>
      <c r="BB187" s="20">
        <v>81.83136962901682</v>
      </c>
      <c r="BC187" s="20">
        <v>81.83136962901682</v>
      </c>
      <c r="BD187" s="20">
        <v>81.83136962901682</v>
      </c>
      <c r="BE187" s="20">
        <v>81.83136962901682</v>
      </c>
      <c r="BF187" s="20">
        <v>81.83136962901682</v>
      </c>
      <c r="BG187" s="20">
        <v>81.83136962901682</v>
      </c>
      <c r="BH187" s="20">
        <v>81.83136962901682</v>
      </c>
      <c r="BI187" s="20">
        <v>81.83136962901682</v>
      </c>
      <c r="BJ187" s="20">
        <v>81.83136962901682</v>
      </c>
      <c r="BK187" s="20">
        <v>81.83136962901682</v>
      </c>
      <c r="BL187" s="20">
        <v>81.83136962901682</v>
      </c>
      <c r="BM187" s="20">
        <v>81.83136962901682</v>
      </c>
    </row>
    <row r="188" spans="1:65">
      <c r="A188" s="22">
        <v>0.500000000000001</v>
      </c>
      <c r="B188" s="20">
        <f ca="1"/>
        <v>1494.9086479901262</v>
      </c>
      <c r="C188" s="20" cm="1">
        <f t="array" ref="C188:AF188">$A188*Total_Maximum_Demand__MVA____Option_4_Winter_POE50</f>
        <v>38.015011379054954</v>
      </c>
      <c r="D188" s="20">
        <v>36.651505066825614</v>
      </c>
      <c r="E188" s="20">
        <v>38.784258832285495</v>
      </c>
      <c r="F188" s="20">
        <v>34.263993383701198</v>
      </c>
      <c r="G188" s="20">
        <v>36.907033768613509</v>
      </c>
      <c r="H188" s="20">
        <v>39.258068395145827</v>
      </c>
      <c r="I188" s="20">
        <v>42.492397485259239</v>
      </c>
      <c r="J188" s="20">
        <v>46.028971962253998</v>
      </c>
      <c r="K188" s="20">
        <v>49.651202615063859</v>
      </c>
      <c r="L188" s="20">
        <v>53.241074110992066</v>
      </c>
      <c r="M188" s="20">
        <v>56.430133719802306</v>
      </c>
      <c r="N188" s="20">
        <v>59.907565303182444</v>
      </c>
      <c r="O188" s="20">
        <v>61.227535671213481</v>
      </c>
      <c r="P188" s="20">
        <v>65.725898393333736</v>
      </c>
      <c r="Q188" s="20">
        <v>70.379752545642646</v>
      </c>
      <c r="R188" s="20">
        <v>70.379752545642646</v>
      </c>
      <c r="S188" s="20">
        <v>70.379752545642646</v>
      </c>
      <c r="T188" s="20">
        <v>70.379752545642646</v>
      </c>
      <c r="U188" s="20">
        <v>70.379752545642646</v>
      </c>
      <c r="V188" s="20">
        <v>70.379752545642646</v>
      </c>
      <c r="W188" s="20">
        <v>70.379752545642646</v>
      </c>
      <c r="X188" s="20">
        <v>70.379752545642646</v>
      </c>
      <c r="Y188" s="20">
        <v>70.379752545642646</v>
      </c>
      <c r="Z188" s="20">
        <v>70.379752545642646</v>
      </c>
      <c r="AA188" s="20">
        <v>70.379752545642646</v>
      </c>
      <c r="AB188" s="20">
        <v>70.379752545642646</v>
      </c>
      <c r="AC188" s="20">
        <v>70.379752545642646</v>
      </c>
      <c r="AD188" s="20">
        <v>70.379752545642646</v>
      </c>
      <c r="AE188" s="20">
        <v>70.379752545642646</v>
      </c>
      <c r="AF188" s="20">
        <v>70.379752545642646</v>
      </c>
      <c r="AH188" s="22">
        <v>0.500000000000001</v>
      </c>
      <c r="AI188" s="20">
        <f ca="1"/>
        <v>1494.9086479901262</v>
      </c>
      <c r="AJ188" s="20" cm="1">
        <f t="array" ref="AJ188:BM188">$AH188*Total_Maximum_Demand__MVA____Option_4_Winter_POE10</f>
        <v>40.70991421116441</v>
      </c>
      <c r="AK188" s="20">
        <v>39.357144953895357</v>
      </c>
      <c r="AL188" s="20">
        <v>41.61177425323347</v>
      </c>
      <c r="AM188" s="20">
        <v>37.125230403605535</v>
      </c>
      <c r="AN188" s="20">
        <v>39.70108718288833</v>
      </c>
      <c r="AO188" s="20">
        <v>42.444716262058243</v>
      </c>
      <c r="AP188" s="20">
        <v>45.331251495912355</v>
      </c>
      <c r="AQ188" s="20">
        <v>49.453996520008253</v>
      </c>
      <c r="AR188" s="20">
        <v>53.046952492224705</v>
      </c>
      <c r="AS188" s="20">
        <v>56.43554016280428</v>
      </c>
      <c r="AT188" s="20">
        <v>59.957825854799573</v>
      </c>
      <c r="AU188" s="20">
        <v>64.182420446619346</v>
      </c>
      <c r="AV188" s="20">
        <v>65.588635733039681</v>
      </c>
      <c r="AW188" s="20">
        <v>70.145307726203598</v>
      </c>
      <c r="AX188" s="20">
        <v>74.392154208197113</v>
      </c>
      <c r="AY188" s="20">
        <v>74.392154208197113</v>
      </c>
      <c r="AZ188" s="20">
        <v>74.392154208197113</v>
      </c>
      <c r="BA188" s="20">
        <v>74.392154208197113</v>
      </c>
      <c r="BB188" s="20">
        <v>74.392154208197113</v>
      </c>
      <c r="BC188" s="20">
        <v>74.392154208197113</v>
      </c>
      <c r="BD188" s="20">
        <v>74.392154208197113</v>
      </c>
      <c r="BE188" s="20">
        <v>74.392154208197113</v>
      </c>
      <c r="BF188" s="20">
        <v>74.392154208197113</v>
      </c>
      <c r="BG188" s="20">
        <v>74.392154208197113</v>
      </c>
      <c r="BH188" s="20">
        <v>74.392154208197113</v>
      </c>
      <c r="BI188" s="20">
        <v>74.392154208197113</v>
      </c>
      <c r="BJ188" s="20">
        <v>74.392154208197113</v>
      </c>
      <c r="BK188" s="20">
        <v>74.392154208197113</v>
      </c>
      <c r="BL188" s="20">
        <v>74.392154208197113</v>
      </c>
      <c r="BM188" s="20">
        <v>74.392154208197113</v>
      </c>
    </row>
    <row r="189" spans="1:65">
      <c r="A189" s="22">
        <v>0.45000000000000101</v>
      </c>
      <c r="B189" s="20">
        <f ca="1"/>
        <v>2004.009744214163</v>
      </c>
      <c r="C189" s="20" cm="1">
        <f t="array" ref="C189:AF189">$A189*Total_Maximum_Demand__MVA____Option_4_Winter_POE50</f>
        <v>34.213510241149464</v>
      </c>
      <c r="D189" s="20">
        <v>32.986354560143063</v>
      </c>
      <c r="E189" s="20">
        <v>34.905832949056951</v>
      </c>
      <c r="F189" s="20">
        <v>30.837594045331084</v>
      </c>
      <c r="G189" s="20">
        <v>33.216330391752166</v>
      </c>
      <c r="H189" s="20">
        <v>35.332261555631256</v>
      </c>
      <c r="I189" s="20">
        <v>38.243157736733323</v>
      </c>
      <c r="J189" s="20">
        <v>41.426074766028606</v>
      </c>
      <c r="K189" s="20">
        <v>44.686082353557481</v>
      </c>
      <c r="L189" s="20">
        <v>47.916966699892875</v>
      </c>
      <c r="M189" s="20">
        <v>50.787120347822089</v>
      </c>
      <c r="N189" s="20">
        <v>53.916808772864215</v>
      </c>
      <c r="O189" s="20">
        <v>55.104782104092145</v>
      </c>
      <c r="P189" s="20">
        <v>59.153308554000382</v>
      </c>
      <c r="Q189" s="20">
        <v>63.341777291078394</v>
      </c>
      <c r="R189" s="20">
        <v>63.341777291078394</v>
      </c>
      <c r="S189" s="20">
        <v>63.341777291078394</v>
      </c>
      <c r="T189" s="20">
        <v>63.341777291078394</v>
      </c>
      <c r="U189" s="20">
        <v>63.341777291078394</v>
      </c>
      <c r="V189" s="20">
        <v>63.341777291078394</v>
      </c>
      <c r="W189" s="20">
        <v>63.341777291078394</v>
      </c>
      <c r="X189" s="20">
        <v>63.341777291078394</v>
      </c>
      <c r="Y189" s="20">
        <v>63.341777291078394</v>
      </c>
      <c r="Z189" s="20">
        <v>63.341777291078394</v>
      </c>
      <c r="AA189" s="20">
        <v>63.341777291078394</v>
      </c>
      <c r="AB189" s="20">
        <v>63.341777291078394</v>
      </c>
      <c r="AC189" s="20">
        <v>63.341777291078394</v>
      </c>
      <c r="AD189" s="20">
        <v>63.341777291078394</v>
      </c>
      <c r="AE189" s="20">
        <v>63.341777291078394</v>
      </c>
      <c r="AF189" s="20">
        <v>63.341777291078394</v>
      </c>
      <c r="AH189" s="22">
        <v>0.45000000000000101</v>
      </c>
      <c r="AI189" s="20">
        <f ca="1"/>
        <v>2004.009744214163</v>
      </c>
      <c r="AJ189" s="20" cm="1">
        <f t="array" ref="AJ189:BM189">$AH189*Total_Maximum_Demand__MVA____Option_4_Winter_POE10</f>
        <v>36.638922790047978</v>
      </c>
      <c r="AK189" s="20">
        <v>35.421430458505831</v>
      </c>
      <c r="AL189" s="20">
        <v>37.450596827910132</v>
      </c>
      <c r="AM189" s="20">
        <v>33.412707363244991</v>
      </c>
      <c r="AN189" s="20">
        <v>35.730978464599509</v>
      </c>
      <c r="AO189" s="20">
        <v>38.200244635852428</v>
      </c>
      <c r="AP189" s="20">
        <v>40.798126346321126</v>
      </c>
      <c r="AQ189" s="20">
        <v>44.508596868007437</v>
      </c>
      <c r="AR189" s="20">
        <v>47.742257243002243</v>
      </c>
      <c r="AS189" s="20">
        <v>50.791986146523861</v>
      </c>
      <c r="AT189" s="20">
        <v>53.962043269319629</v>
      </c>
      <c r="AU189" s="20">
        <v>57.764178401957423</v>
      </c>
      <c r="AV189" s="20">
        <v>59.029772159735728</v>
      </c>
      <c r="AW189" s="20">
        <v>63.130776953583251</v>
      </c>
      <c r="AX189" s="20">
        <v>66.95293878737742</v>
      </c>
      <c r="AY189" s="20">
        <v>66.95293878737742</v>
      </c>
      <c r="AZ189" s="20">
        <v>66.95293878737742</v>
      </c>
      <c r="BA189" s="20">
        <v>66.95293878737742</v>
      </c>
      <c r="BB189" s="20">
        <v>66.95293878737742</v>
      </c>
      <c r="BC189" s="20">
        <v>66.95293878737742</v>
      </c>
      <c r="BD189" s="20">
        <v>66.95293878737742</v>
      </c>
      <c r="BE189" s="20">
        <v>66.95293878737742</v>
      </c>
      <c r="BF189" s="20">
        <v>66.95293878737742</v>
      </c>
      <c r="BG189" s="20">
        <v>66.95293878737742</v>
      </c>
      <c r="BH189" s="20">
        <v>66.95293878737742</v>
      </c>
      <c r="BI189" s="20">
        <v>66.95293878737742</v>
      </c>
      <c r="BJ189" s="20">
        <v>66.95293878737742</v>
      </c>
      <c r="BK189" s="20">
        <v>66.95293878737742</v>
      </c>
      <c r="BL189" s="20">
        <v>66.95293878737742</v>
      </c>
      <c r="BM189" s="20">
        <v>66.95293878737742</v>
      </c>
    </row>
    <row r="190" spans="1:65">
      <c r="A190" s="22">
        <v>0.40000000000000102</v>
      </c>
      <c r="B190" s="20">
        <f ca="1"/>
        <v>2877.1790499387516</v>
      </c>
      <c r="C190" s="20" cm="1">
        <f t="array" ref="C190:AF190">$A190*Total_Maximum_Demand__MVA____Option_4_Winter_POE50</f>
        <v>30.412009103243978</v>
      </c>
      <c r="D190" s="20">
        <v>29.321204053460509</v>
      </c>
      <c r="E190" s="20">
        <v>31.027407065828413</v>
      </c>
      <c r="F190" s="20">
        <v>27.411194706960973</v>
      </c>
      <c r="G190" s="20">
        <v>29.525627014890826</v>
      </c>
      <c r="H190" s="20">
        <v>31.406454716116681</v>
      </c>
      <c r="I190" s="20">
        <v>33.993917988207407</v>
      </c>
      <c r="J190" s="20">
        <v>36.823177569803221</v>
      </c>
      <c r="K190" s="20">
        <v>39.72096209205111</v>
      </c>
      <c r="L190" s="20">
        <v>42.592859288793676</v>
      </c>
      <c r="M190" s="20">
        <v>45.144106975841872</v>
      </c>
      <c r="N190" s="20">
        <v>47.926052242545978</v>
      </c>
      <c r="O190" s="20">
        <v>48.982028536970816</v>
      </c>
      <c r="P190" s="20">
        <v>52.580718714667022</v>
      </c>
      <c r="Q190" s="20">
        <v>56.303802036514149</v>
      </c>
      <c r="R190" s="20">
        <v>56.303802036514149</v>
      </c>
      <c r="S190" s="20">
        <v>56.303802036514149</v>
      </c>
      <c r="T190" s="20">
        <v>56.303802036514149</v>
      </c>
      <c r="U190" s="20">
        <v>56.303802036514149</v>
      </c>
      <c r="V190" s="20">
        <v>56.303802036514149</v>
      </c>
      <c r="W190" s="20">
        <v>56.303802036514149</v>
      </c>
      <c r="X190" s="20">
        <v>56.303802036514149</v>
      </c>
      <c r="Y190" s="20">
        <v>56.303802036514149</v>
      </c>
      <c r="Z190" s="20">
        <v>56.303802036514149</v>
      </c>
      <c r="AA190" s="20">
        <v>56.303802036514149</v>
      </c>
      <c r="AB190" s="20">
        <v>56.303802036514149</v>
      </c>
      <c r="AC190" s="20">
        <v>56.303802036514149</v>
      </c>
      <c r="AD190" s="20">
        <v>56.303802036514149</v>
      </c>
      <c r="AE190" s="20">
        <v>56.303802036514149</v>
      </c>
      <c r="AF190" s="20">
        <v>56.303802036514149</v>
      </c>
      <c r="AH190" s="22">
        <v>0.40000000000000102</v>
      </c>
      <c r="AI190" s="20">
        <f ca="1"/>
        <v>2877.1790499387516</v>
      </c>
      <c r="AJ190" s="20" cm="1">
        <f t="array" ref="AJ190:BM190">$AH190*Total_Maximum_Demand__MVA____Option_4_Winter_POE10</f>
        <v>32.567931368931546</v>
      </c>
      <c r="AK190" s="20">
        <v>31.485715963116302</v>
      </c>
      <c r="AL190" s="20">
        <v>33.289419402586795</v>
      </c>
      <c r="AM190" s="20">
        <v>29.700184322884446</v>
      </c>
      <c r="AN190" s="20">
        <v>31.760869746310682</v>
      </c>
      <c r="AO190" s="20">
        <v>33.955773009646613</v>
      </c>
      <c r="AP190" s="20">
        <v>36.265001196729905</v>
      </c>
      <c r="AQ190" s="20">
        <v>39.563197216006621</v>
      </c>
      <c r="AR190" s="20">
        <v>42.437561993779788</v>
      </c>
      <c r="AS190" s="20">
        <v>45.148432130243449</v>
      </c>
      <c r="AT190" s="20">
        <v>47.966260683839685</v>
      </c>
      <c r="AU190" s="20">
        <v>51.345936357295507</v>
      </c>
      <c r="AV190" s="20">
        <v>52.470908586431776</v>
      </c>
      <c r="AW190" s="20">
        <v>56.116246180962911</v>
      </c>
      <c r="AX190" s="20">
        <v>59.513723366557727</v>
      </c>
      <c r="AY190" s="20">
        <v>59.513723366557727</v>
      </c>
      <c r="AZ190" s="20">
        <v>59.513723366557727</v>
      </c>
      <c r="BA190" s="20">
        <v>59.513723366557727</v>
      </c>
      <c r="BB190" s="20">
        <v>59.513723366557727</v>
      </c>
      <c r="BC190" s="20">
        <v>59.513723366557727</v>
      </c>
      <c r="BD190" s="20">
        <v>59.513723366557727</v>
      </c>
      <c r="BE190" s="20">
        <v>59.513723366557727</v>
      </c>
      <c r="BF190" s="20">
        <v>59.513723366557727</v>
      </c>
      <c r="BG190" s="20">
        <v>59.513723366557727</v>
      </c>
      <c r="BH190" s="20">
        <v>59.513723366557727</v>
      </c>
      <c r="BI190" s="20">
        <v>59.513723366557727</v>
      </c>
      <c r="BJ190" s="20">
        <v>59.513723366557727</v>
      </c>
      <c r="BK190" s="20">
        <v>59.513723366557727</v>
      </c>
      <c r="BL190" s="20">
        <v>59.513723366557727</v>
      </c>
      <c r="BM190" s="20">
        <v>59.513723366557727</v>
      </c>
    </row>
    <row r="191" spans="1:65">
      <c r="A191" s="22">
        <v>0.35000000000000098</v>
      </c>
      <c r="B191" s="20">
        <f ca="1"/>
        <v>3454.9330085257493</v>
      </c>
      <c r="C191" s="20" cm="1">
        <f t="array" ref="C191:AF191">$A191*Total_Maximum_Demand__MVA____Option_4_Winter_POE50</f>
        <v>26.610507965338488</v>
      </c>
      <c r="D191" s="20">
        <v>25.656053546777951</v>
      </c>
      <c r="E191" s="20">
        <v>27.148981182599869</v>
      </c>
      <c r="F191" s="20">
        <v>23.984795368590856</v>
      </c>
      <c r="G191" s="20">
        <v>25.83492363802948</v>
      </c>
      <c r="H191" s="20">
        <v>27.480647876602102</v>
      </c>
      <c r="I191" s="20">
        <v>29.744678239681491</v>
      </c>
      <c r="J191" s="20">
        <v>32.220280373577822</v>
      </c>
      <c r="K191" s="20">
        <v>34.755841830544732</v>
      </c>
      <c r="L191" s="20">
        <v>37.268751877694477</v>
      </c>
      <c r="M191" s="20">
        <v>39.501093603861648</v>
      </c>
      <c r="N191" s="20">
        <v>41.935295712227742</v>
      </c>
      <c r="O191" s="20">
        <v>42.859274969849473</v>
      </c>
      <c r="P191" s="20">
        <v>46.008128875333654</v>
      </c>
      <c r="Q191" s="20">
        <v>49.26582678194989</v>
      </c>
      <c r="R191" s="20">
        <v>49.26582678194989</v>
      </c>
      <c r="S191" s="20">
        <v>49.26582678194989</v>
      </c>
      <c r="T191" s="20">
        <v>49.26582678194989</v>
      </c>
      <c r="U191" s="20">
        <v>49.26582678194989</v>
      </c>
      <c r="V191" s="20">
        <v>49.26582678194989</v>
      </c>
      <c r="W191" s="20">
        <v>49.26582678194989</v>
      </c>
      <c r="X191" s="20">
        <v>49.26582678194989</v>
      </c>
      <c r="Y191" s="20">
        <v>49.26582678194989</v>
      </c>
      <c r="Z191" s="20">
        <v>49.26582678194989</v>
      </c>
      <c r="AA191" s="20">
        <v>49.26582678194989</v>
      </c>
      <c r="AB191" s="20">
        <v>49.26582678194989</v>
      </c>
      <c r="AC191" s="20">
        <v>49.26582678194989</v>
      </c>
      <c r="AD191" s="20">
        <v>49.26582678194989</v>
      </c>
      <c r="AE191" s="20">
        <v>49.26582678194989</v>
      </c>
      <c r="AF191" s="20">
        <v>49.26582678194989</v>
      </c>
      <c r="AH191" s="22">
        <v>0.35000000000000098</v>
      </c>
      <c r="AI191" s="20">
        <f ca="1"/>
        <v>3454.9330085257493</v>
      </c>
      <c r="AJ191" s="20" cm="1">
        <f t="array" ref="AJ191:BM191">$AH191*Total_Maximum_Demand__MVA____Option_4_Winter_POE10</f>
        <v>28.496939947815111</v>
      </c>
      <c r="AK191" s="20">
        <v>27.550001467726773</v>
      </c>
      <c r="AL191" s="20">
        <v>29.12824197726345</v>
      </c>
      <c r="AM191" s="20">
        <v>25.987661282523899</v>
      </c>
      <c r="AN191" s="20">
        <v>27.790761028021855</v>
      </c>
      <c r="AO191" s="20">
        <v>29.711301383440794</v>
      </c>
      <c r="AP191" s="20">
        <v>31.731876047138673</v>
      </c>
      <c r="AQ191" s="20">
        <v>34.617797564005805</v>
      </c>
      <c r="AR191" s="20">
        <v>37.132866744557319</v>
      </c>
      <c r="AS191" s="20">
        <v>39.504878113963024</v>
      </c>
      <c r="AT191" s="20">
        <v>41.970478098359735</v>
      </c>
      <c r="AU191" s="20">
        <v>44.927694312633577</v>
      </c>
      <c r="AV191" s="20">
        <v>45.912045013127816</v>
      </c>
      <c r="AW191" s="20">
        <v>49.101715408342557</v>
      </c>
      <c r="AX191" s="20">
        <v>52.074507945738027</v>
      </c>
      <c r="AY191" s="20">
        <v>52.074507945738027</v>
      </c>
      <c r="AZ191" s="20">
        <v>52.074507945738027</v>
      </c>
      <c r="BA191" s="20">
        <v>52.074507945738027</v>
      </c>
      <c r="BB191" s="20">
        <v>52.074507945738027</v>
      </c>
      <c r="BC191" s="20">
        <v>52.074507945738027</v>
      </c>
      <c r="BD191" s="20">
        <v>52.074507945738027</v>
      </c>
      <c r="BE191" s="20">
        <v>52.074507945738027</v>
      </c>
      <c r="BF191" s="20">
        <v>52.074507945738027</v>
      </c>
      <c r="BG191" s="20">
        <v>52.074507945738027</v>
      </c>
      <c r="BH191" s="20">
        <v>52.074507945738027</v>
      </c>
      <c r="BI191" s="20">
        <v>52.074507945738027</v>
      </c>
      <c r="BJ191" s="20">
        <v>52.074507945738027</v>
      </c>
      <c r="BK191" s="20">
        <v>52.074507945738027</v>
      </c>
      <c r="BL191" s="20">
        <v>52.074507945738027</v>
      </c>
      <c r="BM191" s="20">
        <v>52.074507945738027</v>
      </c>
    </row>
    <row r="192" spans="1:65">
      <c r="A192" s="22">
        <v>0.30000000000000099</v>
      </c>
      <c r="B192" s="20">
        <f ca="1"/>
        <v>3663.5663824599433</v>
      </c>
      <c r="C192" s="20" cm="1">
        <f t="array" ref="C192:AF192">$A192*Total_Maximum_Demand__MVA____Option_4_Winter_POE50</f>
        <v>22.809006827433002</v>
      </c>
      <c r="D192" s="20">
        <v>21.990903040095397</v>
      </c>
      <c r="E192" s="20">
        <v>23.270555299371328</v>
      </c>
      <c r="F192" s="20">
        <v>20.558396030220745</v>
      </c>
      <c r="G192" s="20">
        <v>22.144220261168137</v>
      </c>
      <c r="H192" s="20">
        <v>23.554841037087527</v>
      </c>
      <c r="I192" s="20">
        <v>25.495438491155575</v>
      </c>
      <c r="J192" s="20">
        <v>27.617383177352433</v>
      </c>
      <c r="K192" s="20">
        <v>29.790721569038354</v>
      </c>
      <c r="L192" s="20">
        <v>31.944644466595282</v>
      </c>
      <c r="M192" s="20">
        <v>33.858080231881424</v>
      </c>
      <c r="N192" s="20">
        <v>35.944539181909512</v>
      </c>
      <c r="O192" s="20">
        <v>36.736521402728137</v>
      </c>
      <c r="P192" s="20">
        <v>39.435539036000293</v>
      </c>
      <c r="Q192" s="20">
        <v>42.227851527385639</v>
      </c>
      <c r="R192" s="20">
        <v>42.227851527385639</v>
      </c>
      <c r="S192" s="20">
        <v>42.227851527385639</v>
      </c>
      <c r="T192" s="20">
        <v>42.227851527385639</v>
      </c>
      <c r="U192" s="20">
        <v>42.227851527385639</v>
      </c>
      <c r="V192" s="20">
        <v>42.227851527385639</v>
      </c>
      <c r="W192" s="20">
        <v>42.227851527385639</v>
      </c>
      <c r="X192" s="20">
        <v>42.227851527385639</v>
      </c>
      <c r="Y192" s="20">
        <v>42.227851527385639</v>
      </c>
      <c r="Z192" s="20">
        <v>42.227851527385639</v>
      </c>
      <c r="AA192" s="20">
        <v>42.227851527385639</v>
      </c>
      <c r="AB192" s="20">
        <v>42.227851527385639</v>
      </c>
      <c r="AC192" s="20">
        <v>42.227851527385639</v>
      </c>
      <c r="AD192" s="20">
        <v>42.227851527385639</v>
      </c>
      <c r="AE192" s="20">
        <v>42.227851527385639</v>
      </c>
      <c r="AF192" s="20">
        <v>42.227851527385639</v>
      </c>
      <c r="AH192" s="22">
        <v>0.30000000000000099</v>
      </c>
      <c r="AI192" s="20">
        <f ca="1"/>
        <v>3663.5663824599433</v>
      </c>
      <c r="AJ192" s="20" cm="1">
        <f t="array" ref="AJ192:BM192">$AH192*Total_Maximum_Demand__MVA____Option_4_Winter_POE10</f>
        <v>24.425948526698679</v>
      </c>
      <c r="AK192" s="20">
        <v>23.614286972337243</v>
      </c>
      <c r="AL192" s="20">
        <v>24.967064551940112</v>
      </c>
      <c r="AM192" s="20">
        <v>22.275138242163351</v>
      </c>
      <c r="AN192" s="20">
        <v>23.820652309733028</v>
      </c>
      <c r="AO192" s="20">
        <v>25.466829757234979</v>
      </c>
      <c r="AP192" s="20">
        <v>27.198750897547448</v>
      </c>
      <c r="AQ192" s="20">
        <v>29.672397912004989</v>
      </c>
      <c r="AR192" s="20">
        <v>31.828171495334864</v>
      </c>
      <c r="AS192" s="20">
        <v>33.861324097682612</v>
      </c>
      <c r="AT192" s="20">
        <v>35.974695512879791</v>
      </c>
      <c r="AU192" s="20">
        <v>38.50945226797166</v>
      </c>
      <c r="AV192" s="20">
        <v>39.353181439823864</v>
      </c>
      <c r="AW192" s="20">
        <v>42.08718463572221</v>
      </c>
      <c r="AX192" s="20">
        <v>44.635292524918327</v>
      </c>
      <c r="AY192" s="20">
        <v>44.635292524918327</v>
      </c>
      <c r="AZ192" s="20">
        <v>44.635292524918327</v>
      </c>
      <c r="BA192" s="20">
        <v>44.635292524918327</v>
      </c>
      <c r="BB192" s="20">
        <v>44.635292524918327</v>
      </c>
      <c r="BC192" s="20">
        <v>44.635292524918327</v>
      </c>
      <c r="BD192" s="20">
        <v>44.635292524918327</v>
      </c>
      <c r="BE192" s="20">
        <v>44.635292524918327</v>
      </c>
      <c r="BF192" s="20">
        <v>44.635292524918327</v>
      </c>
      <c r="BG192" s="20">
        <v>44.635292524918327</v>
      </c>
      <c r="BH192" s="20">
        <v>44.635292524918327</v>
      </c>
      <c r="BI192" s="20">
        <v>44.635292524918327</v>
      </c>
      <c r="BJ192" s="20">
        <v>44.635292524918327</v>
      </c>
      <c r="BK192" s="20">
        <v>44.635292524918327</v>
      </c>
      <c r="BL192" s="20">
        <v>44.635292524918327</v>
      </c>
      <c r="BM192" s="20">
        <v>44.635292524918327</v>
      </c>
    </row>
    <row r="193" spans="1:65">
      <c r="A193" s="22">
        <v>0.250000000000001</v>
      </c>
      <c r="B193" s="20">
        <f ca="1"/>
        <v>3862.6894031663674</v>
      </c>
      <c r="C193" s="20" cm="1">
        <f t="array" ref="C193:AF193">$A193*Total_Maximum_Demand__MVA____Option_4_Winter_POE50</f>
        <v>19.007505689527513</v>
      </c>
      <c r="D193" s="20">
        <v>18.325752533412846</v>
      </c>
      <c r="E193" s="20">
        <v>19.392129416142787</v>
      </c>
      <c r="F193" s="20">
        <v>17.131996691850631</v>
      </c>
      <c r="G193" s="20">
        <v>18.453516884306794</v>
      </c>
      <c r="H193" s="20">
        <v>19.629034197572953</v>
      </c>
      <c r="I193" s="20">
        <v>21.246198742629662</v>
      </c>
      <c r="J193" s="20">
        <v>23.014485981127045</v>
      </c>
      <c r="K193" s="20">
        <v>24.825601307531979</v>
      </c>
      <c r="L193" s="20">
        <v>26.620537055496087</v>
      </c>
      <c r="M193" s="20">
        <v>28.21506685990121</v>
      </c>
      <c r="N193" s="20">
        <v>29.953782651591283</v>
      </c>
      <c r="O193" s="20">
        <v>30.613767835606801</v>
      </c>
      <c r="P193" s="20">
        <v>32.862949196666932</v>
      </c>
      <c r="Q193" s="20">
        <v>35.189876272821394</v>
      </c>
      <c r="R193" s="20">
        <v>35.189876272821394</v>
      </c>
      <c r="S193" s="20">
        <v>35.189876272821394</v>
      </c>
      <c r="T193" s="20">
        <v>35.189876272821394</v>
      </c>
      <c r="U193" s="20">
        <v>35.189876272821394</v>
      </c>
      <c r="V193" s="20">
        <v>35.189876272821394</v>
      </c>
      <c r="W193" s="20">
        <v>35.189876272821394</v>
      </c>
      <c r="X193" s="20">
        <v>35.189876272821394</v>
      </c>
      <c r="Y193" s="20">
        <v>35.189876272821394</v>
      </c>
      <c r="Z193" s="20">
        <v>35.189876272821394</v>
      </c>
      <c r="AA193" s="20">
        <v>35.189876272821394</v>
      </c>
      <c r="AB193" s="20">
        <v>35.189876272821394</v>
      </c>
      <c r="AC193" s="20">
        <v>35.189876272821394</v>
      </c>
      <c r="AD193" s="20">
        <v>35.189876272821394</v>
      </c>
      <c r="AE193" s="20">
        <v>35.189876272821394</v>
      </c>
      <c r="AF193" s="20">
        <v>35.189876272821394</v>
      </c>
      <c r="AH193" s="22">
        <v>0.250000000000001</v>
      </c>
      <c r="AI193" s="20">
        <f ca="1"/>
        <v>3862.6894031663674</v>
      </c>
      <c r="AJ193" s="20" cm="1">
        <f t="array" ref="AJ193:BM193">$AH193*Total_Maximum_Demand__MVA____Option_4_Winter_POE10</f>
        <v>20.354957105582248</v>
      </c>
      <c r="AK193" s="20">
        <v>19.678572476947718</v>
      </c>
      <c r="AL193" s="20">
        <v>20.805887126616774</v>
      </c>
      <c r="AM193" s="20">
        <v>18.562615201802807</v>
      </c>
      <c r="AN193" s="20">
        <v>19.850543591444204</v>
      </c>
      <c r="AO193" s="20">
        <v>21.222358131029164</v>
      </c>
      <c r="AP193" s="20">
        <v>22.66562574795622</v>
      </c>
      <c r="AQ193" s="20">
        <v>24.726998260004176</v>
      </c>
      <c r="AR193" s="20">
        <v>26.523476246112406</v>
      </c>
      <c r="AS193" s="20">
        <v>28.217770081402197</v>
      </c>
      <c r="AT193" s="20">
        <v>29.978912927399847</v>
      </c>
      <c r="AU193" s="20">
        <v>32.091210223309737</v>
      </c>
      <c r="AV193" s="20">
        <v>32.794317866519904</v>
      </c>
      <c r="AW193" s="20">
        <v>35.07265386310187</v>
      </c>
      <c r="AX193" s="20">
        <v>37.196077104098634</v>
      </c>
      <c r="AY193" s="20">
        <v>37.196077104098634</v>
      </c>
      <c r="AZ193" s="20">
        <v>37.196077104098634</v>
      </c>
      <c r="BA193" s="20">
        <v>37.196077104098634</v>
      </c>
      <c r="BB193" s="20">
        <v>37.196077104098634</v>
      </c>
      <c r="BC193" s="20">
        <v>37.196077104098634</v>
      </c>
      <c r="BD193" s="20">
        <v>37.196077104098634</v>
      </c>
      <c r="BE193" s="20">
        <v>37.196077104098634</v>
      </c>
      <c r="BF193" s="20">
        <v>37.196077104098634</v>
      </c>
      <c r="BG193" s="20">
        <v>37.196077104098634</v>
      </c>
      <c r="BH193" s="20">
        <v>37.196077104098634</v>
      </c>
      <c r="BI193" s="20">
        <v>37.196077104098634</v>
      </c>
      <c r="BJ193" s="20">
        <v>37.196077104098634</v>
      </c>
      <c r="BK193" s="20">
        <v>37.196077104098634</v>
      </c>
      <c r="BL193" s="20">
        <v>37.196077104098634</v>
      </c>
      <c r="BM193" s="20">
        <v>37.196077104098634</v>
      </c>
    </row>
    <row r="194" spans="1:65">
      <c r="A194" s="22">
        <v>0.20000000000000101</v>
      </c>
      <c r="B194" s="20">
        <f ca="1"/>
        <v>4122.7381242381898</v>
      </c>
      <c r="C194" s="20" cm="1">
        <f t="array" ref="C194:AF194">$A194*Total_Maximum_Demand__MVA____Option_4_Winter_POE50</f>
        <v>15.206004551622026</v>
      </c>
      <c r="D194" s="20">
        <v>14.660602026730292</v>
      </c>
      <c r="E194" s="20">
        <v>15.513703532914246</v>
      </c>
      <c r="F194" s="20">
        <v>13.70559735348052</v>
      </c>
      <c r="G194" s="20">
        <v>14.762813507445451</v>
      </c>
      <c r="H194" s="20">
        <v>15.703227358058379</v>
      </c>
      <c r="I194" s="20">
        <v>16.996958994103746</v>
      </c>
      <c r="J194" s="20">
        <v>18.411588784901657</v>
      </c>
      <c r="K194" s="20">
        <v>19.860481046025605</v>
      </c>
      <c r="L194" s="20">
        <v>21.296429644396891</v>
      </c>
      <c r="M194" s="20">
        <v>22.572053487920989</v>
      </c>
      <c r="N194" s="20">
        <v>23.96302612127305</v>
      </c>
      <c r="O194" s="20">
        <v>24.491014268485468</v>
      </c>
      <c r="P194" s="20">
        <v>26.290359357333575</v>
      </c>
      <c r="Q194" s="20">
        <v>28.151901018257142</v>
      </c>
      <c r="R194" s="20">
        <v>28.151901018257142</v>
      </c>
      <c r="S194" s="20">
        <v>28.151901018257142</v>
      </c>
      <c r="T194" s="20">
        <v>28.151901018257142</v>
      </c>
      <c r="U194" s="20">
        <v>28.151901018257142</v>
      </c>
      <c r="V194" s="20">
        <v>28.151901018257142</v>
      </c>
      <c r="W194" s="20">
        <v>28.151901018257142</v>
      </c>
      <c r="X194" s="20">
        <v>28.151901018257142</v>
      </c>
      <c r="Y194" s="20">
        <v>28.151901018257142</v>
      </c>
      <c r="Z194" s="20">
        <v>28.151901018257142</v>
      </c>
      <c r="AA194" s="20">
        <v>28.151901018257142</v>
      </c>
      <c r="AB194" s="20">
        <v>28.151901018257142</v>
      </c>
      <c r="AC194" s="20">
        <v>28.151901018257142</v>
      </c>
      <c r="AD194" s="20">
        <v>28.151901018257142</v>
      </c>
      <c r="AE194" s="20">
        <v>28.151901018257142</v>
      </c>
      <c r="AF194" s="20">
        <v>28.151901018257142</v>
      </c>
      <c r="AH194" s="22">
        <v>0.20000000000000101</v>
      </c>
      <c r="AI194" s="20">
        <f ca="1"/>
        <v>4122.7381242381898</v>
      </c>
      <c r="AJ194" s="20" cm="1">
        <f t="array" ref="AJ194:BM194">$AH194*Total_Maximum_Demand__MVA____Option_4_Winter_POE10</f>
        <v>16.283965684465816</v>
      </c>
      <c r="AK194" s="20">
        <v>15.742857981558192</v>
      </c>
      <c r="AL194" s="20">
        <v>16.644709701293436</v>
      </c>
      <c r="AM194" s="20">
        <v>14.850092161442261</v>
      </c>
      <c r="AN194" s="20">
        <v>15.88043487315538</v>
      </c>
      <c r="AO194" s="20">
        <v>16.977886504823349</v>
      </c>
      <c r="AP194" s="20">
        <v>18.132500598364995</v>
      </c>
      <c r="AQ194" s="20">
        <v>19.78159860800336</v>
      </c>
      <c r="AR194" s="20">
        <v>21.218780996889947</v>
      </c>
      <c r="AS194" s="20">
        <v>22.574216065121782</v>
      </c>
      <c r="AT194" s="20">
        <v>23.983130341919903</v>
      </c>
      <c r="AU194" s="20">
        <v>25.672968178647817</v>
      </c>
      <c r="AV194" s="20">
        <v>26.235454293215955</v>
      </c>
      <c r="AW194" s="20">
        <v>28.058123090481523</v>
      </c>
      <c r="AX194" s="20">
        <v>29.756861683278938</v>
      </c>
      <c r="AY194" s="20">
        <v>29.756861683278938</v>
      </c>
      <c r="AZ194" s="20">
        <v>29.756861683278938</v>
      </c>
      <c r="BA194" s="20">
        <v>29.756861683278938</v>
      </c>
      <c r="BB194" s="20">
        <v>29.756861683278938</v>
      </c>
      <c r="BC194" s="20">
        <v>29.756861683278938</v>
      </c>
      <c r="BD194" s="20">
        <v>29.756861683278938</v>
      </c>
      <c r="BE194" s="20">
        <v>29.756861683278938</v>
      </c>
      <c r="BF194" s="20">
        <v>29.756861683278938</v>
      </c>
      <c r="BG194" s="20">
        <v>29.756861683278938</v>
      </c>
      <c r="BH194" s="20">
        <v>29.756861683278938</v>
      </c>
      <c r="BI194" s="20">
        <v>29.756861683278938</v>
      </c>
      <c r="BJ194" s="20">
        <v>29.756861683278938</v>
      </c>
      <c r="BK194" s="20">
        <v>29.756861683278938</v>
      </c>
      <c r="BL194" s="20">
        <v>29.756861683278938</v>
      </c>
      <c r="BM194" s="20">
        <v>29.756861683278938</v>
      </c>
    </row>
    <row r="195" spans="1:65">
      <c r="A195" s="22">
        <v>0.15000000000000099</v>
      </c>
      <c r="B195" s="20">
        <f ca="1"/>
        <v>4372.3848964671397</v>
      </c>
      <c r="C195" s="20" cm="1">
        <f t="array" ref="C195:AF195">$A195*Total_Maximum_Demand__MVA____Option_4_Winter_POE50</f>
        <v>11.404503413716538</v>
      </c>
      <c r="D195" s="20">
        <v>10.995451520047736</v>
      </c>
      <c r="E195" s="20">
        <v>11.635277649685703</v>
      </c>
      <c r="F195" s="20">
        <v>10.279198015110406</v>
      </c>
      <c r="G195" s="20">
        <v>11.072110130584104</v>
      </c>
      <c r="H195" s="20">
        <v>11.777420518543803</v>
      </c>
      <c r="I195" s="20">
        <v>12.74771924557783</v>
      </c>
      <c r="J195" s="20">
        <v>13.808691588676263</v>
      </c>
      <c r="K195" s="20">
        <v>14.895360784519227</v>
      </c>
      <c r="L195" s="20">
        <v>15.972322233297694</v>
      </c>
      <c r="M195" s="20">
        <v>16.929040115940769</v>
      </c>
      <c r="N195" s="20">
        <v>17.972269590954816</v>
      </c>
      <c r="O195" s="20">
        <v>18.368260701364129</v>
      </c>
      <c r="P195" s="20">
        <v>19.717769518000214</v>
      </c>
      <c r="Q195" s="20">
        <v>21.11392576369289</v>
      </c>
      <c r="R195" s="20">
        <v>21.11392576369289</v>
      </c>
      <c r="S195" s="20">
        <v>21.11392576369289</v>
      </c>
      <c r="T195" s="20">
        <v>21.11392576369289</v>
      </c>
      <c r="U195" s="20">
        <v>21.11392576369289</v>
      </c>
      <c r="V195" s="20">
        <v>21.11392576369289</v>
      </c>
      <c r="W195" s="20">
        <v>21.11392576369289</v>
      </c>
      <c r="X195" s="20">
        <v>21.11392576369289</v>
      </c>
      <c r="Y195" s="20">
        <v>21.11392576369289</v>
      </c>
      <c r="Z195" s="20">
        <v>21.11392576369289</v>
      </c>
      <c r="AA195" s="20">
        <v>21.11392576369289</v>
      </c>
      <c r="AB195" s="20">
        <v>21.11392576369289</v>
      </c>
      <c r="AC195" s="20">
        <v>21.11392576369289</v>
      </c>
      <c r="AD195" s="20">
        <v>21.11392576369289</v>
      </c>
      <c r="AE195" s="20">
        <v>21.11392576369289</v>
      </c>
      <c r="AF195" s="20">
        <v>21.11392576369289</v>
      </c>
      <c r="AH195" s="22">
        <v>0.15000000000000099</v>
      </c>
      <c r="AI195" s="20">
        <f ca="1"/>
        <v>4372.3848964671397</v>
      </c>
      <c r="AJ195" s="20" cm="1">
        <f t="array" ref="AJ195:BM195">$AH195*Total_Maximum_Demand__MVA____Option_4_Winter_POE10</f>
        <v>12.212974263349381</v>
      </c>
      <c r="AK195" s="20">
        <v>11.807143486168663</v>
      </c>
      <c r="AL195" s="20">
        <v>12.483532275970099</v>
      </c>
      <c r="AM195" s="20">
        <v>11.137569121081713</v>
      </c>
      <c r="AN195" s="20">
        <v>11.910326154866555</v>
      </c>
      <c r="AO195" s="20">
        <v>12.733414878617532</v>
      </c>
      <c r="AP195" s="20">
        <v>13.599375448773769</v>
      </c>
      <c r="AQ195" s="20">
        <v>14.836198956002544</v>
      </c>
      <c r="AR195" s="20">
        <v>15.914085747667485</v>
      </c>
      <c r="AS195" s="20">
        <v>16.930662048841363</v>
      </c>
      <c r="AT195" s="20">
        <v>17.987347756439956</v>
      </c>
      <c r="AU195" s="20">
        <v>19.254726133985894</v>
      </c>
      <c r="AV195" s="20">
        <v>19.676590719911996</v>
      </c>
      <c r="AW195" s="20">
        <v>21.043592317861176</v>
      </c>
      <c r="AX195" s="20">
        <v>22.317646262459238</v>
      </c>
      <c r="AY195" s="20">
        <v>22.317646262459238</v>
      </c>
      <c r="AZ195" s="20">
        <v>22.317646262459238</v>
      </c>
      <c r="BA195" s="20">
        <v>22.317646262459238</v>
      </c>
      <c r="BB195" s="20">
        <v>22.317646262459238</v>
      </c>
      <c r="BC195" s="20">
        <v>22.317646262459238</v>
      </c>
      <c r="BD195" s="20">
        <v>22.317646262459238</v>
      </c>
      <c r="BE195" s="20">
        <v>22.317646262459238</v>
      </c>
      <c r="BF195" s="20">
        <v>22.317646262459238</v>
      </c>
      <c r="BG195" s="20">
        <v>22.317646262459238</v>
      </c>
      <c r="BH195" s="20">
        <v>22.317646262459238</v>
      </c>
      <c r="BI195" s="20">
        <v>22.317646262459238</v>
      </c>
      <c r="BJ195" s="20">
        <v>22.317646262459238</v>
      </c>
      <c r="BK195" s="20">
        <v>22.317646262459238</v>
      </c>
      <c r="BL195" s="20">
        <v>22.317646262459238</v>
      </c>
      <c r="BM195" s="20">
        <v>22.317646262459238</v>
      </c>
    </row>
    <row r="196" spans="1:65">
      <c r="A196" s="22">
        <v>0.100000000000001</v>
      </c>
      <c r="B196" s="20">
        <f ca="1"/>
        <v>4374.4652862357143</v>
      </c>
      <c r="C196" s="20" cm="1">
        <f t="array" ref="C196:AF196">$A196*Total_Maximum_Demand__MVA____Option_4_Winter_POE50</f>
        <v>7.6030022758110514</v>
      </c>
      <c r="D196" s="20">
        <v>7.3303010133651822</v>
      </c>
      <c r="E196" s="20">
        <v>7.756851766457161</v>
      </c>
      <c r="F196" s="20">
        <v>6.852798676740294</v>
      </c>
      <c r="G196" s="20">
        <v>7.3814067537227617</v>
      </c>
      <c r="H196" s="20">
        <v>7.8516136790292288</v>
      </c>
      <c r="I196" s="20">
        <v>8.4984794970519157</v>
      </c>
      <c r="J196" s="20">
        <v>9.2057943924508727</v>
      </c>
      <c r="K196" s="20">
        <v>9.9302405230128521</v>
      </c>
      <c r="L196" s="20">
        <v>10.648214822198499</v>
      </c>
      <c r="M196" s="20">
        <v>11.286026743960551</v>
      </c>
      <c r="N196" s="20">
        <v>11.981513060636585</v>
      </c>
      <c r="O196" s="20">
        <v>12.245507134242795</v>
      </c>
      <c r="P196" s="20">
        <v>13.145179678666853</v>
      </c>
      <c r="Q196" s="20">
        <v>14.075950509128642</v>
      </c>
      <c r="R196" s="20">
        <v>14.075950509128642</v>
      </c>
      <c r="S196" s="20">
        <v>14.075950509128642</v>
      </c>
      <c r="T196" s="20">
        <v>14.075950509128642</v>
      </c>
      <c r="U196" s="20">
        <v>14.075950509128642</v>
      </c>
      <c r="V196" s="20">
        <v>14.075950509128642</v>
      </c>
      <c r="W196" s="20">
        <v>14.075950509128642</v>
      </c>
      <c r="X196" s="20">
        <v>14.075950509128642</v>
      </c>
      <c r="Y196" s="20">
        <v>14.075950509128642</v>
      </c>
      <c r="Z196" s="20">
        <v>14.075950509128642</v>
      </c>
      <c r="AA196" s="20">
        <v>14.075950509128642</v>
      </c>
      <c r="AB196" s="20">
        <v>14.075950509128642</v>
      </c>
      <c r="AC196" s="20">
        <v>14.075950509128642</v>
      </c>
      <c r="AD196" s="20">
        <v>14.075950509128642</v>
      </c>
      <c r="AE196" s="20">
        <v>14.075950509128642</v>
      </c>
      <c r="AF196" s="20">
        <v>14.075950509128642</v>
      </c>
      <c r="AH196" s="22">
        <v>0.100000000000001</v>
      </c>
      <c r="AI196" s="20">
        <f ca="1"/>
        <v>4374.4652862357143</v>
      </c>
      <c r="AJ196" s="20" cm="1">
        <f t="array" ref="AJ196:BM196">$AH196*Total_Maximum_Demand__MVA____Option_4_Winter_POE10</f>
        <v>8.1419828422329488</v>
      </c>
      <c r="AK196" s="20">
        <v>7.871428990779135</v>
      </c>
      <c r="AL196" s="20">
        <v>8.3223548506467608</v>
      </c>
      <c r="AM196" s="20">
        <v>7.4250460807211676</v>
      </c>
      <c r="AN196" s="20">
        <v>7.94021743657773</v>
      </c>
      <c r="AO196" s="20">
        <v>8.4889432524117172</v>
      </c>
      <c r="AP196" s="20">
        <v>9.0662502991825438</v>
      </c>
      <c r="AQ196" s="20">
        <v>9.8907993040017299</v>
      </c>
      <c r="AR196" s="20">
        <v>10.609390498445027</v>
      </c>
      <c r="AS196" s="20">
        <v>11.287108032560946</v>
      </c>
      <c r="AT196" s="20">
        <v>11.99156517096001</v>
      </c>
      <c r="AU196" s="20">
        <v>12.836484089323973</v>
      </c>
      <c r="AV196" s="20">
        <v>13.117727146608042</v>
      </c>
      <c r="AW196" s="20">
        <v>14.029061545240832</v>
      </c>
      <c r="AX196" s="20">
        <v>14.878430841639544</v>
      </c>
      <c r="AY196" s="20">
        <v>14.878430841639544</v>
      </c>
      <c r="AZ196" s="20">
        <v>14.878430841639544</v>
      </c>
      <c r="BA196" s="20">
        <v>14.878430841639544</v>
      </c>
      <c r="BB196" s="20">
        <v>14.878430841639544</v>
      </c>
      <c r="BC196" s="20">
        <v>14.878430841639544</v>
      </c>
      <c r="BD196" s="20">
        <v>14.878430841639544</v>
      </c>
      <c r="BE196" s="20">
        <v>14.878430841639544</v>
      </c>
      <c r="BF196" s="20">
        <v>14.878430841639544</v>
      </c>
      <c r="BG196" s="20">
        <v>14.878430841639544</v>
      </c>
      <c r="BH196" s="20">
        <v>14.878430841639544</v>
      </c>
      <c r="BI196" s="20">
        <v>14.878430841639544</v>
      </c>
      <c r="BJ196" s="20">
        <v>14.878430841639544</v>
      </c>
      <c r="BK196" s="20">
        <v>14.878430841639544</v>
      </c>
      <c r="BL196" s="20">
        <v>14.878430841639544</v>
      </c>
      <c r="BM196" s="20">
        <v>14.878430841639544</v>
      </c>
    </row>
    <row r="197" spans="1:65">
      <c r="A197" s="22">
        <v>5.0000000000001002E-2</v>
      </c>
      <c r="B197" s="20">
        <f ca="1"/>
        <v>4374.7624847740817</v>
      </c>
      <c r="C197" s="20" cm="1">
        <f t="array" ref="C197:AF197">$A197*Total_Maximum_Demand__MVA____Option_4_Winter_POE50</f>
        <v>3.8015011379055639</v>
      </c>
      <c r="D197" s="20">
        <v>3.6651505066826275</v>
      </c>
      <c r="E197" s="20">
        <v>3.8784258832286196</v>
      </c>
      <c r="F197" s="20">
        <v>3.4263993383701812</v>
      </c>
      <c r="G197" s="20">
        <v>3.6907033768614177</v>
      </c>
      <c r="H197" s="20">
        <v>3.9258068395146535</v>
      </c>
      <c r="I197" s="20">
        <v>4.2492397485260005</v>
      </c>
      <c r="J197" s="20">
        <v>4.6028971962254825</v>
      </c>
      <c r="K197" s="20">
        <v>4.9651202615064758</v>
      </c>
      <c r="L197" s="20">
        <v>5.3241074110993027</v>
      </c>
      <c r="M197" s="20">
        <v>5.6430133719803326</v>
      </c>
      <c r="N197" s="20">
        <v>5.9907565303183521</v>
      </c>
      <c r="O197" s="20">
        <v>6.1227535671214586</v>
      </c>
      <c r="P197" s="20">
        <v>6.5725898393334923</v>
      </c>
      <c r="Q197" s="20">
        <v>7.0379752545643912</v>
      </c>
      <c r="R197" s="20">
        <v>7.0379752545643912</v>
      </c>
      <c r="S197" s="20">
        <v>7.0379752545643912</v>
      </c>
      <c r="T197" s="20">
        <v>7.0379752545643912</v>
      </c>
      <c r="U197" s="20">
        <v>7.0379752545643912</v>
      </c>
      <c r="V197" s="20">
        <v>7.0379752545643912</v>
      </c>
      <c r="W197" s="20">
        <v>7.0379752545643912</v>
      </c>
      <c r="X197" s="20">
        <v>7.0379752545643912</v>
      </c>
      <c r="Y197" s="20">
        <v>7.0379752545643912</v>
      </c>
      <c r="Z197" s="20">
        <v>7.0379752545643912</v>
      </c>
      <c r="AA197" s="20">
        <v>7.0379752545643912</v>
      </c>
      <c r="AB197" s="20">
        <v>7.0379752545643912</v>
      </c>
      <c r="AC197" s="20">
        <v>7.0379752545643912</v>
      </c>
      <c r="AD197" s="20">
        <v>7.0379752545643912</v>
      </c>
      <c r="AE197" s="20">
        <v>7.0379752545643912</v>
      </c>
      <c r="AF197" s="20">
        <v>7.0379752545643912</v>
      </c>
      <c r="AH197" s="22">
        <v>5.0000000000001002E-2</v>
      </c>
      <c r="AI197" s="20">
        <f ca="1"/>
        <v>4374.7624847740817</v>
      </c>
      <c r="AJ197" s="20" cm="1">
        <f t="array" ref="AJ197:BM197">$AH197*Total_Maximum_Demand__MVA____Option_4_Winter_POE10</f>
        <v>4.0709914211165144</v>
      </c>
      <c r="AK197" s="20">
        <v>3.9357144953896066</v>
      </c>
      <c r="AL197" s="20">
        <v>4.1611774253234222</v>
      </c>
      <c r="AM197" s="20">
        <v>3.7125230403606206</v>
      </c>
      <c r="AN197" s="20">
        <v>3.9701087182889045</v>
      </c>
      <c r="AO197" s="20">
        <v>4.2444716262059012</v>
      </c>
      <c r="AP197" s="20">
        <v>4.5331251495913172</v>
      </c>
      <c r="AQ197" s="20">
        <v>4.9453996520009147</v>
      </c>
      <c r="AR197" s="20">
        <v>5.3046952492225659</v>
      </c>
      <c r="AS197" s="20">
        <v>5.6435540162805298</v>
      </c>
      <c r="AT197" s="20">
        <v>5.9957825854800655</v>
      </c>
      <c r="AU197" s="20">
        <v>6.4182420446620503</v>
      </c>
      <c r="AV197" s="20">
        <v>6.5588635733040865</v>
      </c>
      <c r="AW197" s="20">
        <v>7.0145307726204864</v>
      </c>
      <c r="AX197" s="20">
        <v>7.4392154208198464</v>
      </c>
      <c r="AY197" s="20">
        <v>7.4392154208198464</v>
      </c>
      <c r="AZ197" s="20">
        <v>7.4392154208198464</v>
      </c>
      <c r="BA197" s="20">
        <v>7.4392154208198464</v>
      </c>
      <c r="BB197" s="20">
        <v>7.4392154208198464</v>
      </c>
      <c r="BC197" s="20">
        <v>7.4392154208198464</v>
      </c>
      <c r="BD197" s="20">
        <v>7.4392154208198464</v>
      </c>
      <c r="BE197" s="20">
        <v>7.4392154208198464</v>
      </c>
      <c r="BF197" s="20">
        <v>7.4392154208198464</v>
      </c>
      <c r="BG197" s="20">
        <v>7.4392154208198464</v>
      </c>
      <c r="BH197" s="20">
        <v>7.4392154208198464</v>
      </c>
      <c r="BI197" s="20">
        <v>7.4392154208198464</v>
      </c>
      <c r="BJ197" s="20">
        <v>7.4392154208198464</v>
      </c>
      <c r="BK197" s="20">
        <v>7.4392154208198464</v>
      </c>
      <c r="BL197" s="20">
        <v>7.4392154208198464</v>
      </c>
      <c r="BM197" s="20">
        <v>7.4392154208198464</v>
      </c>
    </row>
    <row r="198" spans="1:65">
      <c r="A198" s="22">
        <v>9.9920072216264108E-16</v>
      </c>
      <c r="B198" s="20">
        <f ca="1"/>
        <v>4375.9512789275532</v>
      </c>
      <c r="C198" s="20" cm="1">
        <f t="array" ref="C198:AF198">$A198*Total_Maximum_Demand__MVA____Option_4_Winter_POE50</f>
        <v>7.5969253645945303E-14</v>
      </c>
      <c r="D198" s="20">
        <v>7.3244420662239565E-14</v>
      </c>
      <c r="E198" s="20">
        <v>7.7506518867524762E-14</v>
      </c>
      <c r="F198" s="20">
        <v>6.8473213866340242E-14</v>
      </c>
      <c r="G198" s="20">
        <v>7.3755069588959062E-14</v>
      </c>
      <c r="H198" s="20">
        <v>7.8453380582279975E-14</v>
      </c>
      <c r="I198" s="20">
        <v>8.4916868507385882E-14</v>
      </c>
      <c r="J198" s="20">
        <v>9.1984364050176122E-14</v>
      </c>
      <c r="K198" s="20">
        <v>9.9223035018430639E-14</v>
      </c>
      <c r="L198" s="20">
        <v>1.0639703940083572E-13</v>
      </c>
      <c r="M198" s="20">
        <v>1.1277006072912151E-13</v>
      </c>
      <c r="N198" s="20">
        <v>1.1971936502789071E-13</v>
      </c>
      <c r="O198" s="20">
        <v>1.2235719571783051E-13</v>
      </c>
      <c r="P198" s="20">
        <v>1.3134673027881463E-13</v>
      </c>
      <c r="Q198" s="20">
        <v>1.4064699913846794E-13</v>
      </c>
      <c r="R198" s="20">
        <v>1.4064699913846794E-13</v>
      </c>
      <c r="S198" s="20">
        <v>1.4064699913846794E-13</v>
      </c>
      <c r="T198" s="20">
        <v>1.4064699913846794E-13</v>
      </c>
      <c r="U198" s="20">
        <v>1.4064699913846794E-13</v>
      </c>
      <c r="V198" s="20">
        <v>1.4064699913846794E-13</v>
      </c>
      <c r="W198" s="20">
        <v>1.4064699913846794E-13</v>
      </c>
      <c r="X198" s="20">
        <v>1.4064699913846794E-13</v>
      </c>
      <c r="Y198" s="20">
        <v>1.4064699913846794E-13</v>
      </c>
      <c r="Z198" s="20">
        <v>1.4064699913846794E-13</v>
      </c>
      <c r="AA198" s="20">
        <v>1.4064699913846794E-13</v>
      </c>
      <c r="AB198" s="20">
        <v>1.4064699913846794E-13</v>
      </c>
      <c r="AC198" s="20">
        <v>1.4064699913846794E-13</v>
      </c>
      <c r="AD198" s="20">
        <v>1.4064699913846794E-13</v>
      </c>
      <c r="AE198" s="20">
        <v>1.4064699913846794E-13</v>
      </c>
      <c r="AF198" s="20">
        <v>1.4064699913846794E-13</v>
      </c>
      <c r="AH198" s="22">
        <v>9.9920072216264108E-16</v>
      </c>
      <c r="AI198" s="20">
        <f ca="1"/>
        <v>4375.9512789275532</v>
      </c>
      <c r="AJ198" s="20" cm="1">
        <f t="array" ref="AJ198:BM198">$AH198*Total_Maximum_Demand__MVA____Option_4_Winter_POE10</f>
        <v>8.135475135794913E-14</v>
      </c>
      <c r="AK198" s="20">
        <v>7.8651375320383812E-14</v>
      </c>
      <c r="AL198" s="20">
        <v>8.315702976859919E-14</v>
      </c>
      <c r="AM198" s="20">
        <v>7.419111405947404E-14</v>
      </c>
      <c r="AN198" s="20">
        <v>7.9338709967567831E-14</v>
      </c>
      <c r="AO198" s="20">
        <v>8.4821582282073818E-14</v>
      </c>
      <c r="AP198" s="20">
        <v>9.0590038462503672E-14</v>
      </c>
      <c r="AQ198" s="20">
        <v>9.8828938073241768E-14</v>
      </c>
      <c r="AR198" s="20">
        <v>1.0600910647751627E-13</v>
      </c>
      <c r="AS198" s="20">
        <v>1.1278086497262532E-13</v>
      </c>
      <c r="AT198" s="20">
        <v>1.1981980578683498E-13</v>
      </c>
      <c r="AU198" s="20">
        <v>1.2826224172081636E-13</v>
      </c>
      <c r="AV198" s="20">
        <v>1.3107242438023107E-13</v>
      </c>
      <c r="AW198" s="20">
        <v>1.4017848427268635E-13</v>
      </c>
      <c r="AX198" s="20">
        <v>1.4866538841612994E-13</v>
      </c>
      <c r="AY198" s="20">
        <v>1.4866538841612994E-13</v>
      </c>
      <c r="AZ198" s="20">
        <v>1.4866538841612994E-13</v>
      </c>
      <c r="BA198" s="20">
        <v>1.4866538841612994E-13</v>
      </c>
      <c r="BB198" s="20">
        <v>1.4866538841612994E-13</v>
      </c>
      <c r="BC198" s="20">
        <v>1.4866538841612994E-13</v>
      </c>
      <c r="BD198" s="20">
        <v>1.4866538841612994E-13</v>
      </c>
      <c r="BE198" s="20">
        <v>1.4866538841612994E-13</v>
      </c>
      <c r="BF198" s="20">
        <v>1.4866538841612994E-13</v>
      </c>
      <c r="BG198" s="20">
        <v>1.4866538841612994E-13</v>
      </c>
      <c r="BH198" s="20">
        <v>1.4866538841612994E-13</v>
      </c>
      <c r="BI198" s="20">
        <v>1.4866538841612994E-13</v>
      </c>
      <c r="BJ198" s="20">
        <v>1.4866538841612994E-13</v>
      </c>
      <c r="BK198" s="20">
        <v>1.4866538841612994E-13</v>
      </c>
      <c r="BL198" s="20">
        <v>1.4866538841612994E-13</v>
      </c>
      <c r="BM198" s="20">
        <v>1.4866538841612994E-13</v>
      </c>
    </row>
    <row r="199" spans="1:65">
      <c r="A199" s="22"/>
    </row>
    <row r="200" spans="1:65">
      <c r="A200" s="19" t="s">
        <v>819</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819</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853</v>
      </c>
      <c r="AH201" s="4" t="s">
        <v>854</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98.708564309058445</v>
      </c>
      <c r="D203" s="20">
        <v>95.100825546863518</v>
      </c>
      <c r="E203" s="20">
        <v>99.781131796569994</v>
      </c>
      <c r="F203" s="20">
        <v>88.98053782694781</v>
      </c>
      <c r="G203" s="20">
        <v>93.372321073618011</v>
      </c>
      <c r="H203" s="20">
        <v>97.901518862925016</v>
      </c>
      <c r="I203" s="20">
        <v>102.71401635026841</v>
      </c>
      <c r="J203" s="20">
        <v>108.22360668986873</v>
      </c>
      <c r="K203" s="20">
        <v>114.71270462687033</v>
      </c>
      <c r="L203" s="20">
        <v>120.79343009430872</v>
      </c>
      <c r="M203" s="20">
        <v>127.18472042734271</v>
      </c>
      <c r="N203" s="20">
        <v>138.07656339166803</v>
      </c>
      <c r="O203" s="20">
        <v>141.76637975913911</v>
      </c>
      <c r="P203" s="20">
        <v>148.73559388870905</v>
      </c>
      <c r="Q203" s="20">
        <v>154.06319731376612</v>
      </c>
      <c r="R203" s="20">
        <v>154.06319731376612</v>
      </c>
      <c r="S203" s="20">
        <v>154.06319731376612</v>
      </c>
      <c r="T203" s="20">
        <v>154.06319731376612</v>
      </c>
      <c r="U203" s="20">
        <v>154.06319731376612</v>
      </c>
      <c r="V203" s="20">
        <v>154.06319731376612</v>
      </c>
      <c r="W203" s="20">
        <v>154.06319731376612</v>
      </c>
      <c r="X203" s="20">
        <v>154.06319731376612</v>
      </c>
      <c r="Y203" s="20">
        <v>154.06319731376612</v>
      </c>
      <c r="Z203" s="20">
        <v>154.06319731376612</v>
      </c>
      <c r="AA203" s="20">
        <v>154.06319731376612</v>
      </c>
      <c r="AB203" s="20">
        <v>154.06319731376612</v>
      </c>
      <c r="AC203" s="20">
        <v>154.06319731376612</v>
      </c>
      <c r="AD203" s="20">
        <v>154.06319731376612</v>
      </c>
      <c r="AE203" s="20">
        <v>154.06319731376612</v>
      </c>
      <c r="AF203" s="20">
        <v>154.06319731376612</v>
      </c>
      <c r="AG203" s="20"/>
      <c r="AH203" s="22" cm="1">
        <f t="array" ref="AH203:AH226">Percent_MD</f>
        <v>1</v>
      </c>
      <c r="AI203" s="20" cm="1">
        <f t="array" aca="1" ref="AI203:AI226" ca="1">Summer___MD___Hours</f>
        <v>0</v>
      </c>
      <c r="AJ203" s="20" cm="1">
        <f t="array" ref="AJ203:BM203">$AH203*Total_Maximum_Demand__MVA____Option_4_Summer_POE10</f>
        <v>115.4409006008775</v>
      </c>
      <c r="AK203" s="20">
        <v>111.97763539705612</v>
      </c>
      <c r="AL203" s="20">
        <v>117.2798697793697</v>
      </c>
      <c r="AM203" s="20">
        <v>107.21339276574192</v>
      </c>
      <c r="AN203" s="20">
        <v>111.1387572297042</v>
      </c>
      <c r="AO203" s="20">
        <v>117.33833423590332</v>
      </c>
      <c r="AP203" s="20">
        <v>122.94069022967273</v>
      </c>
      <c r="AQ203" s="20">
        <v>130.72231162197983</v>
      </c>
      <c r="AR203" s="20">
        <v>138.83650742850952</v>
      </c>
      <c r="AS203" s="20">
        <v>145.46347144337176</v>
      </c>
      <c r="AT203" s="20">
        <v>151.71294590496674</v>
      </c>
      <c r="AU203" s="20">
        <v>161.00098260507252</v>
      </c>
      <c r="AV203" s="20">
        <v>167.74675521687033</v>
      </c>
      <c r="AW203" s="20">
        <v>174.54474488599254</v>
      </c>
      <c r="AX203" s="20">
        <v>181.74709767803245</v>
      </c>
      <c r="AY203" s="20">
        <v>181.74709767803245</v>
      </c>
      <c r="AZ203" s="20">
        <v>181.74709767803245</v>
      </c>
      <c r="BA203" s="20">
        <v>181.74709767803245</v>
      </c>
      <c r="BB203" s="20">
        <v>181.74709767803245</v>
      </c>
      <c r="BC203" s="20">
        <v>181.74709767803245</v>
      </c>
      <c r="BD203" s="20">
        <v>181.74709767803245</v>
      </c>
      <c r="BE203" s="20">
        <v>181.74709767803245</v>
      </c>
      <c r="BF203" s="20">
        <v>181.74709767803245</v>
      </c>
      <c r="BG203" s="20">
        <v>181.74709767803245</v>
      </c>
      <c r="BH203" s="20">
        <v>181.74709767803245</v>
      </c>
      <c r="BI203" s="20">
        <v>181.74709767803245</v>
      </c>
      <c r="BJ203" s="20">
        <v>181.74709767803245</v>
      </c>
      <c r="BK203" s="20">
        <v>181.74709767803245</v>
      </c>
      <c r="BL203" s="20">
        <v>181.74709767803245</v>
      </c>
      <c r="BM203" s="20">
        <v>181.74709767803245</v>
      </c>
    </row>
    <row r="204" spans="1:65">
      <c r="A204" s="22">
        <v>0.99</v>
      </c>
      <c r="B204" s="20">
        <f ca="1"/>
        <v>0</v>
      </c>
      <c r="C204" s="20" cm="1">
        <f t="array" ref="C204:AF204">$A204*Total_Maximum_Demand__MVA____Option_4_Summer_POE50</f>
        <v>97.721478665967865</v>
      </c>
      <c r="D204" s="20">
        <v>94.149817291394882</v>
      </c>
      <c r="E204" s="20">
        <v>98.783320478604296</v>
      </c>
      <c r="F204" s="20">
        <v>88.090732448678324</v>
      </c>
      <c r="G204" s="20">
        <v>92.438597862881835</v>
      </c>
      <c r="H204" s="20">
        <v>96.922503674295768</v>
      </c>
      <c r="I204" s="20">
        <v>101.68687618676573</v>
      </c>
      <c r="J204" s="20">
        <v>107.14137062297004</v>
      </c>
      <c r="K204" s="20">
        <v>113.56557758060163</v>
      </c>
      <c r="L204" s="20">
        <v>119.58549579336562</v>
      </c>
      <c r="M204" s="20">
        <v>125.91287322306928</v>
      </c>
      <c r="N204" s="20">
        <v>136.69579775775134</v>
      </c>
      <c r="O204" s="20">
        <v>140.34871596154773</v>
      </c>
      <c r="P204" s="20">
        <v>147.24823794982194</v>
      </c>
      <c r="Q204" s="20">
        <v>152.52256534062846</v>
      </c>
      <c r="R204" s="20">
        <v>152.52256534062846</v>
      </c>
      <c r="S204" s="20">
        <v>152.52256534062846</v>
      </c>
      <c r="T204" s="20">
        <v>152.52256534062846</v>
      </c>
      <c r="U204" s="20">
        <v>152.52256534062846</v>
      </c>
      <c r="V204" s="20">
        <v>152.52256534062846</v>
      </c>
      <c r="W204" s="20">
        <v>152.52256534062846</v>
      </c>
      <c r="X204" s="20">
        <v>152.52256534062846</v>
      </c>
      <c r="Y204" s="20">
        <v>152.52256534062846</v>
      </c>
      <c r="Z204" s="20">
        <v>152.52256534062846</v>
      </c>
      <c r="AA204" s="20">
        <v>152.52256534062846</v>
      </c>
      <c r="AB204" s="20">
        <v>152.52256534062846</v>
      </c>
      <c r="AC204" s="20">
        <v>152.52256534062846</v>
      </c>
      <c r="AD204" s="20">
        <v>152.52256534062846</v>
      </c>
      <c r="AE204" s="20">
        <v>152.52256534062846</v>
      </c>
      <c r="AF204" s="20">
        <v>152.52256534062846</v>
      </c>
      <c r="AG204" s="20"/>
      <c r="AH204" s="22">
        <v>0.99</v>
      </c>
      <c r="AI204" s="20">
        <f ca="1"/>
        <v>0.37816428448424311</v>
      </c>
      <c r="AJ204" s="20" cm="1">
        <f t="array" ref="AJ204:BM204">$AH204*Total_Maximum_Demand__MVA____Option_4_Summer_POE10</f>
        <v>114.28649159486872</v>
      </c>
      <c r="AK204" s="20">
        <v>110.85785904308555</v>
      </c>
      <c r="AL204" s="20">
        <v>116.10707108157601</v>
      </c>
      <c r="AM204" s="20">
        <v>106.1412588380845</v>
      </c>
      <c r="AN204" s="20">
        <v>110.02736965740715</v>
      </c>
      <c r="AO204" s="20">
        <v>116.16495089354429</v>
      </c>
      <c r="AP204" s="20">
        <v>121.71128332737599</v>
      </c>
      <c r="AQ204" s="20">
        <v>129.41508850576002</v>
      </c>
      <c r="AR204" s="20">
        <v>137.44814235422442</v>
      </c>
      <c r="AS204" s="20">
        <v>144.00883672893804</v>
      </c>
      <c r="AT204" s="20">
        <v>150.19581644591707</v>
      </c>
      <c r="AU204" s="20">
        <v>159.39097277902181</v>
      </c>
      <c r="AV204" s="20">
        <v>166.06928766470162</v>
      </c>
      <c r="AW204" s="20">
        <v>172.79929743713262</v>
      </c>
      <c r="AX204" s="20">
        <v>179.92962670125212</v>
      </c>
      <c r="AY204" s="20">
        <v>179.92962670125212</v>
      </c>
      <c r="AZ204" s="20">
        <v>179.92962670125212</v>
      </c>
      <c r="BA204" s="20">
        <v>179.92962670125212</v>
      </c>
      <c r="BB204" s="20">
        <v>179.92962670125212</v>
      </c>
      <c r="BC204" s="20">
        <v>179.92962670125212</v>
      </c>
      <c r="BD204" s="20">
        <v>179.92962670125212</v>
      </c>
      <c r="BE204" s="20">
        <v>179.92962670125212</v>
      </c>
      <c r="BF204" s="20">
        <v>179.92962670125212</v>
      </c>
      <c r="BG204" s="20">
        <v>179.92962670125212</v>
      </c>
      <c r="BH204" s="20">
        <v>179.92962670125212</v>
      </c>
      <c r="BI204" s="20">
        <v>179.92962670125212</v>
      </c>
      <c r="BJ204" s="20">
        <v>179.92962670125212</v>
      </c>
      <c r="BK204" s="20">
        <v>179.92962670125212</v>
      </c>
      <c r="BL204" s="20">
        <v>179.92962670125212</v>
      </c>
      <c r="BM204" s="20">
        <v>179.92962670125212</v>
      </c>
    </row>
    <row r="205" spans="1:65">
      <c r="A205" s="22">
        <v>0.98</v>
      </c>
      <c r="B205" s="20">
        <f ca="1"/>
        <v>0.37816428448424311</v>
      </c>
      <c r="C205" s="20" cm="1">
        <f t="array" ref="C205:AF205">$A205*Total_Maximum_Demand__MVA____Option_4_Summer_POE50</f>
        <v>96.734393022877271</v>
      </c>
      <c r="D205" s="20">
        <v>93.198809035926246</v>
      </c>
      <c r="E205" s="20">
        <v>97.785509160638597</v>
      </c>
      <c r="F205" s="20">
        <v>87.200927070408852</v>
      </c>
      <c r="G205" s="20">
        <v>91.504874652145645</v>
      </c>
      <c r="H205" s="20">
        <v>95.943488485666521</v>
      </c>
      <c r="I205" s="20">
        <v>100.65973602326304</v>
      </c>
      <c r="J205" s="20">
        <v>106.05913455607136</v>
      </c>
      <c r="K205" s="20">
        <v>112.41845053433292</v>
      </c>
      <c r="L205" s="20">
        <v>118.37756149242254</v>
      </c>
      <c r="M205" s="20">
        <v>124.64102601879586</v>
      </c>
      <c r="N205" s="20">
        <v>135.31503212383467</v>
      </c>
      <c r="O205" s="20">
        <v>138.93105216395634</v>
      </c>
      <c r="P205" s="20">
        <v>145.76088201093486</v>
      </c>
      <c r="Q205" s="20">
        <v>150.9819333674908</v>
      </c>
      <c r="R205" s="20">
        <v>150.9819333674908</v>
      </c>
      <c r="S205" s="20">
        <v>150.9819333674908</v>
      </c>
      <c r="T205" s="20">
        <v>150.9819333674908</v>
      </c>
      <c r="U205" s="20">
        <v>150.9819333674908</v>
      </c>
      <c r="V205" s="20">
        <v>150.9819333674908</v>
      </c>
      <c r="W205" s="20">
        <v>150.9819333674908</v>
      </c>
      <c r="X205" s="20">
        <v>150.9819333674908</v>
      </c>
      <c r="Y205" s="20">
        <v>150.9819333674908</v>
      </c>
      <c r="Z205" s="20">
        <v>150.9819333674908</v>
      </c>
      <c r="AA205" s="20">
        <v>150.9819333674908</v>
      </c>
      <c r="AB205" s="20">
        <v>150.9819333674908</v>
      </c>
      <c r="AC205" s="20">
        <v>150.9819333674908</v>
      </c>
      <c r="AD205" s="20">
        <v>150.9819333674908</v>
      </c>
      <c r="AE205" s="20">
        <v>150.9819333674908</v>
      </c>
      <c r="AF205" s="20">
        <v>150.9819333674908</v>
      </c>
      <c r="AG205" s="20"/>
      <c r="AH205" s="22">
        <v>0.98</v>
      </c>
      <c r="AI205" s="20">
        <f ca="1"/>
        <v>1.1344928534527294</v>
      </c>
      <c r="AJ205" s="20" cm="1">
        <f t="array" ref="AJ205:BM205">$AH205*Total_Maximum_Demand__MVA____Option_4_Summer_POE10</f>
        <v>113.13208258885994</v>
      </c>
      <c r="AK205" s="20">
        <v>109.73808268911499</v>
      </c>
      <c r="AL205" s="20">
        <v>114.93427238378231</v>
      </c>
      <c r="AM205" s="20">
        <v>105.06912491042708</v>
      </c>
      <c r="AN205" s="20">
        <v>108.91598208511012</v>
      </c>
      <c r="AO205" s="20">
        <v>114.99156755118526</v>
      </c>
      <c r="AP205" s="20">
        <v>120.48187642507926</v>
      </c>
      <c r="AQ205" s="20">
        <v>128.10786538954022</v>
      </c>
      <c r="AR205" s="20">
        <v>136.05977727993934</v>
      </c>
      <c r="AS205" s="20">
        <v>142.55420201450431</v>
      </c>
      <c r="AT205" s="20">
        <v>148.6786869868674</v>
      </c>
      <c r="AU205" s="20">
        <v>157.78096295297107</v>
      </c>
      <c r="AV205" s="20">
        <v>164.39182011253291</v>
      </c>
      <c r="AW205" s="20">
        <v>171.0538499882727</v>
      </c>
      <c r="AX205" s="20">
        <v>178.11215572447179</v>
      </c>
      <c r="AY205" s="20">
        <v>178.11215572447179</v>
      </c>
      <c r="AZ205" s="20">
        <v>178.11215572447179</v>
      </c>
      <c r="BA205" s="20">
        <v>178.11215572447179</v>
      </c>
      <c r="BB205" s="20">
        <v>178.11215572447179</v>
      </c>
      <c r="BC205" s="20">
        <v>178.11215572447179</v>
      </c>
      <c r="BD205" s="20">
        <v>178.11215572447179</v>
      </c>
      <c r="BE205" s="20">
        <v>178.11215572447179</v>
      </c>
      <c r="BF205" s="20">
        <v>178.11215572447179</v>
      </c>
      <c r="BG205" s="20">
        <v>178.11215572447179</v>
      </c>
      <c r="BH205" s="20">
        <v>178.11215572447179</v>
      </c>
      <c r="BI205" s="20">
        <v>178.11215572447179</v>
      </c>
      <c r="BJ205" s="20">
        <v>178.11215572447179</v>
      </c>
      <c r="BK205" s="20">
        <v>178.11215572447179</v>
      </c>
      <c r="BL205" s="20">
        <v>178.11215572447179</v>
      </c>
      <c r="BM205" s="20">
        <v>178.11215572447179</v>
      </c>
    </row>
    <row r="206" spans="1:65">
      <c r="A206" s="22">
        <v>0.97</v>
      </c>
      <c r="B206" s="20">
        <f ca="1"/>
        <v>0.75632856896848621</v>
      </c>
      <c r="C206" s="20" cm="1">
        <f t="array" ref="C206:AF206">$A206*Total_Maximum_Demand__MVA____Option_4_Summer_POE50</f>
        <v>95.74730737978669</v>
      </c>
      <c r="D206" s="20">
        <v>92.247800780457609</v>
      </c>
      <c r="E206" s="20">
        <v>96.787697842672898</v>
      </c>
      <c r="F206" s="20">
        <v>86.311121692139366</v>
      </c>
      <c r="G206" s="20">
        <v>90.571151441409469</v>
      </c>
      <c r="H206" s="20">
        <v>94.964473297037259</v>
      </c>
      <c r="I206" s="20">
        <v>99.632595859760357</v>
      </c>
      <c r="J206" s="20">
        <v>104.97689848917267</v>
      </c>
      <c r="K206" s="20">
        <v>111.27132348806423</v>
      </c>
      <c r="L206" s="20">
        <v>117.16962719147945</v>
      </c>
      <c r="M206" s="20">
        <v>123.36917881452243</v>
      </c>
      <c r="N206" s="20">
        <v>133.93426648991797</v>
      </c>
      <c r="O206" s="20">
        <v>137.51338836636495</v>
      </c>
      <c r="P206" s="20">
        <v>144.27352607204776</v>
      </c>
      <c r="Q206" s="20">
        <v>149.44130139435313</v>
      </c>
      <c r="R206" s="20">
        <v>149.44130139435313</v>
      </c>
      <c r="S206" s="20">
        <v>149.44130139435313</v>
      </c>
      <c r="T206" s="20">
        <v>149.44130139435313</v>
      </c>
      <c r="U206" s="20">
        <v>149.44130139435313</v>
      </c>
      <c r="V206" s="20">
        <v>149.44130139435313</v>
      </c>
      <c r="W206" s="20">
        <v>149.44130139435313</v>
      </c>
      <c r="X206" s="20">
        <v>149.44130139435313</v>
      </c>
      <c r="Y206" s="20">
        <v>149.44130139435313</v>
      </c>
      <c r="Z206" s="20">
        <v>149.44130139435313</v>
      </c>
      <c r="AA206" s="20">
        <v>149.44130139435313</v>
      </c>
      <c r="AB206" s="20">
        <v>149.44130139435313</v>
      </c>
      <c r="AC206" s="20">
        <v>149.44130139435313</v>
      </c>
      <c r="AD206" s="20">
        <v>149.44130139435313</v>
      </c>
      <c r="AE206" s="20">
        <v>149.44130139435313</v>
      </c>
      <c r="AF206" s="20">
        <v>149.44130139435313</v>
      </c>
      <c r="AG206" s="20"/>
      <c r="AH206" s="22">
        <v>0.97</v>
      </c>
      <c r="AI206" s="20">
        <f ca="1"/>
        <v>2.2689857069054589</v>
      </c>
      <c r="AJ206" s="20" cm="1">
        <f t="array" ref="AJ206:BM206">$AH206*Total_Maximum_Demand__MVA____Option_4_Summer_POE10</f>
        <v>111.97767358285117</v>
      </c>
      <c r="AK206" s="20">
        <v>108.61830633514444</v>
      </c>
      <c r="AL206" s="20">
        <v>113.76147368598861</v>
      </c>
      <c r="AM206" s="20">
        <v>103.99699098276966</v>
      </c>
      <c r="AN206" s="20">
        <v>107.80459451281307</v>
      </c>
      <c r="AO206" s="20">
        <v>113.81818420882621</v>
      </c>
      <c r="AP206" s="20">
        <v>119.25246952278253</v>
      </c>
      <c r="AQ206" s="20">
        <v>126.80064227332043</v>
      </c>
      <c r="AR206" s="20">
        <v>134.67141220565424</v>
      </c>
      <c r="AS206" s="20">
        <v>141.09956730007059</v>
      </c>
      <c r="AT206" s="20">
        <v>147.16155752781773</v>
      </c>
      <c r="AU206" s="20">
        <v>156.17095312692035</v>
      </c>
      <c r="AV206" s="20">
        <v>162.7143525603642</v>
      </c>
      <c r="AW206" s="20">
        <v>169.30840253941275</v>
      </c>
      <c r="AX206" s="20">
        <v>176.29468474769146</v>
      </c>
      <c r="AY206" s="20">
        <v>176.29468474769146</v>
      </c>
      <c r="AZ206" s="20">
        <v>176.29468474769146</v>
      </c>
      <c r="BA206" s="20">
        <v>176.29468474769146</v>
      </c>
      <c r="BB206" s="20">
        <v>176.29468474769146</v>
      </c>
      <c r="BC206" s="20">
        <v>176.29468474769146</v>
      </c>
      <c r="BD206" s="20">
        <v>176.29468474769146</v>
      </c>
      <c r="BE206" s="20">
        <v>176.29468474769146</v>
      </c>
      <c r="BF206" s="20">
        <v>176.29468474769146</v>
      </c>
      <c r="BG206" s="20">
        <v>176.29468474769146</v>
      </c>
      <c r="BH206" s="20">
        <v>176.29468474769146</v>
      </c>
      <c r="BI206" s="20">
        <v>176.29468474769146</v>
      </c>
      <c r="BJ206" s="20">
        <v>176.29468474769146</v>
      </c>
      <c r="BK206" s="20">
        <v>176.29468474769146</v>
      </c>
      <c r="BL206" s="20">
        <v>176.29468474769146</v>
      </c>
      <c r="BM206" s="20">
        <v>176.29468474769146</v>
      </c>
    </row>
    <row r="207" spans="1:65">
      <c r="A207" s="22">
        <v>0.95</v>
      </c>
      <c r="B207" s="20">
        <f ca="1"/>
        <v>1.1344928534527294</v>
      </c>
      <c r="C207" s="20" cm="1">
        <f t="array" ref="C207:AF207">$A207*Total_Maximum_Demand__MVA____Option_4_Summer_POE50</f>
        <v>93.773136093605515</v>
      </c>
      <c r="D207" s="20">
        <v>90.345784269520337</v>
      </c>
      <c r="E207" s="20">
        <v>94.792075206741487</v>
      </c>
      <c r="F207" s="20">
        <v>84.531510935600409</v>
      </c>
      <c r="G207" s="20">
        <v>88.703705019937104</v>
      </c>
      <c r="H207" s="20">
        <v>93.006442919778763</v>
      </c>
      <c r="I207" s="20">
        <v>97.578315532754985</v>
      </c>
      <c r="J207" s="20">
        <v>102.81242635537529</v>
      </c>
      <c r="K207" s="20">
        <v>108.97706939552681</v>
      </c>
      <c r="L207" s="20">
        <v>114.75375858959328</v>
      </c>
      <c r="M207" s="20">
        <v>120.82548440597557</v>
      </c>
      <c r="N207" s="20">
        <v>131.17273522208461</v>
      </c>
      <c r="O207" s="20">
        <v>134.67806077118215</v>
      </c>
      <c r="P207" s="20">
        <v>141.29881419427358</v>
      </c>
      <c r="Q207" s="20">
        <v>146.3600374480778</v>
      </c>
      <c r="R207" s="20">
        <v>146.3600374480778</v>
      </c>
      <c r="S207" s="20">
        <v>146.3600374480778</v>
      </c>
      <c r="T207" s="20">
        <v>146.3600374480778</v>
      </c>
      <c r="U207" s="20">
        <v>146.3600374480778</v>
      </c>
      <c r="V207" s="20">
        <v>146.3600374480778</v>
      </c>
      <c r="W207" s="20">
        <v>146.3600374480778</v>
      </c>
      <c r="X207" s="20">
        <v>146.3600374480778</v>
      </c>
      <c r="Y207" s="20">
        <v>146.3600374480778</v>
      </c>
      <c r="Z207" s="20">
        <v>146.3600374480778</v>
      </c>
      <c r="AA207" s="20">
        <v>146.3600374480778</v>
      </c>
      <c r="AB207" s="20">
        <v>146.3600374480778</v>
      </c>
      <c r="AC207" s="20">
        <v>146.3600374480778</v>
      </c>
      <c r="AD207" s="20">
        <v>146.3600374480778</v>
      </c>
      <c r="AE207" s="20">
        <v>146.3600374480778</v>
      </c>
      <c r="AF207" s="20">
        <v>146.3600374480778</v>
      </c>
      <c r="AG207" s="20"/>
      <c r="AH207" s="22">
        <v>0.95</v>
      </c>
      <c r="AI207" s="20">
        <f ca="1"/>
        <v>4.5379714138109186</v>
      </c>
      <c r="AJ207" s="20" cm="1">
        <f t="array" ref="AJ207:BM207">$AH207*Total_Maximum_Demand__MVA____Option_4_Summer_POE10</f>
        <v>109.66885557083361</v>
      </c>
      <c r="AK207" s="20">
        <v>106.37875362720331</v>
      </c>
      <c r="AL207" s="20">
        <v>111.41587629040121</v>
      </c>
      <c r="AM207" s="20">
        <v>101.85272312745481</v>
      </c>
      <c r="AN207" s="20">
        <v>105.58181936821899</v>
      </c>
      <c r="AO207" s="20">
        <v>111.47141752410815</v>
      </c>
      <c r="AP207" s="20">
        <v>116.79365571818909</v>
      </c>
      <c r="AQ207" s="20">
        <v>124.18619604088083</v>
      </c>
      <c r="AR207" s="20">
        <v>131.89468205708403</v>
      </c>
      <c r="AS207" s="20">
        <v>138.19029787120317</v>
      </c>
      <c r="AT207" s="20">
        <v>144.12729860971839</v>
      </c>
      <c r="AU207" s="20">
        <v>152.9509334748189</v>
      </c>
      <c r="AV207" s="20">
        <v>159.35941745602679</v>
      </c>
      <c r="AW207" s="20">
        <v>165.81750764169291</v>
      </c>
      <c r="AX207" s="20">
        <v>172.65974279413081</v>
      </c>
      <c r="AY207" s="20">
        <v>172.65974279413081</v>
      </c>
      <c r="AZ207" s="20">
        <v>172.65974279413081</v>
      </c>
      <c r="BA207" s="20">
        <v>172.65974279413081</v>
      </c>
      <c r="BB207" s="20">
        <v>172.65974279413081</v>
      </c>
      <c r="BC207" s="20">
        <v>172.65974279413081</v>
      </c>
      <c r="BD207" s="20">
        <v>172.65974279413081</v>
      </c>
      <c r="BE207" s="20">
        <v>172.65974279413081</v>
      </c>
      <c r="BF207" s="20">
        <v>172.65974279413081</v>
      </c>
      <c r="BG207" s="20">
        <v>172.65974279413081</v>
      </c>
      <c r="BH207" s="20">
        <v>172.65974279413081</v>
      </c>
      <c r="BI207" s="20">
        <v>172.65974279413081</v>
      </c>
      <c r="BJ207" s="20">
        <v>172.65974279413081</v>
      </c>
      <c r="BK207" s="20">
        <v>172.65974279413081</v>
      </c>
      <c r="BL207" s="20">
        <v>172.65974279413081</v>
      </c>
      <c r="BM207" s="20">
        <v>172.65974279413081</v>
      </c>
    </row>
    <row r="208" spans="1:65">
      <c r="A208" s="22">
        <v>0.9</v>
      </c>
      <c r="B208" s="20">
        <f ca="1"/>
        <v>4.5379714138109186</v>
      </c>
      <c r="C208" s="20" cm="1">
        <f t="array" ref="C208:AF208">$A208*Total_Maximum_Demand__MVA____Option_4_Summer_POE50</f>
        <v>88.8377078781526</v>
      </c>
      <c r="D208" s="20">
        <v>85.590742992177169</v>
      </c>
      <c r="E208" s="20">
        <v>89.803018616912993</v>
      </c>
      <c r="F208" s="20">
        <v>80.082484044253036</v>
      </c>
      <c r="G208" s="20">
        <v>84.035088966256211</v>
      </c>
      <c r="H208" s="20">
        <v>88.11136697663251</v>
      </c>
      <c r="I208" s="20">
        <v>92.442614715241575</v>
      </c>
      <c r="J208" s="20">
        <v>97.401246020881857</v>
      </c>
      <c r="K208" s="20">
        <v>103.2414341641833</v>
      </c>
      <c r="L208" s="20">
        <v>108.71408708487785</v>
      </c>
      <c r="M208" s="20">
        <v>114.46624838460845</v>
      </c>
      <c r="N208" s="20">
        <v>124.26890705250123</v>
      </c>
      <c r="O208" s="20">
        <v>127.58974178322521</v>
      </c>
      <c r="P208" s="20">
        <v>133.86203449983816</v>
      </c>
      <c r="Q208" s="20">
        <v>138.65687758238951</v>
      </c>
      <c r="R208" s="20">
        <v>138.65687758238951</v>
      </c>
      <c r="S208" s="20">
        <v>138.65687758238951</v>
      </c>
      <c r="T208" s="20">
        <v>138.65687758238951</v>
      </c>
      <c r="U208" s="20">
        <v>138.65687758238951</v>
      </c>
      <c r="V208" s="20">
        <v>138.65687758238951</v>
      </c>
      <c r="W208" s="20">
        <v>138.65687758238951</v>
      </c>
      <c r="X208" s="20">
        <v>138.65687758238951</v>
      </c>
      <c r="Y208" s="20">
        <v>138.65687758238951</v>
      </c>
      <c r="Z208" s="20">
        <v>138.65687758238951</v>
      </c>
      <c r="AA208" s="20">
        <v>138.65687758238951</v>
      </c>
      <c r="AB208" s="20">
        <v>138.65687758238951</v>
      </c>
      <c r="AC208" s="20">
        <v>138.65687758238951</v>
      </c>
      <c r="AD208" s="20">
        <v>138.65687758238951</v>
      </c>
      <c r="AE208" s="20">
        <v>138.65687758238951</v>
      </c>
      <c r="AF208" s="20">
        <v>138.65687758238951</v>
      </c>
      <c r="AG208" s="20"/>
      <c r="AH208" s="22">
        <v>0.9</v>
      </c>
      <c r="AI208" s="20">
        <f ca="1"/>
        <v>7.941449974169104</v>
      </c>
      <c r="AJ208" s="20" cm="1">
        <f t="array" ref="AJ208:BM208">$AH208*Total_Maximum_Demand__MVA____Option_4_Summer_POE10</f>
        <v>103.89681054078974</v>
      </c>
      <c r="AK208" s="20">
        <v>100.77987185735051</v>
      </c>
      <c r="AL208" s="20">
        <v>105.55188280143274</v>
      </c>
      <c r="AM208" s="20">
        <v>96.492053489167731</v>
      </c>
      <c r="AN208" s="20">
        <v>100.02488150673378</v>
      </c>
      <c r="AO208" s="20">
        <v>105.60450081231299</v>
      </c>
      <c r="AP208" s="20">
        <v>110.64662120670546</v>
      </c>
      <c r="AQ208" s="20">
        <v>117.65008045978185</v>
      </c>
      <c r="AR208" s="20">
        <v>124.95285668565857</v>
      </c>
      <c r="AS208" s="20">
        <v>130.91712429903458</v>
      </c>
      <c r="AT208" s="20">
        <v>136.54165131447007</v>
      </c>
      <c r="AU208" s="20">
        <v>144.90088434456527</v>
      </c>
      <c r="AV208" s="20">
        <v>150.97207969518331</v>
      </c>
      <c r="AW208" s="20">
        <v>157.09027039739328</v>
      </c>
      <c r="AX208" s="20">
        <v>163.5723879102292</v>
      </c>
      <c r="AY208" s="20">
        <v>163.5723879102292</v>
      </c>
      <c r="AZ208" s="20">
        <v>163.5723879102292</v>
      </c>
      <c r="BA208" s="20">
        <v>163.5723879102292</v>
      </c>
      <c r="BB208" s="20">
        <v>163.5723879102292</v>
      </c>
      <c r="BC208" s="20">
        <v>163.5723879102292</v>
      </c>
      <c r="BD208" s="20">
        <v>163.5723879102292</v>
      </c>
      <c r="BE208" s="20">
        <v>163.5723879102292</v>
      </c>
      <c r="BF208" s="20">
        <v>163.5723879102292</v>
      </c>
      <c r="BG208" s="20">
        <v>163.5723879102292</v>
      </c>
      <c r="BH208" s="20">
        <v>163.5723879102292</v>
      </c>
      <c r="BI208" s="20">
        <v>163.5723879102292</v>
      </c>
      <c r="BJ208" s="20">
        <v>163.5723879102292</v>
      </c>
      <c r="BK208" s="20">
        <v>163.5723879102292</v>
      </c>
      <c r="BL208" s="20">
        <v>163.5723879102292</v>
      </c>
      <c r="BM208" s="20">
        <v>163.5723879102292</v>
      </c>
    </row>
    <row r="209" spans="1:65">
      <c r="A209" s="22">
        <v>0.85</v>
      </c>
      <c r="B209" s="20">
        <f ca="1"/>
        <v>7.941449974169104</v>
      </c>
      <c r="C209" s="20" cm="1">
        <f t="array" ref="C209:AF209">$A209*Total_Maximum_Demand__MVA____Option_4_Summer_POE50</f>
        <v>83.902279662699669</v>
      </c>
      <c r="D209" s="20">
        <v>80.835701714833988</v>
      </c>
      <c r="E209" s="20">
        <v>84.813962027084486</v>
      </c>
      <c r="F209" s="20">
        <v>75.633457152905635</v>
      </c>
      <c r="G209" s="20">
        <v>79.366472912575304</v>
      </c>
      <c r="H209" s="20">
        <v>83.216291033486257</v>
      </c>
      <c r="I209" s="20">
        <v>87.306913897728151</v>
      </c>
      <c r="J209" s="20">
        <v>91.990065686388419</v>
      </c>
      <c r="K209" s="20">
        <v>97.505798932839781</v>
      </c>
      <c r="L209" s="20">
        <v>102.6744155801624</v>
      </c>
      <c r="M209" s="20">
        <v>108.1070123632413</v>
      </c>
      <c r="N209" s="20">
        <v>117.36507888291783</v>
      </c>
      <c r="O209" s="20">
        <v>120.50142279526824</v>
      </c>
      <c r="P209" s="20">
        <v>126.42525480540269</v>
      </c>
      <c r="Q209" s="20">
        <v>130.95371771670119</v>
      </c>
      <c r="R209" s="20">
        <v>130.95371771670119</v>
      </c>
      <c r="S209" s="20">
        <v>130.95371771670119</v>
      </c>
      <c r="T209" s="20">
        <v>130.95371771670119</v>
      </c>
      <c r="U209" s="20">
        <v>130.95371771670119</v>
      </c>
      <c r="V209" s="20">
        <v>130.95371771670119</v>
      </c>
      <c r="W209" s="20">
        <v>130.95371771670119</v>
      </c>
      <c r="X209" s="20">
        <v>130.95371771670119</v>
      </c>
      <c r="Y209" s="20">
        <v>130.95371771670119</v>
      </c>
      <c r="Z209" s="20">
        <v>130.95371771670119</v>
      </c>
      <c r="AA209" s="20">
        <v>130.95371771670119</v>
      </c>
      <c r="AB209" s="20">
        <v>130.95371771670119</v>
      </c>
      <c r="AC209" s="20">
        <v>130.95371771670119</v>
      </c>
      <c r="AD209" s="20">
        <v>130.95371771670119</v>
      </c>
      <c r="AE209" s="20">
        <v>130.95371771670119</v>
      </c>
      <c r="AF209" s="20">
        <v>130.95371771670119</v>
      </c>
      <c r="AG209" s="20"/>
      <c r="AH209" s="22">
        <v>0.85</v>
      </c>
      <c r="AI209" s="20">
        <f ca="1"/>
        <v>14.370242810401233</v>
      </c>
      <c r="AJ209" s="20" cm="1">
        <f t="array" ref="AJ209:BM209">$AH209*Total_Maximum_Demand__MVA____Option_4_Summer_POE10</f>
        <v>98.124765510745874</v>
      </c>
      <c r="AK209" s="20">
        <v>95.180990087497705</v>
      </c>
      <c r="AL209" s="20">
        <v>99.68788931246425</v>
      </c>
      <c r="AM209" s="20">
        <v>91.131383850880624</v>
      </c>
      <c r="AN209" s="20">
        <v>94.467943645248567</v>
      </c>
      <c r="AO209" s="20">
        <v>99.737584100517822</v>
      </c>
      <c r="AP209" s="20">
        <v>104.49958669522181</v>
      </c>
      <c r="AQ209" s="20">
        <v>111.11396487868285</v>
      </c>
      <c r="AR209" s="20">
        <v>118.01103131423309</v>
      </c>
      <c r="AS209" s="20">
        <v>123.643950726866</v>
      </c>
      <c r="AT209" s="20">
        <v>128.95600401922172</v>
      </c>
      <c r="AU209" s="20">
        <v>136.85083521431164</v>
      </c>
      <c r="AV209" s="20">
        <v>142.58474193433977</v>
      </c>
      <c r="AW209" s="20">
        <v>148.36303315309365</v>
      </c>
      <c r="AX209" s="20">
        <v>154.48503302632759</v>
      </c>
      <c r="AY209" s="20">
        <v>154.48503302632759</v>
      </c>
      <c r="AZ209" s="20">
        <v>154.48503302632759</v>
      </c>
      <c r="BA209" s="20">
        <v>154.48503302632759</v>
      </c>
      <c r="BB209" s="20">
        <v>154.48503302632759</v>
      </c>
      <c r="BC209" s="20">
        <v>154.48503302632759</v>
      </c>
      <c r="BD209" s="20">
        <v>154.48503302632759</v>
      </c>
      <c r="BE209" s="20">
        <v>154.48503302632759</v>
      </c>
      <c r="BF209" s="20">
        <v>154.48503302632759</v>
      </c>
      <c r="BG209" s="20">
        <v>154.48503302632759</v>
      </c>
      <c r="BH209" s="20">
        <v>154.48503302632759</v>
      </c>
      <c r="BI209" s="20">
        <v>154.48503302632759</v>
      </c>
      <c r="BJ209" s="20">
        <v>154.48503302632759</v>
      </c>
      <c r="BK209" s="20">
        <v>154.48503302632759</v>
      </c>
      <c r="BL209" s="20">
        <v>154.48503302632759</v>
      </c>
      <c r="BM209" s="20">
        <v>154.48503302632759</v>
      </c>
    </row>
    <row r="210" spans="1:65">
      <c r="A210" s="22">
        <v>0.8</v>
      </c>
      <c r="B210" s="20">
        <f ca="1"/>
        <v>11.723092819011534</v>
      </c>
      <c r="C210" s="20" cm="1">
        <f t="array" ref="C210:AF210">$A210*Total_Maximum_Demand__MVA____Option_4_Summer_POE50</f>
        <v>78.966851447246768</v>
      </c>
      <c r="D210" s="20">
        <v>76.08066043749082</v>
      </c>
      <c r="E210" s="20">
        <v>79.824905437256007</v>
      </c>
      <c r="F210" s="20">
        <v>71.184430261558248</v>
      </c>
      <c r="G210" s="20">
        <v>74.697856858894411</v>
      </c>
      <c r="H210" s="20">
        <v>78.321215090340019</v>
      </c>
      <c r="I210" s="20">
        <v>82.171213080214727</v>
      </c>
      <c r="J210" s="20">
        <v>86.578885351894996</v>
      </c>
      <c r="K210" s="20">
        <v>91.770163701496273</v>
      </c>
      <c r="L210" s="20">
        <v>96.634744075446974</v>
      </c>
      <c r="M210" s="20">
        <v>101.74777634187417</v>
      </c>
      <c r="N210" s="20">
        <v>110.46125071333444</v>
      </c>
      <c r="O210" s="20">
        <v>113.4131038073113</v>
      </c>
      <c r="P210" s="20">
        <v>118.98847511096724</v>
      </c>
      <c r="Q210" s="20">
        <v>123.2505578510129</v>
      </c>
      <c r="R210" s="20">
        <v>123.2505578510129</v>
      </c>
      <c r="S210" s="20">
        <v>123.2505578510129</v>
      </c>
      <c r="T210" s="20">
        <v>123.2505578510129</v>
      </c>
      <c r="U210" s="20">
        <v>123.2505578510129</v>
      </c>
      <c r="V210" s="20">
        <v>123.2505578510129</v>
      </c>
      <c r="W210" s="20">
        <v>123.2505578510129</v>
      </c>
      <c r="X210" s="20">
        <v>123.2505578510129</v>
      </c>
      <c r="Y210" s="20">
        <v>123.2505578510129</v>
      </c>
      <c r="Z210" s="20">
        <v>123.2505578510129</v>
      </c>
      <c r="AA210" s="20">
        <v>123.2505578510129</v>
      </c>
      <c r="AB210" s="20">
        <v>123.2505578510129</v>
      </c>
      <c r="AC210" s="20">
        <v>123.2505578510129</v>
      </c>
      <c r="AD210" s="20">
        <v>123.2505578510129</v>
      </c>
      <c r="AE210" s="20">
        <v>123.2505578510129</v>
      </c>
      <c r="AF210" s="20">
        <v>123.2505578510129</v>
      </c>
      <c r="AG210" s="20"/>
      <c r="AH210" s="22">
        <v>0.8</v>
      </c>
      <c r="AI210" s="20">
        <f ca="1"/>
        <v>19.664542793180637</v>
      </c>
      <c r="AJ210" s="20" cm="1">
        <f t="array" ref="AJ210:BM210">$AH210*Total_Maximum_Demand__MVA____Option_4_Summer_POE10</f>
        <v>92.352720480702004</v>
      </c>
      <c r="AK210" s="20">
        <v>89.582108317644895</v>
      </c>
      <c r="AL210" s="20">
        <v>93.823895823495775</v>
      </c>
      <c r="AM210" s="20">
        <v>85.770714212593532</v>
      </c>
      <c r="AN210" s="20">
        <v>88.911005783763358</v>
      </c>
      <c r="AO210" s="20">
        <v>93.870667388722666</v>
      </c>
      <c r="AP210" s="20">
        <v>98.352552183738183</v>
      </c>
      <c r="AQ210" s="20">
        <v>104.57784929758387</v>
      </c>
      <c r="AR210" s="20">
        <v>111.06920594280763</v>
      </c>
      <c r="AS210" s="20">
        <v>116.37077715469741</v>
      </c>
      <c r="AT210" s="20">
        <v>121.3703567239734</v>
      </c>
      <c r="AU210" s="20">
        <v>128.80078608405802</v>
      </c>
      <c r="AV210" s="20">
        <v>134.19740417349627</v>
      </c>
      <c r="AW210" s="20">
        <v>139.63579590879405</v>
      </c>
      <c r="AX210" s="20">
        <v>145.39767814242597</v>
      </c>
      <c r="AY210" s="20">
        <v>145.39767814242597</v>
      </c>
      <c r="AZ210" s="20">
        <v>145.39767814242597</v>
      </c>
      <c r="BA210" s="20">
        <v>145.39767814242597</v>
      </c>
      <c r="BB210" s="20">
        <v>145.39767814242597</v>
      </c>
      <c r="BC210" s="20">
        <v>145.39767814242597</v>
      </c>
      <c r="BD210" s="20">
        <v>145.39767814242597</v>
      </c>
      <c r="BE210" s="20">
        <v>145.39767814242597</v>
      </c>
      <c r="BF210" s="20">
        <v>145.39767814242597</v>
      </c>
      <c r="BG210" s="20">
        <v>145.39767814242597</v>
      </c>
      <c r="BH210" s="20">
        <v>145.39767814242597</v>
      </c>
      <c r="BI210" s="20">
        <v>145.39767814242597</v>
      </c>
      <c r="BJ210" s="20">
        <v>145.39767814242597</v>
      </c>
      <c r="BK210" s="20">
        <v>145.39767814242597</v>
      </c>
      <c r="BL210" s="20">
        <v>145.39767814242597</v>
      </c>
      <c r="BM210" s="20">
        <v>145.39767814242597</v>
      </c>
    </row>
    <row r="211" spans="1:65">
      <c r="A211" s="22">
        <v>0.75</v>
      </c>
      <c r="B211" s="20">
        <f ca="1"/>
        <v>17.773721370759421</v>
      </c>
      <c r="C211" s="20" cm="1">
        <f t="array" ref="C211:AF211">$A211*Total_Maximum_Demand__MVA____Option_4_Summer_POE50</f>
        <v>74.031423231793838</v>
      </c>
      <c r="D211" s="20">
        <v>71.325619160147639</v>
      </c>
      <c r="E211" s="20">
        <v>74.835848847427499</v>
      </c>
      <c r="F211" s="20">
        <v>66.735403370210861</v>
      </c>
      <c r="G211" s="20">
        <v>70.029240805213504</v>
      </c>
      <c r="H211" s="20">
        <v>73.426139147193766</v>
      </c>
      <c r="I211" s="20">
        <v>77.035512262701303</v>
      </c>
      <c r="J211" s="20">
        <v>81.167705017401545</v>
      </c>
      <c r="K211" s="20">
        <v>86.03452847015275</v>
      </c>
      <c r="L211" s="20">
        <v>90.595072570731531</v>
      </c>
      <c r="M211" s="20">
        <v>95.388540320507033</v>
      </c>
      <c r="N211" s="20">
        <v>103.55742254375102</v>
      </c>
      <c r="O211" s="20">
        <v>106.32478481935433</v>
      </c>
      <c r="P211" s="20">
        <v>111.55169541653179</v>
      </c>
      <c r="Q211" s="20">
        <v>115.54739798532459</v>
      </c>
      <c r="R211" s="20">
        <v>115.54739798532459</v>
      </c>
      <c r="S211" s="20">
        <v>115.54739798532459</v>
      </c>
      <c r="T211" s="20">
        <v>115.54739798532459</v>
      </c>
      <c r="U211" s="20">
        <v>115.54739798532459</v>
      </c>
      <c r="V211" s="20">
        <v>115.54739798532459</v>
      </c>
      <c r="W211" s="20">
        <v>115.54739798532459</v>
      </c>
      <c r="X211" s="20">
        <v>115.54739798532459</v>
      </c>
      <c r="Y211" s="20">
        <v>115.54739798532459</v>
      </c>
      <c r="Z211" s="20">
        <v>115.54739798532459</v>
      </c>
      <c r="AA211" s="20">
        <v>115.54739798532459</v>
      </c>
      <c r="AB211" s="20">
        <v>115.54739798532459</v>
      </c>
      <c r="AC211" s="20">
        <v>115.54739798532459</v>
      </c>
      <c r="AD211" s="20">
        <v>115.54739798532459</v>
      </c>
      <c r="AE211" s="20">
        <v>115.54739798532459</v>
      </c>
      <c r="AF211" s="20">
        <v>115.54739798532459</v>
      </c>
      <c r="AG211" s="20"/>
      <c r="AH211" s="22">
        <v>0.75</v>
      </c>
      <c r="AI211" s="20">
        <f ca="1"/>
        <v>25.715171344928521</v>
      </c>
      <c r="AJ211" s="20" cm="1">
        <f t="array" ref="AJ211:BM211">$AH211*Total_Maximum_Demand__MVA____Option_4_Summer_POE10</f>
        <v>86.58067545065812</v>
      </c>
      <c r="AK211" s="20">
        <v>83.983226547792086</v>
      </c>
      <c r="AL211" s="20">
        <v>87.959902334527271</v>
      </c>
      <c r="AM211" s="20">
        <v>80.41004457430644</v>
      </c>
      <c r="AN211" s="20">
        <v>83.354067922278148</v>
      </c>
      <c r="AO211" s="20">
        <v>88.003750676927496</v>
      </c>
      <c r="AP211" s="20">
        <v>92.205517672254544</v>
      </c>
      <c r="AQ211" s="20">
        <v>98.04173371648487</v>
      </c>
      <c r="AR211" s="20">
        <v>104.12738057138213</v>
      </c>
      <c r="AS211" s="20">
        <v>109.09760358252882</v>
      </c>
      <c r="AT211" s="20">
        <v>113.78470942872505</v>
      </c>
      <c r="AU211" s="20">
        <v>120.75073695380439</v>
      </c>
      <c r="AV211" s="20">
        <v>125.81006641265274</v>
      </c>
      <c r="AW211" s="20">
        <v>130.90855866449442</v>
      </c>
      <c r="AX211" s="20">
        <v>136.31032325852433</v>
      </c>
      <c r="AY211" s="20">
        <v>136.31032325852433</v>
      </c>
      <c r="AZ211" s="20">
        <v>136.31032325852433</v>
      </c>
      <c r="BA211" s="20">
        <v>136.31032325852433</v>
      </c>
      <c r="BB211" s="20">
        <v>136.31032325852433</v>
      </c>
      <c r="BC211" s="20">
        <v>136.31032325852433</v>
      </c>
      <c r="BD211" s="20">
        <v>136.31032325852433</v>
      </c>
      <c r="BE211" s="20">
        <v>136.31032325852433</v>
      </c>
      <c r="BF211" s="20">
        <v>136.31032325852433</v>
      </c>
      <c r="BG211" s="20">
        <v>136.31032325852433</v>
      </c>
      <c r="BH211" s="20">
        <v>136.31032325852433</v>
      </c>
      <c r="BI211" s="20">
        <v>136.31032325852433</v>
      </c>
      <c r="BJ211" s="20">
        <v>136.31032325852433</v>
      </c>
      <c r="BK211" s="20">
        <v>136.31032325852433</v>
      </c>
      <c r="BL211" s="20">
        <v>136.31032325852433</v>
      </c>
      <c r="BM211" s="20">
        <v>136.31032325852433</v>
      </c>
    </row>
    <row r="212" spans="1:65">
      <c r="A212" s="22">
        <v>0.7</v>
      </c>
      <c r="B212" s="20">
        <f ca="1"/>
        <v>35.169278457034601</v>
      </c>
      <c r="C212" s="20" cm="1">
        <f t="array" ref="C212:AF212">$A212*Total_Maximum_Demand__MVA____Option_4_Summer_POE50</f>
        <v>69.095995016340908</v>
      </c>
      <c r="D212" s="20">
        <v>66.570577882804457</v>
      </c>
      <c r="E212" s="20">
        <v>69.846792257598992</v>
      </c>
      <c r="F212" s="20">
        <v>62.28637647886346</v>
      </c>
      <c r="G212" s="20">
        <v>65.360624751532598</v>
      </c>
      <c r="H212" s="20">
        <v>68.531063204047513</v>
      </c>
      <c r="I212" s="20">
        <v>71.899811445187879</v>
      </c>
      <c r="J212" s="20">
        <v>75.756524682908108</v>
      </c>
      <c r="K212" s="20">
        <v>80.298893238809228</v>
      </c>
      <c r="L212" s="20">
        <v>84.555401066016103</v>
      </c>
      <c r="M212" s="20">
        <v>89.029304299139895</v>
      </c>
      <c r="N212" s="20">
        <v>96.653594374167611</v>
      </c>
      <c r="O212" s="20">
        <v>99.236465831397368</v>
      </c>
      <c r="P212" s="20">
        <v>104.11491572209633</v>
      </c>
      <c r="Q212" s="20">
        <v>107.84423811963629</v>
      </c>
      <c r="R212" s="20">
        <v>107.84423811963629</v>
      </c>
      <c r="S212" s="20">
        <v>107.84423811963629</v>
      </c>
      <c r="T212" s="20">
        <v>107.84423811963629</v>
      </c>
      <c r="U212" s="20">
        <v>107.84423811963629</v>
      </c>
      <c r="V212" s="20">
        <v>107.84423811963629</v>
      </c>
      <c r="W212" s="20">
        <v>107.84423811963629</v>
      </c>
      <c r="X212" s="20">
        <v>107.84423811963629</v>
      </c>
      <c r="Y212" s="20">
        <v>107.84423811963629</v>
      </c>
      <c r="Z212" s="20">
        <v>107.84423811963629</v>
      </c>
      <c r="AA212" s="20">
        <v>107.84423811963629</v>
      </c>
      <c r="AB212" s="20">
        <v>107.84423811963629</v>
      </c>
      <c r="AC212" s="20">
        <v>107.84423811963629</v>
      </c>
      <c r="AD212" s="20">
        <v>107.84423811963629</v>
      </c>
      <c r="AE212" s="20">
        <v>107.84423811963629</v>
      </c>
      <c r="AF212" s="20">
        <v>107.84423811963629</v>
      </c>
      <c r="AG212" s="20"/>
      <c r="AH212" s="22">
        <v>0.7</v>
      </c>
      <c r="AI212" s="20">
        <f ca="1"/>
        <v>34.791114172550358</v>
      </c>
      <c r="AJ212" s="20" cm="1">
        <f t="array" ref="AJ212:BM212">$AH212*Total_Maximum_Demand__MVA____Option_4_Summer_POE10</f>
        <v>80.80863042061425</v>
      </c>
      <c r="AK212" s="20">
        <v>78.384344777939276</v>
      </c>
      <c r="AL212" s="20">
        <v>82.095908845558782</v>
      </c>
      <c r="AM212" s="20">
        <v>75.049374936019333</v>
      </c>
      <c r="AN212" s="20">
        <v>77.797130060792938</v>
      </c>
      <c r="AO212" s="20">
        <v>82.136833965132311</v>
      </c>
      <c r="AP212" s="20">
        <v>86.058483160770905</v>
      </c>
      <c r="AQ212" s="20">
        <v>91.505618135385873</v>
      </c>
      <c r="AR212" s="20">
        <v>97.185555199956653</v>
      </c>
      <c r="AS212" s="20">
        <v>101.82443001036023</v>
      </c>
      <c r="AT212" s="20">
        <v>106.19906213347672</v>
      </c>
      <c r="AU212" s="20">
        <v>112.70068782355075</v>
      </c>
      <c r="AV212" s="20">
        <v>117.42272865180922</v>
      </c>
      <c r="AW212" s="20">
        <v>122.18132142019478</v>
      </c>
      <c r="AX212" s="20">
        <v>127.22296837462271</v>
      </c>
      <c r="AY212" s="20">
        <v>127.22296837462271</v>
      </c>
      <c r="AZ212" s="20">
        <v>127.22296837462271</v>
      </c>
      <c r="BA212" s="20">
        <v>127.22296837462271</v>
      </c>
      <c r="BB212" s="20">
        <v>127.22296837462271</v>
      </c>
      <c r="BC212" s="20">
        <v>127.22296837462271</v>
      </c>
      <c r="BD212" s="20">
        <v>127.22296837462271</v>
      </c>
      <c r="BE212" s="20">
        <v>127.22296837462271</v>
      </c>
      <c r="BF212" s="20">
        <v>127.22296837462271</v>
      </c>
      <c r="BG212" s="20">
        <v>127.22296837462271</v>
      </c>
      <c r="BH212" s="20">
        <v>127.22296837462271</v>
      </c>
      <c r="BI212" s="20">
        <v>127.22296837462271</v>
      </c>
      <c r="BJ212" s="20">
        <v>127.22296837462271</v>
      </c>
      <c r="BK212" s="20">
        <v>127.22296837462271</v>
      </c>
      <c r="BL212" s="20">
        <v>127.22296837462271</v>
      </c>
      <c r="BM212" s="20">
        <v>127.22296837462271</v>
      </c>
    </row>
    <row r="213" spans="1:65">
      <c r="A213" s="22">
        <v>0.65</v>
      </c>
      <c r="B213" s="20">
        <f ca="1"/>
        <v>59.371792664026387</v>
      </c>
      <c r="C213" s="20" cm="1">
        <f t="array" ref="C213:AF213">$A213*Total_Maximum_Demand__MVA____Option_4_Summer_POE50</f>
        <v>64.160566800887992</v>
      </c>
      <c r="D213" s="20">
        <v>61.81553660546129</v>
      </c>
      <c r="E213" s="20">
        <v>64.857735667770498</v>
      </c>
      <c r="F213" s="20">
        <v>57.83734958751608</v>
      </c>
      <c r="G213" s="20">
        <v>60.692008697851712</v>
      </c>
      <c r="H213" s="20">
        <v>63.63598726090126</v>
      </c>
      <c r="I213" s="20">
        <v>66.764110627674469</v>
      </c>
      <c r="J213" s="20">
        <v>70.345344348414685</v>
      </c>
      <c r="K213" s="20">
        <v>74.56325800746572</v>
      </c>
      <c r="L213" s="20">
        <v>78.515729561300674</v>
      </c>
      <c r="M213" s="20">
        <v>82.670068277772771</v>
      </c>
      <c r="N213" s="20">
        <v>89.749766204584219</v>
      </c>
      <c r="O213" s="20">
        <v>92.148146843440429</v>
      </c>
      <c r="P213" s="20">
        <v>96.678136027660884</v>
      </c>
      <c r="Q213" s="20">
        <v>100.14107825394798</v>
      </c>
      <c r="R213" s="20">
        <v>100.14107825394798</v>
      </c>
      <c r="S213" s="20">
        <v>100.14107825394798</v>
      </c>
      <c r="T213" s="20">
        <v>100.14107825394798</v>
      </c>
      <c r="U213" s="20">
        <v>100.14107825394798</v>
      </c>
      <c r="V213" s="20">
        <v>100.14107825394798</v>
      </c>
      <c r="W213" s="20">
        <v>100.14107825394798</v>
      </c>
      <c r="X213" s="20">
        <v>100.14107825394798</v>
      </c>
      <c r="Y213" s="20">
        <v>100.14107825394798</v>
      </c>
      <c r="Z213" s="20">
        <v>100.14107825394798</v>
      </c>
      <c r="AA213" s="20">
        <v>100.14107825394798</v>
      </c>
      <c r="AB213" s="20">
        <v>100.14107825394798</v>
      </c>
      <c r="AC213" s="20">
        <v>100.14107825394798</v>
      </c>
      <c r="AD213" s="20">
        <v>100.14107825394798</v>
      </c>
      <c r="AE213" s="20">
        <v>100.14107825394798</v>
      </c>
      <c r="AF213" s="20">
        <v>100.14107825394798</v>
      </c>
      <c r="AG213" s="20"/>
      <c r="AH213" s="22">
        <v>0.65</v>
      </c>
      <c r="AI213" s="20">
        <f ca="1"/>
        <v>46.136042707077756</v>
      </c>
      <c r="AJ213" s="20" cm="1">
        <f t="array" ref="AJ213:BM213">$AH213*Total_Maximum_Demand__MVA____Option_4_Summer_POE10</f>
        <v>75.03658539057038</v>
      </c>
      <c r="AK213" s="20">
        <v>72.785463008086481</v>
      </c>
      <c r="AL213" s="20">
        <v>76.231915356590306</v>
      </c>
      <c r="AM213" s="20">
        <v>69.688705297732241</v>
      </c>
      <c r="AN213" s="20">
        <v>72.240192199307728</v>
      </c>
      <c r="AO213" s="20">
        <v>76.269917253337155</v>
      </c>
      <c r="AP213" s="20">
        <v>79.91144864928728</v>
      </c>
      <c r="AQ213" s="20">
        <v>84.96950255428689</v>
      </c>
      <c r="AR213" s="20">
        <v>90.243729828531187</v>
      </c>
      <c r="AS213" s="20">
        <v>94.551256438191643</v>
      </c>
      <c r="AT213" s="20">
        <v>98.613414838228394</v>
      </c>
      <c r="AU213" s="20">
        <v>104.65063869329714</v>
      </c>
      <c r="AV213" s="20">
        <v>109.03539089096572</v>
      </c>
      <c r="AW213" s="20">
        <v>113.45408417589516</v>
      </c>
      <c r="AX213" s="20">
        <v>118.1356134907211</v>
      </c>
      <c r="AY213" s="20">
        <v>118.1356134907211</v>
      </c>
      <c r="AZ213" s="20">
        <v>118.1356134907211</v>
      </c>
      <c r="BA213" s="20">
        <v>118.1356134907211</v>
      </c>
      <c r="BB213" s="20">
        <v>118.1356134907211</v>
      </c>
      <c r="BC213" s="20">
        <v>118.1356134907211</v>
      </c>
      <c r="BD213" s="20">
        <v>118.1356134907211</v>
      </c>
      <c r="BE213" s="20">
        <v>118.1356134907211</v>
      </c>
      <c r="BF213" s="20">
        <v>118.1356134907211</v>
      </c>
      <c r="BG213" s="20">
        <v>118.1356134907211</v>
      </c>
      <c r="BH213" s="20">
        <v>118.1356134907211</v>
      </c>
      <c r="BI213" s="20">
        <v>118.1356134907211</v>
      </c>
      <c r="BJ213" s="20">
        <v>118.1356134907211</v>
      </c>
      <c r="BK213" s="20">
        <v>118.1356134907211</v>
      </c>
      <c r="BL213" s="20">
        <v>118.1356134907211</v>
      </c>
      <c r="BM213" s="20">
        <v>118.1356134907211</v>
      </c>
    </row>
    <row r="214" spans="1:65">
      <c r="A214" s="22">
        <v>0.6</v>
      </c>
      <c r="B214" s="20">
        <f ca="1"/>
        <v>156.93817806096104</v>
      </c>
      <c r="C214" s="20" cm="1">
        <f t="array" ref="C214:AF214">$A214*Total_Maximum_Demand__MVA____Option_4_Summer_POE50</f>
        <v>59.225138585435062</v>
      </c>
      <c r="D214" s="20">
        <v>57.060495328118108</v>
      </c>
      <c r="E214" s="20">
        <v>59.868679077941991</v>
      </c>
      <c r="F214" s="20">
        <v>53.388322696168686</v>
      </c>
      <c r="G214" s="20">
        <v>56.023392644170805</v>
      </c>
      <c r="H214" s="20">
        <v>58.740911317755007</v>
      </c>
      <c r="I214" s="20">
        <v>61.628409810161045</v>
      </c>
      <c r="J214" s="20">
        <v>64.934164013921233</v>
      </c>
      <c r="K214" s="20">
        <v>68.827622776122197</v>
      </c>
      <c r="L214" s="20">
        <v>72.476058056585231</v>
      </c>
      <c r="M214" s="20">
        <v>76.310832256405618</v>
      </c>
      <c r="N214" s="20">
        <v>82.845938035000813</v>
      </c>
      <c r="O214" s="20">
        <v>85.059827855483462</v>
      </c>
      <c r="P214" s="20">
        <v>89.241356333225426</v>
      </c>
      <c r="Q214" s="20">
        <v>92.437918388259675</v>
      </c>
      <c r="R214" s="20">
        <v>92.437918388259675</v>
      </c>
      <c r="S214" s="20">
        <v>92.437918388259675</v>
      </c>
      <c r="T214" s="20">
        <v>92.437918388259675</v>
      </c>
      <c r="U214" s="20">
        <v>92.437918388259675</v>
      </c>
      <c r="V214" s="20">
        <v>92.437918388259675</v>
      </c>
      <c r="W214" s="20">
        <v>92.437918388259675</v>
      </c>
      <c r="X214" s="20">
        <v>92.437918388259675</v>
      </c>
      <c r="Y214" s="20">
        <v>92.437918388259675</v>
      </c>
      <c r="Z214" s="20">
        <v>92.437918388259675</v>
      </c>
      <c r="AA214" s="20">
        <v>92.437918388259675</v>
      </c>
      <c r="AB214" s="20">
        <v>92.437918388259675</v>
      </c>
      <c r="AC214" s="20">
        <v>92.437918388259675</v>
      </c>
      <c r="AD214" s="20">
        <v>92.437918388259675</v>
      </c>
      <c r="AE214" s="20">
        <v>92.437918388259675</v>
      </c>
      <c r="AF214" s="20">
        <v>92.437918388259675</v>
      </c>
      <c r="AG214" s="20"/>
      <c r="AH214" s="22">
        <v>0.6</v>
      </c>
      <c r="AI214" s="20">
        <f ca="1"/>
        <v>76.767349750301577</v>
      </c>
      <c r="AJ214" s="20" cm="1">
        <f t="array" ref="AJ214:BM214">$AH214*Total_Maximum_Demand__MVA____Option_4_Summer_POE10</f>
        <v>69.264540360526496</v>
      </c>
      <c r="AK214" s="20">
        <v>67.186581238233671</v>
      </c>
      <c r="AL214" s="20">
        <v>70.367921867621817</v>
      </c>
      <c r="AM214" s="20">
        <v>64.328035659445149</v>
      </c>
      <c r="AN214" s="20">
        <v>66.683254337822518</v>
      </c>
      <c r="AO214" s="20">
        <v>70.403000541541985</v>
      </c>
      <c r="AP214" s="20">
        <v>73.764414137803627</v>
      </c>
      <c r="AQ214" s="20">
        <v>78.433386973187893</v>
      </c>
      <c r="AR214" s="20">
        <v>83.301904457105707</v>
      </c>
      <c r="AS214" s="20">
        <v>87.278082866023055</v>
      </c>
      <c r="AT214" s="20">
        <v>91.027767542980044</v>
      </c>
      <c r="AU214" s="20">
        <v>96.600589563043513</v>
      </c>
      <c r="AV214" s="20">
        <v>100.64805313012219</v>
      </c>
      <c r="AW214" s="20">
        <v>104.72684693159552</v>
      </c>
      <c r="AX214" s="20">
        <v>109.04825860681946</v>
      </c>
      <c r="AY214" s="20">
        <v>109.04825860681946</v>
      </c>
      <c r="AZ214" s="20">
        <v>109.04825860681946</v>
      </c>
      <c r="BA214" s="20">
        <v>109.04825860681946</v>
      </c>
      <c r="BB214" s="20">
        <v>109.04825860681946</v>
      </c>
      <c r="BC214" s="20">
        <v>109.04825860681946</v>
      </c>
      <c r="BD214" s="20">
        <v>109.04825860681946</v>
      </c>
      <c r="BE214" s="20">
        <v>109.04825860681946</v>
      </c>
      <c r="BF214" s="20">
        <v>109.04825860681946</v>
      </c>
      <c r="BG214" s="20">
        <v>109.04825860681946</v>
      </c>
      <c r="BH214" s="20">
        <v>109.04825860681946</v>
      </c>
      <c r="BI214" s="20">
        <v>109.04825860681946</v>
      </c>
      <c r="BJ214" s="20">
        <v>109.04825860681946</v>
      </c>
      <c r="BK214" s="20">
        <v>109.04825860681946</v>
      </c>
      <c r="BL214" s="20">
        <v>109.04825860681946</v>
      </c>
      <c r="BM214" s="20">
        <v>109.04825860681946</v>
      </c>
    </row>
    <row r="215" spans="1:65">
      <c r="A215" s="22">
        <v>0.55000000000000104</v>
      </c>
      <c r="B215" s="20">
        <f ca="1"/>
        <v>363.79404167384092</v>
      </c>
      <c r="C215" s="20" cm="1">
        <f t="array" ref="C215:AF215">$A215*Total_Maximum_Demand__MVA____Option_4_Summer_POE50</f>
        <v>54.289710369982245</v>
      </c>
      <c r="D215" s="20">
        <v>52.305454050775033</v>
      </c>
      <c r="E215" s="20">
        <v>54.879622488113604</v>
      </c>
      <c r="F215" s="20">
        <v>48.939295804821391</v>
      </c>
      <c r="G215" s="20">
        <v>51.354776590490005</v>
      </c>
      <c r="H215" s="20">
        <v>53.84583537460886</v>
      </c>
      <c r="I215" s="20">
        <v>56.492708992647735</v>
      </c>
      <c r="J215" s="20">
        <v>59.522983679427917</v>
      </c>
      <c r="K215" s="20">
        <v>63.091987544778803</v>
      </c>
      <c r="L215" s="20">
        <v>66.436386551869916</v>
      </c>
      <c r="M215" s="20">
        <v>69.951596235038622</v>
      </c>
      <c r="N215" s="20">
        <v>75.942109865417564</v>
      </c>
      <c r="O215" s="20">
        <v>77.971508867526666</v>
      </c>
      <c r="P215" s="20">
        <v>81.804576638790138</v>
      </c>
      <c r="Q215" s="20">
        <v>84.734758522571525</v>
      </c>
      <c r="R215" s="20">
        <v>84.734758522571525</v>
      </c>
      <c r="S215" s="20">
        <v>84.734758522571525</v>
      </c>
      <c r="T215" s="20">
        <v>84.734758522571525</v>
      </c>
      <c r="U215" s="20">
        <v>84.734758522571525</v>
      </c>
      <c r="V215" s="20">
        <v>84.734758522571525</v>
      </c>
      <c r="W215" s="20">
        <v>84.734758522571525</v>
      </c>
      <c r="X215" s="20">
        <v>84.734758522571525</v>
      </c>
      <c r="Y215" s="20">
        <v>84.734758522571525</v>
      </c>
      <c r="Z215" s="20">
        <v>84.734758522571525</v>
      </c>
      <c r="AA215" s="20">
        <v>84.734758522571525</v>
      </c>
      <c r="AB215" s="20">
        <v>84.734758522571525</v>
      </c>
      <c r="AC215" s="20">
        <v>84.734758522571525</v>
      </c>
      <c r="AD215" s="20">
        <v>84.734758522571525</v>
      </c>
      <c r="AE215" s="20">
        <v>84.734758522571525</v>
      </c>
      <c r="AF215" s="20">
        <v>84.734758522571525</v>
      </c>
      <c r="AG215" s="20"/>
      <c r="AH215" s="22">
        <v>0.55000000000000104</v>
      </c>
      <c r="AI215" s="20">
        <f ca="1"/>
        <v>106.26416394007222</v>
      </c>
      <c r="AJ215" s="20" cm="1">
        <f t="array" ref="AJ215:BM215">$AH215*Total_Maximum_Demand__MVA____Option_4_Summer_POE10</f>
        <v>63.492495330482747</v>
      </c>
      <c r="AK215" s="20">
        <v>61.587699468380983</v>
      </c>
      <c r="AL215" s="20">
        <v>64.503928378653455</v>
      </c>
      <c r="AM215" s="20">
        <v>58.967366021158163</v>
      </c>
      <c r="AN215" s="20">
        <v>61.126316476337422</v>
      </c>
      <c r="AO215" s="20">
        <v>64.536083829746943</v>
      </c>
      <c r="AP215" s="20">
        <v>67.61737962632013</v>
      </c>
      <c r="AQ215" s="20">
        <v>71.897271392089038</v>
      </c>
      <c r="AR215" s="20">
        <v>76.360079085680383</v>
      </c>
      <c r="AS215" s="20">
        <v>80.004909293854624</v>
      </c>
      <c r="AT215" s="20">
        <v>83.442120247731864</v>
      </c>
      <c r="AU215" s="20">
        <v>88.550540432790058</v>
      </c>
      <c r="AV215" s="20">
        <v>92.260715369278856</v>
      </c>
      <c r="AW215" s="20">
        <v>95.999609687296086</v>
      </c>
      <c r="AX215" s="20">
        <v>99.960903722918033</v>
      </c>
      <c r="AY215" s="20">
        <v>99.960903722918033</v>
      </c>
      <c r="AZ215" s="20">
        <v>99.960903722918033</v>
      </c>
      <c r="BA215" s="20">
        <v>99.960903722918033</v>
      </c>
      <c r="BB215" s="20">
        <v>99.960903722918033</v>
      </c>
      <c r="BC215" s="20">
        <v>99.960903722918033</v>
      </c>
      <c r="BD215" s="20">
        <v>99.960903722918033</v>
      </c>
      <c r="BE215" s="20">
        <v>99.960903722918033</v>
      </c>
      <c r="BF215" s="20">
        <v>99.960903722918033</v>
      </c>
      <c r="BG215" s="20">
        <v>99.960903722918033</v>
      </c>
      <c r="BH215" s="20">
        <v>99.960903722918033</v>
      </c>
      <c r="BI215" s="20">
        <v>99.960903722918033</v>
      </c>
      <c r="BJ215" s="20">
        <v>99.960903722918033</v>
      </c>
      <c r="BK215" s="20">
        <v>99.960903722918033</v>
      </c>
      <c r="BL215" s="20">
        <v>99.960903722918033</v>
      </c>
      <c r="BM215" s="20">
        <v>99.960903722918033</v>
      </c>
    </row>
    <row r="216" spans="1:65">
      <c r="A216" s="22">
        <v>0.500000000000001</v>
      </c>
      <c r="B216" s="20">
        <f ca="1"/>
        <v>771.45514034787004</v>
      </c>
      <c r="C216" s="20" cm="1">
        <f t="array" ref="C216:AF216">$A216*Total_Maximum_Demand__MVA____Option_4_Summer_POE50</f>
        <v>49.354282154529322</v>
      </c>
      <c r="D216" s="20">
        <v>47.550412773431852</v>
      </c>
      <c r="E216" s="20">
        <v>49.890565898285097</v>
      </c>
      <c r="F216" s="20">
        <v>44.490268913473997</v>
      </c>
      <c r="G216" s="20">
        <v>46.686160536809098</v>
      </c>
      <c r="H216" s="20">
        <v>48.950759431462608</v>
      </c>
      <c r="I216" s="20">
        <v>51.357008175134304</v>
      </c>
      <c r="J216" s="20">
        <v>54.111803344934472</v>
      </c>
      <c r="K216" s="20">
        <v>57.356352313435281</v>
      </c>
      <c r="L216" s="20">
        <v>60.39671504715448</v>
      </c>
      <c r="M216" s="20">
        <v>63.592360213671483</v>
      </c>
      <c r="N216" s="20">
        <v>69.038281695834158</v>
      </c>
      <c r="O216" s="20">
        <v>70.883189879569699</v>
      </c>
      <c r="P216" s="20">
        <v>74.367796944354666</v>
      </c>
      <c r="Q216" s="20">
        <v>77.031598656883219</v>
      </c>
      <c r="R216" s="20">
        <v>77.031598656883219</v>
      </c>
      <c r="S216" s="20">
        <v>77.031598656883219</v>
      </c>
      <c r="T216" s="20">
        <v>77.031598656883219</v>
      </c>
      <c r="U216" s="20">
        <v>77.031598656883219</v>
      </c>
      <c r="V216" s="20">
        <v>77.031598656883219</v>
      </c>
      <c r="W216" s="20">
        <v>77.031598656883219</v>
      </c>
      <c r="X216" s="20">
        <v>77.031598656883219</v>
      </c>
      <c r="Y216" s="20">
        <v>77.031598656883219</v>
      </c>
      <c r="Z216" s="20">
        <v>77.031598656883219</v>
      </c>
      <c r="AA216" s="20">
        <v>77.031598656883219</v>
      </c>
      <c r="AB216" s="20">
        <v>77.031598656883219</v>
      </c>
      <c r="AC216" s="20">
        <v>77.031598656883219</v>
      </c>
      <c r="AD216" s="20">
        <v>77.031598656883219</v>
      </c>
      <c r="AE216" s="20">
        <v>77.031598656883219</v>
      </c>
      <c r="AF216" s="20">
        <v>77.031598656883219</v>
      </c>
      <c r="AG216" s="20"/>
      <c r="AH216" s="22">
        <v>0.500000000000001</v>
      </c>
      <c r="AI216" s="20">
        <f ca="1"/>
        <v>178.49354227656355</v>
      </c>
      <c r="AJ216" s="20" cm="1">
        <f t="array" ref="AJ216:BM216">$AH216*Total_Maximum_Demand__MVA____Option_4_Summer_POE10</f>
        <v>57.720450300438863</v>
      </c>
      <c r="AK216" s="20">
        <v>55.988817698528173</v>
      </c>
      <c r="AL216" s="20">
        <v>58.639934889684966</v>
      </c>
      <c r="AM216" s="20">
        <v>53.606696382871064</v>
      </c>
      <c r="AN216" s="20">
        <v>55.569378614852212</v>
      </c>
      <c r="AO216" s="20">
        <v>58.66916711795178</v>
      </c>
      <c r="AP216" s="20">
        <v>61.470345114836483</v>
      </c>
      <c r="AQ216" s="20">
        <v>65.361155810990041</v>
      </c>
      <c r="AR216" s="20">
        <v>69.418253714254902</v>
      </c>
      <c r="AS216" s="20">
        <v>72.731735721686022</v>
      </c>
      <c r="AT216" s="20">
        <v>75.856472952483529</v>
      </c>
      <c r="AU216" s="20">
        <v>80.500491302536417</v>
      </c>
      <c r="AV216" s="20">
        <v>83.873377608435334</v>
      </c>
      <c r="AW216" s="20">
        <v>87.272372442996442</v>
      </c>
      <c r="AX216" s="20">
        <v>90.873548839016408</v>
      </c>
      <c r="AY216" s="20">
        <v>90.873548839016408</v>
      </c>
      <c r="AZ216" s="20">
        <v>90.873548839016408</v>
      </c>
      <c r="BA216" s="20">
        <v>90.873548839016408</v>
      </c>
      <c r="BB216" s="20">
        <v>90.873548839016408</v>
      </c>
      <c r="BC216" s="20">
        <v>90.873548839016408</v>
      </c>
      <c r="BD216" s="20">
        <v>90.873548839016408</v>
      </c>
      <c r="BE216" s="20">
        <v>90.873548839016408</v>
      </c>
      <c r="BF216" s="20">
        <v>90.873548839016408</v>
      </c>
      <c r="BG216" s="20">
        <v>90.873548839016408</v>
      </c>
      <c r="BH216" s="20">
        <v>90.873548839016408</v>
      </c>
      <c r="BI216" s="20">
        <v>90.873548839016408</v>
      </c>
      <c r="BJ216" s="20">
        <v>90.873548839016408</v>
      </c>
      <c r="BK216" s="20">
        <v>90.873548839016408</v>
      </c>
      <c r="BL216" s="20">
        <v>90.873548839016408</v>
      </c>
      <c r="BM216" s="20">
        <v>90.873548839016408</v>
      </c>
    </row>
    <row r="217" spans="1:65">
      <c r="A217" s="22">
        <v>0.45000000000000101</v>
      </c>
      <c r="B217" s="20">
        <f ca="1"/>
        <v>1255.5054244877037</v>
      </c>
      <c r="C217" s="20" cm="1">
        <f t="array" ref="C217:AF217">$A217*Total_Maximum_Demand__MVA____Option_4_Summer_POE50</f>
        <v>44.418853939076399</v>
      </c>
      <c r="D217" s="20">
        <v>42.795371496088677</v>
      </c>
      <c r="E217" s="20">
        <v>44.901509308456596</v>
      </c>
      <c r="F217" s="20">
        <v>40.041242022126603</v>
      </c>
      <c r="G217" s="20">
        <v>42.017544483128198</v>
      </c>
      <c r="H217" s="20">
        <v>44.055683488316355</v>
      </c>
      <c r="I217" s="20">
        <v>46.221307357620887</v>
      </c>
      <c r="J217" s="20">
        <v>48.700623010441035</v>
      </c>
      <c r="K217" s="20">
        <v>51.620717082091765</v>
      </c>
      <c r="L217" s="20">
        <v>54.357043542439044</v>
      </c>
      <c r="M217" s="20">
        <v>57.233124192304345</v>
      </c>
      <c r="N217" s="20">
        <v>62.134453526250752</v>
      </c>
      <c r="O217" s="20">
        <v>63.794870891612746</v>
      </c>
      <c r="P217" s="20">
        <v>66.931017249919222</v>
      </c>
      <c r="Q217" s="20">
        <v>69.328438791194912</v>
      </c>
      <c r="R217" s="20">
        <v>69.328438791194912</v>
      </c>
      <c r="S217" s="20">
        <v>69.328438791194912</v>
      </c>
      <c r="T217" s="20">
        <v>69.328438791194912</v>
      </c>
      <c r="U217" s="20">
        <v>69.328438791194912</v>
      </c>
      <c r="V217" s="20">
        <v>69.328438791194912</v>
      </c>
      <c r="W217" s="20">
        <v>69.328438791194912</v>
      </c>
      <c r="X217" s="20">
        <v>69.328438791194912</v>
      </c>
      <c r="Y217" s="20">
        <v>69.328438791194912</v>
      </c>
      <c r="Z217" s="20">
        <v>69.328438791194912</v>
      </c>
      <c r="AA217" s="20">
        <v>69.328438791194912</v>
      </c>
      <c r="AB217" s="20">
        <v>69.328438791194912</v>
      </c>
      <c r="AC217" s="20">
        <v>69.328438791194912</v>
      </c>
      <c r="AD217" s="20">
        <v>69.328438791194912</v>
      </c>
      <c r="AE217" s="20">
        <v>69.328438791194912</v>
      </c>
      <c r="AF217" s="20">
        <v>69.328438791194912</v>
      </c>
      <c r="AG217" s="20"/>
      <c r="AH217" s="22">
        <v>0.45000000000000101</v>
      </c>
      <c r="AI217" s="20">
        <f ca="1"/>
        <v>367.95384880316738</v>
      </c>
      <c r="AJ217" s="20" cm="1">
        <f t="array" ref="AJ217:BM217">$AH217*Total_Maximum_Demand__MVA____Option_4_Summer_POE10</f>
        <v>51.948405270394993</v>
      </c>
      <c r="AK217" s="20">
        <v>50.389935928675364</v>
      </c>
      <c r="AL217" s="20">
        <v>52.775941400716484</v>
      </c>
      <c r="AM217" s="20">
        <v>48.246026744583972</v>
      </c>
      <c r="AN217" s="20">
        <v>50.012440753367002</v>
      </c>
      <c r="AO217" s="20">
        <v>52.80225040615661</v>
      </c>
      <c r="AP217" s="20">
        <v>55.323310603352851</v>
      </c>
      <c r="AQ217" s="20">
        <v>58.825040229891052</v>
      </c>
      <c r="AR217" s="20">
        <v>62.476428342829422</v>
      </c>
      <c r="AS217" s="20">
        <v>65.458562149517434</v>
      </c>
      <c r="AT217" s="20">
        <v>68.270825657235193</v>
      </c>
      <c r="AU217" s="20">
        <v>72.450442172282791</v>
      </c>
      <c r="AV217" s="20">
        <v>75.486039847591812</v>
      </c>
      <c r="AW217" s="20">
        <v>78.545135198696826</v>
      </c>
      <c r="AX217" s="20">
        <v>81.786193955114783</v>
      </c>
      <c r="AY217" s="20">
        <v>81.786193955114783</v>
      </c>
      <c r="AZ217" s="20">
        <v>81.786193955114783</v>
      </c>
      <c r="BA217" s="20">
        <v>81.786193955114783</v>
      </c>
      <c r="BB217" s="20">
        <v>81.786193955114783</v>
      </c>
      <c r="BC217" s="20">
        <v>81.786193955114783</v>
      </c>
      <c r="BD217" s="20">
        <v>81.786193955114783</v>
      </c>
      <c r="BE217" s="20">
        <v>81.786193955114783</v>
      </c>
      <c r="BF217" s="20">
        <v>81.786193955114783</v>
      </c>
      <c r="BG217" s="20">
        <v>81.786193955114783</v>
      </c>
      <c r="BH217" s="20">
        <v>81.786193955114783</v>
      </c>
      <c r="BI217" s="20">
        <v>81.786193955114783</v>
      </c>
      <c r="BJ217" s="20">
        <v>81.786193955114783</v>
      </c>
      <c r="BK217" s="20">
        <v>81.786193955114783</v>
      </c>
      <c r="BL217" s="20">
        <v>81.786193955114783</v>
      </c>
      <c r="BM217" s="20">
        <v>81.786193955114783</v>
      </c>
    </row>
    <row r="218" spans="1:65">
      <c r="A218" s="22">
        <v>0.40000000000000102</v>
      </c>
      <c r="B218" s="20">
        <f ca="1"/>
        <v>2059.1045290165498</v>
      </c>
      <c r="C218" s="20" cm="1">
        <f t="array" ref="C218:AF218">$A218*Total_Maximum_Demand__MVA____Option_4_Summer_POE50</f>
        <v>39.483425723623476</v>
      </c>
      <c r="D218" s="20">
        <v>38.040330218745503</v>
      </c>
      <c r="E218" s="20">
        <v>39.912452718628103</v>
      </c>
      <c r="F218" s="20">
        <v>35.592215130779216</v>
      </c>
      <c r="G218" s="20">
        <v>37.348928429447298</v>
      </c>
      <c r="H218" s="20">
        <v>39.160607545170109</v>
      </c>
      <c r="I218" s="20">
        <v>41.08560654010747</v>
      </c>
      <c r="J218" s="20">
        <v>43.289442675947605</v>
      </c>
      <c r="K218" s="20">
        <v>45.88508185074825</v>
      </c>
      <c r="L218" s="20">
        <v>48.317372037723608</v>
      </c>
      <c r="M218" s="20">
        <v>50.873888170937214</v>
      </c>
      <c r="N218" s="20">
        <v>55.230625356667353</v>
      </c>
      <c r="O218" s="20">
        <v>56.706551903655793</v>
      </c>
      <c r="P218" s="20">
        <v>59.494237555483771</v>
      </c>
      <c r="Q218" s="20">
        <v>61.625278925506606</v>
      </c>
      <c r="R218" s="20">
        <v>61.625278925506606</v>
      </c>
      <c r="S218" s="20">
        <v>61.625278925506606</v>
      </c>
      <c r="T218" s="20">
        <v>61.625278925506606</v>
      </c>
      <c r="U218" s="20">
        <v>61.625278925506606</v>
      </c>
      <c r="V218" s="20">
        <v>61.625278925506606</v>
      </c>
      <c r="W218" s="20">
        <v>61.625278925506606</v>
      </c>
      <c r="X218" s="20">
        <v>61.625278925506606</v>
      </c>
      <c r="Y218" s="20">
        <v>61.625278925506606</v>
      </c>
      <c r="Z218" s="20">
        <v>61.625278925506606</v>
      </c>
      <c r="AA218" s="20">
        <v>61.625278925506606</v>
      </c>
      <c r="AB218" s="20">
        <v>61.625278925506606</v>
      </c>
      <c r="AC218" s="20">
        <v>61.625278925506606</v>
      </c>
      <c r="AD218" s="20">
        <v>61.625278925506606</v>
      </c>
      <c r="AE218" s="20">
        <v>61.625278925506606</v>
      </c>
      <c r="AF218" s="20">
        <v>61.625278925506606</v>
      </c>
      <c r="AG218" s="20"/>
      <c r="AH218" s="22">
        <v>0.40000000000000102</v>
      </c>
      <c r="AI218" s="20">
        <f ca="1"/>
        <v>741.20199758912725</v>
      </c>
      <c r="AJ218" s="20" cm="1">
        <f t="array" ref="AJ218:BM218">$AH218*Total_Maximum_Demand__MVA____Option_4_Summer_POE10</f>
        <v>46.176360240351116</v>
      </c>
      <c r="AK218" s="20">
        <v>44.791054158822561</v>
      </c>
      <c r="AL218" s="20">
        <v>46.911947911748001</v>
      </c>
      <c r="AM218" s="20">
        <v>42.885357106296873</v>
      </c>
      <c r="AN218" s="20">
        <v>44.455502891881792</v>
      </c>
      <c r="AO218" s="20">
        <v>46.935333694361447</v>
      </c>
      <c r="AP218" s="20">
        <v>49.176276091869212</v>
      </c>
      <c r="AQ218" s="20">
        <v>52.288924648792062</v>
      </c>
      <c r="AR218" s="20">
        <v>55.534602971403949</v>
      </c>
      <c r="AS218" s="20">
        <v>58.185388577348853</v>
      </c>
      <c r="AT218" s="20">
        <v>60.68517836198685</v>
      </c>
      <c r="AU218" s="20">
        <v>64.400393042029179</v>
      </c>
      <c r="AV218" s="20">
        <v>67.098702086748304</v>
      </c>
      <c r="AW218" s="20">
        <v>69.817897954397196</v>
      </c>
      <c r="AX218" s="20">
        <v>72.698839071213158</v>
      </c>
      <c r="AY218" s="20">
        <v>72.698839071213158</v>
      </c>
      <c r="AZ218" s="20">
        <v>72.698839071213158</v>
      </c>
      <c r="BA218" s="20">
        <v>72.698839071213158</v>
      </c>
      <c r="BB218" s="20">
        <v>72.698839071213158</v>
      </c>
      <c r="BC218" s="20">
        <v>72.698839071213158</v>
      </c>
      <c r="BD218" s="20">
        <v>72.698839071213158</v>
      </c>
      <c r="BE218" s="20">
        <v>72.698839071213158</v>
      </c>
      <c r="BF218" s="20">
        <v>72.698839071213158</v>
      </c>
      <c r="BG218" s="20">
        <v>72.698839071213158</v>
      </c>
      <c r="BH218" s="20">
        <v>72.698839071213158</v>
      </c>
      <c r="BI218" s="20">
        <v>72.698839071213158</v>
      </c>
      <c r="BJ218" s="20">
        <v>72.698839071213158</v>
      </c>
      <c r="BK218" s="20">
        <v>72.698839071213158</v>
      </c>
      <c r="BL218" s="20">
        <v>72.698839071213158</v>
      </c>
      <c r="BM218" s="20">
        <v>72.698839071213158</v>
      </c>
    </row>
    <row r="219" spans="1:65">
      <c r="A219" s="22">
        <v>0.35000000000000098</v>
      </c>
      <c r="B219" s="20">
        <f ca="1"/>
        <v>3060.4835543311701</v>
      </c>
      <c r="C219" s="20" cm="1">
        <f t="array" ref="C219:AF219">$A219*Total_Maximum_Demand__MVA____Option_4_Summer_POE50</f>
        <v>34.547997508170553</v>
      </c>
      <c r="D219" s="20">
        <v>33.285288941402321</v>
      </c>
      <c r="E219" s="20">
        <v>34.923396128799595</v>
      </c>
      <c r="F219" s="20">
        <v>31.143188239431819</v>
      </c>
      <c r="G219" s="20">
        <v>32.680312375766398</v>
      </c>
      <c r="H219" s="20">
        <v>34.265531602023849</v>
      </c>
      <c r="I219" s="20">
        <v>35.949905722594046</v>
      </c>
      <c r="J219" s="20">
        <v>37.87826234145416</v>
      </c>
      <c r="K219" s="20">
        <v>40.149446619404728</v>
      </c>
      <c r="L219" s="20">
        <v>42.277700533008172</v>
      </c>
      <c r="M219" s="20">
        <v>44.514652149570075</v>
      </c>
      <c r="N219" s="20">
        <v>48.326797187083947</v>
      </c>
      <c r="O219" s="20">
        <v>49.618232915698826</v>
      </c>
      <c r="P219" s="20">
        <v>52.057457861048313</v>
      </c>
      <c r="Q219" s="20">
        <v>53.922119059818293</v>
      </c>
      <c r="R219" s="20">
        <v>53.922119059818293</v>
      </c>
      <c r="S219" s="20">
        <v>53.922119059818293</v>
      </c>
      <c r="T219" s="20">
        <v>53.922119059818293</v>
      </c>
      <c r="U219" s="20">
        <v>53.922119059818293</v>
      </c>
      <c r="V219" s="20">
        <v>53.922119059818293</v>
      </c>
      <c r="W219" s="20">
        <v>53.922119059818293</v>
      </c>
      <c r="X219" s="20">
        <v>53.922119059818293</v>
      </c>
      <c r="Y219" s="20">
        <v>53.922119059818293</v>
      </c>
      <c r="Z219" s="20">
        <v>53.922119059818293</v>
      </c>
      <c r="AA219" s="20">
        <v>53.922119059818293</v>
      </c>
      <c r="AB219" s="20">
        <v>53.922119059818293</v>
      </c>
      <c r="AC219" s="20">
        <v>53.922119059818293</v>
      </c>
      <c r="AD219" s="20">
        <v>53.922119059818293</v>
      </c>
      <c r="AE219" s="20">
        <v>53.922119059818293</v>
      </c>
      <c r="AF219" s="20">
        <v>53.922119059818293</v>
      </c>
      <c r="AG219" s="20"/>
      <c r="AH219" s="22">
        <v>0.35000000000000098</v>
      </c>
      <c r="AI219" s="20">
        <f ca="1"/>
        <v>1167.7713104873778</v>
      </c>
      <c r="AJ219" s="20" cm="1">
        <f t="array" ref="AJ219:BM219">$AH219*Total_Maximum_Demand__MVA____Option_4_Summer_POE10</f>
        <v>40.404315210307239</v>
      </c>
      <c r="AK219" s="20">
        <v>39.192172388969752</v>
      </c>
      <c r="AL219" s="20">
        <v>41.047954422779512</v>
      </c>
      <c r="AM219" s="20">
        <v>37.524687468009773</v>
      </c>
      <c r="AN219" s="20">
        <v>38.898565030396576</v>
      </c>
      <c r="AO219" s="20">
        <v>41.068416982566276</v>
      </c>
      <c r="AP219" s="20">
        <v>43.029241580385573</v>
      </c>
      <c r="AQ219" s="20">
        <v>45.752809067693065</v>
      </c>
      <c r="AR219" s="20">
        <v>48.592777599978469</v>
      </c>
      <c r="AS219" s="20">
        <v>50.912215005180258</v>
      </c>
      <c r="AT219" s="20">
        <v>53.099531066738507</v>
      </c>
      <c r="AU219" s="20">
        <v>56.350343911775539</v>
      </c>
      <c r="AV219" s="20">
        <v>58.711364325904775</v>
      </c>
      <c r="AW219" s="20">
        <v>61.090660710097559</v>
      </c>
      <c r="AX219" s="20">
        <v>63.611484187311532</v>
      </c>
      <c r="AY219" s="20">
        <v>63.611484187311532</v>
      </c>
      <c r="AZ219" s="20">
        <v>63.611484187311532</v>
      </c>
      <c r="BA219" s="20">
        <v>63.611484187311532</v>
      </c>
      <c r="BB219" s="20">
        <v>63.611484187311532</v>
      </c>
      <c r="BC219" s="20">
        <v>63.611484187311532</v>
      </c>
      <c r="BD219" s="20">
        <v>63.611484187311532</v>
      </c>
      <c r="BE219" s="20">
        <v>63.611484187311532</v>
      </c>
      <c r="BF219" s="20">
        <v>63.611484187311532</v>
      </c>
      <c r="BG219" s="20">
        <v>63.611484187311532</v>
      </c>
      <c r="BH219" s="20">
        <v>63.611484187311532</v>
      </c>
      <c r="BI219" s="20">
        <v>63.611484187311532</v>
      </c>
      <c r="BJ219" s="20">
        <v>63.611484187311532</v>
      </c>
      <c r="BK219" s="20">
        <v>63.611484187311532</v>
      </c>
      <c r="BL219" s="20">
        <v>63.611484187311532</v>
      </c>
      <c r="BM219" s="20">
        <v>63.611484187311532</v>
      </c>
    </row>
    <row r="220" spans="1:65">
      <c r="A220" s="22">
        <v>0.30000000000000099</v>
      </c>
      <c r="B220" s="20">
        <f ca="1"/>
        <v>3366.0402961945706</v>
      </c>
      <c r="C220" s="20" cm="1">
        <f t="array" ref="C220:AF220">$A220*Total_Maximum_Demand__MVA____Option_4_Summer_POE50</f>
        <v>29.61256929271763</v>
      </c>
      <c r="D220" s="20">
        <v>28.53024766405915</v>
      </c>
      <c r="E220" s="20">
        <v>29.934339538971098</v>
      </c>
      <c r="F220" s="20">
        <v>26.694161348084432</v>
      </c>
      <c r="G220" s="20">
        <v>28.011696322085495</v>
      </c>
      <c r="H220" s="20">
        <v>29.370455658877603</v>
      </c>
      <c r="I220" s="20">
        <v>30.814204905080626</v>
      </c>
      <c r="J220" s="20">
        <v>32.467082006960723</v>
      </c>
      <c r="K220" s="20">
        <v>34.413811388061212</v>
      </c>
      <c r="L220" s="20">
        <v>36.238029028292736</v>
      </c>
      <c r="M220" s="20">
        <v>38.155416128202937</v>
      </c>
      <c r="N220" s="20">
        <v>41.422969017500549</v>
      </c>
      <c r="O220" s="20">
        <v>42.529913927741873</v>
      </c>
      <c r="P220" s="20">
        <v>44.620678166612862</v>
      </c>
      <c r="Q220" s="20">
        <v>46.218959194129987</v>
      </c>
      <c r="R220" s="20">
        <v>46.218959194129987</v>
      </c>
      <c r="S220" s="20">
        <v>46.218959194129987</v>
      </c>
      <c r="T220" s="20">
        <v>46.218959194129987</v>
      </c>
      <c r="U220" s="20">
        <v>46.218959194129987</v>
      </c>
      <c r="V220" s="20">
        <v>46.218959194129987</v>
      </c>
      <c r="W220" s="20">
        <v>46.218959194129987</v>
      </c>
      <c r="X220" s="20">
        <v>46.218959194129987</v>
      </c>
      <c r="Y220" s="20">
        <v>46.218959194129987</v>
      </c>
      <c r="Z220" s="20">
        <v>46.218959194129987</v>
      </c>
      <c r="AA220" s="20">
        <v>46.218959194129987</v>
      </c>
      <c r="AB220" s="20">
        <v>46.218959194129987</v>
      </c>
      <c r="AC220" s="20">
        <v>46.218959194129987</v>
      </c>
      <c r="AD220" s="20">
        <v>46.218959194129987</v>
      </c>
      <c r="AE220" s="20">
        <v>46.218959194129987</v>
      </c>
      <c r="AF220" s="20">
        <v>46.218959194129987</v>
      </c>
      <c r="AG220" s="20"/>
      <c r="AH220" s="22">
        <v>0.30000000000000099</v>
      </c>
      <c r="AI220" s="20">
        <f ca="1"/>
        <v>2002.3798863439254</v>
      </c>
      <c r="AJ220" s="20" cm="1">
        <f t="array" ref="AJ220:BM220">$AH220*Total_Maximum_Demand__MVA____Option_4_Summer_POE10</f>
        <v>34.632270180263362</v>
      </c>
      <c r="AK220" s="20">
        <v>33.593290619116949</v>
      </c>
      <c r="AL220" s="20">
        <v>35.183960933811029</v>
      </c>
      <c r="AM220" s="20">
        <v>32.164017829722681</v>
      </c>
      <c r="AN220" s="20">
        <v>33.341627168911366</v>
      </c>
      <c r="AO220" s="20">
        <v>35.201500270771113</v>
      </c>
      <c r="AP220" s="20">
        <v>36.882207068901941</v>
      </c>
      <c r="AQ220" s="20">
        <v>39.216693486594075</v>
      </c>
      <c r="AR220" s="20">
        <v>41.650952228552995</v>
      </c>
      <c r="AS220" s="20">
        <v>43.63904143301167</v>
      </c>
      <c r="AT220" s="20">
        <v>45.513883771490171</v>
      </c>
      <c r="AU220" s="20">
        <v>48.300294781521913</v>
      </c>
      <c r="AV220" s="20">
        <v>50.324026565061267</v>
      </c>
      <c r="AW220" s="20">
        <v>52.363423465797936</v>
      </c>
      <c r="AX220" s="20">
        <v>54.524129303409914</v>
      </c>
      <c r="AY220" s="20">
        <v>54.524129303409914</v>
      </c>
      <c r="AZ220" s="20">
        <v>54.524129303409914</v>
      </c>
      <c r="BA220" s="20">
        <v>54.524129303409914</v>
      </c>
      <c r="BB220" s="20">
        <v>54.524129303409914</v>
      </c>
      <c r="BC220" s="20">
        <v>54.524129303409914</v>
      </c>
      <c r="BD220" s="20">
        <v>54.524129303409914</v>
      </c>
      <c r="BE220" s="20">
        <v>54.524129303409914</v>
      </c>
      <c r="BF220" s="20">
        <v>54.524129303409914</v>
      </c>
      <c r="BG220" s="20">
        <v>54.524129303409914</v>
      </c>
      <c r="BH220" s="20">
        <v>54.524129303409914</v>
      </c>
      <c r="BI220" s="20">
        <v>54.524129303409914</v>
      </c>
      <c r="BJ220" s="20">
        <v>54.524129303409914</v>
      </c>
      <c r="BK220" s="20">
        <v>54.524129303409914</v>
      </c>
      <c r="BL220" s="20">
        <v>54.524129303409914</v>
      </c>
      <c r="BM220" s="20">
        <v>54.524129303409914</v>
      </c>
    </row>
    <row r="221" spans="1:65">
      <c r="A221" s="22">
        <v>0.250000000000001</v>
      </c>
      <c r="B221" s="20">
        <f ca="1"/>
        <v>3686.3454451528632</v>
      </c>
      <c r="C221" s="20" cm="1">
        <f t="array" ref="C221:AF221">$A221*Total_Maximum_Demand__MVA____Option_4_Summer_POE50</f>
        <v>24.677141077264711</v>
      </c>
      <c r="D221" s="20">
        <v>23.775206386715976</v>
      </c>
      <c r="E221" s="20">
        <v>24.945282949142598</v>
      </c>
      <c r="F221" s="20">
        <v>22.245134456737041</v>
      </c>
      <c r="G221" s="20">
        <v>23.343080268404595</v>
      </c>
      <c r="H221" s="20">
        <v>24.475379715731354</v>
      </c>
      <c r="I221" s="20">
        <v>25.678504087567205</v>
      </c>
      <c r="J221" s="20">
        <v>27.055901672467289</v>
      </c>
      <c r="K221" s="20">
        <v>28.678176156717697</v>
      </c>
      <c r="L221" s="20">
        <v>30.1983575235773</v>
      </c>
      <c r="M221" s="20">
        <v>31.796180106835806</v>
      </c>
      <c r="N221" s="20">
        <v>34.519140847917143</v>
      </c>
      <c r="O221" s="20">
        <v>35.44159493978492</v>
      </c>
      <c r="P221" s="20">
        <v>37.183898472177411</v>
      </c>
      <c r="Q221" s="20">
        <v>38.515799328441688</v>
      </c>
      <c r="R221" s="20">
        <v>38.515799328441688</v>
      </c>
      <c r="S221" s="20">
        <v>38.515799328441688</v>
      </c>
      <c r="T221" s="20">
        <v>38.515799328441688</v>
      </c>
      <c r="U221" s="20">
        <v>38.515799328441688</v>
      </c>
      <c r="V221" s="20">
        <v>38.515799328441688</v>
      </c>
      <c r="W221" s="20">
        <v>38.515799328441688</v>
      </c>
      <c r="X221" s="20">
        <v>38.515799328441688</v>
      </c>
      <c r="Y221" s="20">
        <v>38.515799328441688</v>
      </c>
      <c r="Z221" s="20">
        <v>38.515799328441688</v>
      </c>
      <c r="AA221" s="20">
        <v>38.515799328441688</v>
      </c>
      <c r="AB221" s="20">
        <v>38.515799328441688</v>
      </c>
      <c r="AC221" s="20">
        <v>38.515799328441688</v>
      </c>
      <c r="AD221" s="20">
        <v>38.515799328441688</v>
      </c>
      <c r="AE221" s="20">
        <v>38.515799328441688</v>
      </c>
      <c r="AF221" s="20">
        <v>38.515799328441688</v>
      </c>
      <c r="AG221" s="20"/>
      <c r="AH221" s="22">
        <v>0.250000000000001</v>
      </c>
      <c r="AI221" s="20">
        <f ca="1"/>
        <v>3173.554675392008</v>
      </c>
      <c r="AJ221" s="20" cm="1">
        <f t="array" ref="AJ221:BM221">$AH221*Total_Maximum_Demand__MVA____Option_4_Summer_POE10</f>
        <v>28.860225150219488</v>
      </c>
      <c r="AK221" s="20">
        <v>27.99440884926414</v>
      </c>
      <c r="AL221" s="20">
        <v>29.319967444842543</v>
      </c>
      <c r="AM221" s="20">
        <v>26.803348191435585</v>
      </c>
      <c r="AN221" s="20">
        <v>27.784689307426159</v>
      </c>
      <c r="AO221" s="20">
        <v>29.334583558975947</v>
      </c>
      <c r="AP221" s="20">
        <v>30.735172557418306</v>
      </c>
      <c r="AQ221" s="20">
        <v>32.680577905495085</v>
      </c>
      <c r="AR221" s="20">
        <v>34.709126857127522</v>
      </c>
      <c r="AS221" s="20">
        <v>36.365867860843082</v>
      </c>
      <c r="AT221" s="20">
        <v>37.928236476241835</v>
      </c>
      <c r="AU221" s="20">
        <v>40.250245651268294</v>
      </c>
      <c r="AV221" s="20">
        <v>41.936688804217752</v>
      </c>
      <c r="AW221" s="20">
        <v>43.636186221498313</v>
      </c>
      <c r="AX221" s="20">
        <v>45.436774419508296</v>
      </c>
      <c r="AY221" s="20">
        <v>45.436774419508296</v>
      </c>
      <c r="AZ221" s="20">
        <v>45.436774419508296</v>
      </c>
      <c r="BA221" s="20">
        <v>45.436774419508296</v>
      </c>
      <c r="BB221" s="20">
        <v>45.436774419508296</v>
      </c>
      <c r="BC221" s="20">
        <v>45.436774419508296</v>
      </c>
      <c r="BD221" s="20">
        <v>45.436774419508296</v>
      </c>
      <c r="BE221" s="20">
        <v>45.436774419508296</v>
      </c>
      <c r="BF221" s="20">
        <v>45.436774419508296</v>
      </c>
      <c r="BG221" s="20">
        <v>45.436774419508296</v>
      </c>
      <c r="BH221" s="20">
        <v>45.436774419508296</v>
      </c>
      <c r="BI221" s="20">
        <v>45.436774419508296</v>
      </c>
      <c r="BJ221" s="20">
        <v>45.436774419508296</v>
      </c>
      <c r="BK221" s="20">
        <v>45.436774419508296</v>
      </c>
      <c r="BL221" s="20">
        <v>45.436774419508296</v>
      </c>
      <c r="BM221" s="20">
        <v>45.436774419508296</v>
      </c>
    </row>
    <row r="222" spans="1:65">
      <c r="A222" s="22">
        <v>0.20000000000000101</v>
      </c>
      <c r="B222" s="20">
        <f ca="1"/>
        <v>4028.5841226112511</v>
      </c>
      <c r="C222" s="20" cm="1">
        <f t="array" ref="C222:AF222">$A222*Total_Maximum_Demand__MVA____Option_4_Summer_POE50</f>
        <v>19.741712861811788</v>
      </c>
      <c r="D222" s="20">
        <v>19.020165109372801</v>
      </c>
      <c r="E222" s="20">
        <v>19.956226359314101</v>
      </c>
      <c r="F222" s="20">
        <v>17.796107565389651</v>
      </c>
      <c r="G222" s="20">
        <v>18.674464214723695</v>
      </c>
      <c r="H222" s="20">
        <v>19.580303772585101</v>
      </c>
      <c r="I222" s="20">
        <v>20.542803270053785</v>
      </c>
      <c r="J222" s="20">
        <v>21.644721337973856</v>
      </c>
      <c r="K222" s="20">
        <v>22.942540925374182</v>
      </c>
      <c r="L222" s="20">
        <v>24.158686018861864</v>
      </c>
      <c r="M222" s="20">
        <v>25.436944085468671</v>
      </c>
      <c r="N222" s="20">
        <v>27.615312678333744</v>
      </c>
      <c r="O222" s="20">
        <v>28.353275951827968</v>
      </c>
      <c r="P222" s="20">
        <v>29.74711877774196</v>
      </c>
      <c r="Q222" s="20">
        <v>30.812639462753381</v>
      </c>
      <c r="R222" s="20">
        <v>30.812639462753381</v>
      </c>
      <c r="S222" s="20">
        <v>30.812639462753381</v>
      </c>
      <c r="T222" s="20">
        <v>30.812639462753381</v>
      </c>
      <c r="U222" s="20">
        <v>30.812639462753381</v>
      </c>
      <c r="V222" s="20">
        <v>30.812639462753381</v>
      </c>
      <c r="W222" s="20">
        <v>30.812639462753381</v>
      </c>
      <c r="X222" s="20">
        <v>30.812639462753381</v>
      </c>
      <c r="Y222" s="20">
        <v>30.812639462753381</v>
      </c>
      <c r="Z222" s="20">
        <v>30.812639462753381</v>
      </c>
      <c r="AA222" s="20">
        <v>30.812639462753381</v>
      </c>
      <c r="AB222" s="20">
        <v>30.812639462753381</v>
      </c>
      <c r="AC222" s="20">
        <v>30.812639462753381</v>
      </c>
      <c r="AD222" s="20">
        <v>30.812639462753381</v>
      </c>
      <c r="AE222" s="20">
        <v>30.812639462753381</v>
      </c>
      <c r="AF222" s="20">
        <v>30.812639462753381</v>
      </c>
      <c r="AG222" s="20"/>
      <c r="AH222" s="22">
        <v>0.20000000000000101</v>
      </c>
      <c r="AI222" s="20">
        <f ca="1"/>
        <v>3477.5987601174706</v>
      </c>
      <c r="AJ222" s="20" cm="1">
        <f t="array" ref="AJ222:BM222">$AH222*Total_Maximum_Demand__MVA____Option_4_Summer_POE10</f>
        <v>23.088180120175615</v>
      </c>
      <c r="AK222" s="20">
        <v>22.395527079411337</v>
      </c>
      <c r="AL222" s="20">
        <v>23.455973955874061</v>
      </c>
      <c r="AM222" s="20">
        <v>21.44267855314849</v>
      </c>
      <c r="AN222" s="20">
        <v>22.227751445940953</v>
      </c>
      <c r="AO222" s="20">
        <v>23.467666847180784</v>
      </c>
      <c r="AP222" s="20">
        <v>24.58813804593467</v>
      </c>
      <c r="AQ222" s="20">
        <v>26.144462324396098</v>
      </c>
      <c r="AR222" s="20">
        <v>27.767301485702045</v>
      </c>
      <c r="AS222" s="20">
        <v>29.092694288674497</v>
      </c>
      <c r="AT222" s="20">
        <v>30.342589180993503</v>
      </c>
      <c r="AU222" s="20">
        <v>32.200196521014668</v>
      </c>
      <c r="AV222" s="20">
        <v>33.549351043374237</v>
      </c>
      <c r="AW222" s="20">
        <v>34.908948977198683</v>
      </c>
      <c r="AX222" s="20">
        <v>36.349419535606671</v>
      </c>
      <c r="AY222" s="20">
        <v>36.349419535606671</v>
      </c>
      <c r="AZ222" s="20">
        <v>36.349419535606671</v>
      </c>
      <c r="BA222" s="20">
        <v>36.349419535606671</v>
      </c>
      <c r="BB222" s="20">
        <v>36.349419535606671</v>
      </c>
      <c r="BC222" s="20">
        <v>36.349419535606671</v>
      </c>
      <c r="BD222" s="20">
        <v>36.349419535606671</v>
      </c>
      <c r="BE222" s="20">
        <v>36.349419535606671</v>
      </c>
      <c r="BF222" s="20">
        <v>36.349419535606671</v>
      </c>
      <c r="BG222" s="20">
        <v>36.349419535606671</v>
      </c>
      <c r="BH222" s="20">
        <v>36.349419535606671</v>
      </c>
      <c r="BI222" s="20">
        <v>36.349419535606671</v>
      </c>
      <c r="BJ222" s="20">
        <v>36.349419535606671</v>
      </c>
      <c r="BK222" s="20">
        <v>36.349419535606671</v>
      </c>
      <c r="BL222" s="20">
        <v>36.349419535606671</v>
      </c>
      <c r="BM222" s="20">
        <v>36.349419535606671</v>
      </c>
    </row>
    <row r="223" spans="1:65">
      <c r="A223" s="22">
        <v>0.15000000000000099</v>
      </c>
      <c r="B223" s="20">
        <f ca="1"/>
        <v>4345.1076287246997</v>
      </c>
      <c r="C223" s="20" cm="1">
        <f t="array" ref="C223:AF223">$A223*Total_Maximum_Demand__MVA____Option_4_Summer_POE50</f>
        <v>14.806284646358865</v>
      </c>
      <c r="D223" s="20">
        <v>14.265123832029623</v>
      </c>
      <c r="E223" s="20">
        <v>14.967169769485599</v>
      </c>
      <c r="F223" s="20">
        <v>13.34708067404226</v>
      </c>
      <c r="G223" s="20">
        <v>14.005848161042794</v>
      </c>
      <c r="H223" s="20">
        <v>14.685227829438849</v>
      </c>
      <c r="I223" s="20">
        <v>15.407102452540363</v>
      </c>
      <c r="J223" s="20">
        <v>16.233541003480418</v>
      </c>
      <c r="K223" s="20">
        <v>17.206905694030663</v>
      </c>
      <c r="L223" s="20">
        <v>18.119014514146428</v>
      </c>
      <c r="M223" s="20">
        <v>19.077708064101532</v>
      </c>
      <c r="N223" s="20">
        <v>20.711484508750342</v>
      </c>
      <c r="O223" s="20">
        <v>21.264956963871008</v>
      </c>
      <c r="P223" s="20">
        <v>22.310339083306506</v>
      </c>
      <c r="Q223" s="20">
        <v>23.109479597065071</v>
      </c>
      <c r="R223" s="20">
        <v>23.109479597065071</v>
      </c>
      <c r="S223" s="20">
        <v>23.109479597065071</v>
      </c>
      <c r="T223" s="20">
        <v>23.109479597065071</v>
      </c>
      <c r="U223" s="20">
        <v>23.109479597065071</v>
      </c>
      <c r="V223" s="20">
        <v>23.109479597065071</v>
      </c>
      <c r="W223" s="20">
        <v>23.109479597065071</v>
      </c>
      <c r="X223" s="20">
        <v>23.109479597065071</v>
      </c>
      <c r="Y223" s="20">
        <v>23.109479597065071</v>
      </c>
      <c r="Z223" s="20">
        <v>23.109479597065071</v>
      </c>
      <c r="AA223" s="20">
        <v>23.109479597065071</v>
      </c>
      <c r="AB223" s="20">
        <v>23.109479597065071</v>
      </c>
      <c r="AC223" s="20">
        <v>23.109479597065071</v>
      </c>
      <c r="AD223" s="20">
        <v>23.109479597065071</v>
      </c>
      <c r="AE223" s="20">
        <v>23.109479597065071</v>
      </c>
      <c r="AF223" s="20">
        <v>23.109479597065071</v>
      </c>
      <c r="AG223" s="20"/>
      <c r="AH223" s="22">
        <v>0.15000000000000099</v>
      </c>
      <c r="AI223" s="20">
        <f ca="1"/>
        <v>3788.449801963653</v>
      </c>
      <c r="AJ223" s="20" cm="1">
        <f t="array" ref="AJ223:BM223">$AH223*Total_Maximum_Demand__MVA____Option_4_Summer_POE10</f>
        <v>17.316135090131738</v>
      </c>
      <c r="AK223" s="20">
        <v>16.796645309558528</v>
      </c>
      <c r="AL223" s="20">
        <v>17.591980466905571</v>
      </c>
      <c r="AM223" s="20">
        <v>16.082008914861394</v>
      </c>
      <c r="AN223" s="20">
        <v>16.67081358445574</v>
      </c>
      <c r="AO223" s="20">
        <v>17.600750135385614</v>
      </c>
      <c r="AP223" s="20">
        <v>18.441103534451031</v>
      </c>
      <c r="AQ223" s="20">
        <v>19.608346743297105</v>
      </c>
      <c r="AR223" s="20">
        <v>20.825476114276565</v>
      </c>
      <c r="AS223" s="20">
        <v>21.81952071650591</v>
      </c>
      <c r="AT223" s="20">
        <v>22.756941885745164</v>
      </c>
      <c r="AU223" s="20">
        <v>24.150147390761038</v>
      </c>
      <c r="AV223" s="20">
        <v>25.162013282530715</v>
      </c>
      <c r="AW223" s="20">
        <v>26.181711732899053</v>
      </c>
      <c r="AX223" s="20">
        <v>27.262064651705046</v>
      </c>
      <c r="AY223" s="20">
        <v>27.262064651705046</v>
      </c>
      <c r="AZ223" s="20">
        <v>27.262064651705046</v>
      </c>
      <c r="BA223" s="20">
        <v>27.262064651705046</v>
      </c>
      <c r="BB223" s="20">
        <v>27.262064651705046</v>
      </c>
      <c r="BC223" s="20">
        <v>27.262064651705046</v>
      </c>
      <c r="BD223" s="20">
        <v>27.262064651705046</v>
      </c>
      <c r="BE223" s="20">
        <v>27.262064651705046</v>
      </c>
      <c r="BF223" s="20">
        <v>27.262064651705046</v>
      </c>
      <c r="BG223" s="20">
        <v>27.262064651705046</v>
      </c>
      <c r="BH223" s="20">
        <v>27.262064651705046</v>
      </c>
      <c r="BI223" s="20">
        <v>27.262064651705046</v>
      </c>
      <c r="BJ223" s="20">
        <v>27.262064651705046</v>
      </c>
      <c r="BK223" s="20">
        <v>27.262064651705046</v>
      </c>
      <c r="BL223" s="20">
        <v>27.262064651705046</v>
      </c>
      <c r="BM223" s="20">
        <v>27.262064651705046</v>
      </c>
    </row>
    <row r="224" spans="1:65">
      <c r="A224" s="22">
        <v>0.100000000000001</v>
      </c>
      <c r="B224" s="20">
        <f ca="1"/>
        <v>4381.0332357507186</v>
      </c>
      <c r="C224" s="20" cm="1">
        <f t="array" ref="C224:AF224">$A224*Total_Maximum_Demand__MVA____Option_4_Summer_POE50</f>
        <v>9.8708564309059437</v>
      </c>
      <c r="D224" s="20">
        <v>9.5100825546864467</v>
      </c>
      <c r="E224" s="20">
        <v>9.9781131796571003</v>
      </c>
      <c r="F224" s="20">
        <v>8.8980537826948698</v>
      </c>
      <c r="G224" s="20">
        <v>9.3372321073618956</v>
      </c>
      <c r="H224" s="20">
        <v>9.7901518862926</v>
      </c>
      <c r="I224" s="20">
        <v>10.271401635026944</v>
      </c>
      <c r="J224" s="20">
        <v>10.822360668986981</v>
      </c>
      <c r="K224" s="20">
        <v>11.471270462687148</v>
      </c>
      <c r="L224" s="20">
        <v>12.079343009430993</v>
      </c>
      <c r="M224" s="20">
        <v>12.718472042734399</v>
      </c>
      <c r="N224" s="20">
        <v>13.807656339166941</v>
      </c>
      <c r="O224" s="20">
        <v>14.176637975914053</v>
      </c>
      <c r="P224" s="20">
        <v>14.873559388871055</v>
      </c>
      <c r="Q224" s="20">
        <v>15.406319731376767</v>
      </c>
      <c r="R224" s="20">
        <v>15.406319731376767</v>
      </c>
      <c r="S224" s="20">
        <v>15.406319731376767</v>
      </c>
      <c r="T224" s="20">
        <v>15.406319731376767</v>
      </c>
      <c r="U224" s="20">
        <v>15.406319731376767</v>
      </c>
      <c r="V224" s="20">
        <v>15.406319731376767</v>
      </c>
      <c r="W224" s="20">
        <v>15.406319731376767</v>
      </c>
      <c r="X224" s="20">
        <v>15.406319731376767</v>
      </c>
      <c r="Y224" s="20">
        <v>15.406319731376767</v>
      </c>
      <c r="Z224" s="20">
        <v>15.406319731376767</v>
      </c>
      <c r="AA224" s="20">
        <v>15.406319731376767</v>
      </c>
      <c r="AB224" s="20">
        <v>15.406319731376767</v>
      </c>
      <c r="AC224" s="20">
        <v>15.406319731376767</v>
      </c>
      <c r="AD224" s="20">
        <v>15.406319731376767</v>
      </c>
      <c r="AE224" s="20">
        <v>15.406319731376767</v>
      </c>
      <c r="AF224" s="20">
        <v>15.406319731376767</v>
      </c>
      <c r="AG224" s="20"/>
      <c r="AH224" s="22">
        <v>0.100000000000001</v>
      </c>
      <c r="AI224" s="20">
        <f ca="1"/>
        <v>4317.5016359573383</v>
      </c>
      <c r="AJ224" s="20" cm="1">
        <f t="array" ref="AJ224:BM224">$AH224*Total_Maximum_Demand__MVA____Option_4_Summer_POE10</f>
        <v>11.544090060087866</v>
      </c>
      <c r="AK224" s="20">
        <v>11.197763539705724</v>
      </c>
      <c r="AL224" s="20">
        <v>11.727986977937089</v>
      </c>
      <c r="AM224" s="20">
        <v>10.7213392765743</v>
      </c>
      <c r="AN224" s="20">
        <v>11.113875722970532</v>
      </c>
      <c r="AO224" s="20">
        <v>11.73383342359045</v>
      </c>
      <c r="AP224" s="20">
        <v>12.294069022967395</v>
      </c>
      <c r="AQ224" s="20">
        <v>13.072231162198115</v>
      </c>
      <c r="AR224" s="20">
        <v>13.883650742851092</v>
      </c>
      <c r="AS224" s="20">
        <v>14.546347144337322</v>
      </c>
      <c r="AT224" s="20">
        <v>15.171294590496826</v>
      </c>
      <c r="AU224" s="20">
        <v>16.100098260507416</v>
      </c>
      <c r="AV224" s="20">
        <v>16.7746755216872</v>
      </c>
      <c r="AW224" s="20">
        <v>17.454474488599431</v>
      </c>
      <c r="AX224" s="20">
        <v>18.174709767803428</v>
      </c>
      <c r="AY224" s="20">
        <v>18.174709767803428</v>
      </c>
      <c r="AZ224" s="20">
        <v>18.174709767803428</v>
      </c>
      <c r="BA224" s="20">
        <v>18.174709767803428</v>
      </c>
      <c r="BB224" s="20">
        <v>18.174709767803428</v>
      </c>
      <c r="BC224" s="20">
        <v>18.174709767803428</v>
      </c>
      <c r="BD224" s="20">
        <v>18.174709767803428</v>
      </c>
      <c r="BE224" s="20">
        <v>18.174709767803428</v>
      </c>
      <c r="BF224" s="20">
        <v>18.174709767803428</v>
      </c>
      <c r="BG224" s="20">
        <v>18.174709767803428</v>
      </c>
      <c r="BH224" s="20">
        <v>18.174709767803428</v>
      </c>
      <c r="BI224" s="20">
        <v>18.174709767803428</v>
      </c>
      <c r="BJ224" s="20">
        <v>18.174709767803428</v>
      </c>
      <c r="BK224" s="20">
        <v>18.174709767803428</v>
      </c>
      <c r="BL224" s="20">
        <v>18.174709767803428</v>
      </c>
      <c r="BM224" s="20">
        <v>18.174709767803428</v>
      </c>
    </row>
    <row r="225" spans="1:65">
      <c r="A225" s="22">
        <v>5.0000000000001002E-2</v>
      </c>
      <c r="B225" s="20">
        <f ca="1"/>
        <v>4391.6218357162816</v>
      </c>
      <c r="C225" s="20" cm="1">
        <f t="array" ref="C225:AF225">$A225*Total_Maximum_Demand__MVA____Option_4_Summer_POE50</f>
        <v>4.9354282154530216</v>
      </c>
      <c r="D225" s="20">
        <v>4.7550412773432713</v>
      </c>
      <c r="E225" s="20">
        <v>4.9890565898285999</v>
      </c>
      <c r="F225" s="20">
        <v>4.4490268913474793</v>
      </c>
      <c r="G225" s="20">
        <v>4.668616053680994</v>
      </c>
      <c r="H225" s="20">
        <v>4.8950759431463489</v>
      </c>
      <c r="I225" s="20">
        <v>5.1357008175135235</v>
      </c>
      <c r="J225" s="20">
        <v>5.4111803344935447</v>
      </c>
      <c r="K225" s="20">
        <v>5.7356352313436316</v>
      </c>
      <c r="L225" s="20">
        <v>6.0396715047155567</v>
      </c>
      <c r="M225" s="20">
        <v>6.3592360213672627</v>
      </c>
      <c r="N225" s="20">
        <v>6.90382816958354</v>
      </c>
      <c r="O225" s="20">
        <v>7.0883189879570976</v>
      </c>
      <c r="P225" s="20">
        <v>7.4367796944356011</v>
      </c>
      <c r="Q225" s="20">
        <v>7.7031598656884608</v>
      </c>
      <c r="R225" s="20">
        <v>7.7031598656884608</v>
      </c>
      <c r="S225" s="20">
        <v>7.7031598656884608</v>
      </c>
      <c r="T225" s="20">
        <v>7.7031598656884608</v>
      </c>
      <c r="U225" s="20">
        <v>7.7031598656884608</v>
      </c>
      <c r="V225" s="20">
        <v>7.7031598656884608</v>
      </c>
      <c r="W225" s="20">
        <v>7.7031598656884608</v>
      </c>
      <c r="X225" s="20">
        <v>7.7031598656884608</v>
      </c>
      <c r="Y225" s="20">
        <v>7.7031598656884608</v>
      </c>
      <c r="Z225" s="20">
        <v>7.7031598656884608</v>
      </c>
      <c r="AA225" s="20">
        <v>7.7031598656884608</v>
      </c>
      <c r="AB225" s="20">
        <v>7.7031598656884608</v>
      </c>
      <c r="AC225" s="20">
        <v>7.7031598656884608</v>
      </c>
      <c r="AD225" s="20">
        <v>7.7031598656884608</v>
      </c>
      <c r="AE225" s="20">
        <v>7.7031598656884608</v>
      </c>
      <c r="AF225" s="20">
        <v>7.7031598656884608</v>
      </c>
      <c r="AG225" s="20"/>
      <c r="AH225" s="22">
        <v>5.0000000000001002E-2</v>
      </c>
      <c r="AI225" s="20">
        <f ca="1"/>
        <v>4391.6218357162816</v>
      </c>
      <c r="AJ225" s="20" cm="1">
        <f t="array" ref="AJ225:BM225">$AH225*Total_Maximum_Demand__MVA____Option_4_Summer_POE10</f>
        <v>5.7720450300439907</v>
      </c>
      <c r="AK225" s="20">
        <v>5.5988817698529179</v>
      </c>
      <c r="AL225" s="20">
        <v>5.8639934889686032</v>
      </c>
      <c r="AM225" s="20">
        <v>5.3606696382872032</v>
      </c>
      <c r="AN225" s="20">
        <v>5.5569378614853209</v>
      </c>
      <c r="AO225" s="20">
        <v>5.8669167117952838</v>
      </c>
      <c r="AP225" s="20">
        <v>6.147034511483759</v>
      </c>
      <c r="AQ225" s="20">
        <v>6.5361155810991223</v>
      </c>
      <c r="AR225" s="20">
        <v>6.9418253714256153</v>
      </c>
      <c r="AS225" s="20">
        <v>7.2731735721687336</v>
      </c>
      <c r="AT225" s="20">
        <v>7.5856472952484895</v>
      </c>
      <c r="AU225" s="20">
        <v>8.0500491302537878</v>
      </c>
      <c r="AV225" s="20">
        <v>8.3873377608436837</v>
      </c>
      <c r="AW225" s="20">
        <v>8.7272372442998023</v>
      </c>
      <c r="AX225" s="20">
        <v>9.0873548839018046</v>
      </c>
      <c r="AY225" s="20">
        <v>9.0873548839018046</v>
      </c>
      <c r="AZ225" s="20">
        <v>9.0873548839018046</v>
      </c>
      <c r="BA225" s="20">
        <v>9.0873548839018046</v>
      </c>
      <c r="BB225" s="20">
        <v>9.0873548839018046</v>
      </c>
      <c r="BC225" s="20">
        <v>9.0873548839018046</v>
      </c>
      <c r="BD225" s="20">
        <v>9.0873548839018046</v>
      </c>
      <c r="BE225" s="20">
        <v>9.0873548839018046</v>
      </c>
      <c r="BF225" s="20">
        <v>9.0873548839018046</v>
      </c>
      <c r="BG225" s="20">
        <v>9.0873548839018046</v>
      </c>
      <c r="BH225" s="20">
        <v>9.0873548839018046</v>
      </c>
      <c r="BI225" s="20">
        <v>9.0873548839018046</v>
      </c>
      <c r="BJ225" s="20">
        <v>9.0873548839018046</v>
      </c>
      <c r="BK225" s="20">
        <v>9.0873548839018046</v>
      </c>
      <c r="BL225" s="20">
        <v>9.0873548839018046</v>
      </c>
      <c r="BM225" s="20">
        <v>9.0873548839018046</v>
      </c>
    </row>
    <row r="226" spans="1:65">
      <c r="A226" s="22">
        <v>9.9920072216264108E-16</v>
      </c>
      <c r="B226" s="20">
        <f ca="1"/>
        <v>4391.6218357162816</v>
      </c>
      <c r="C226" s="20" cm="1">
        <f t="array" ref="C226:AF226">$A226*Total_Maximum_Demand__MVA____Option_4_Summer_POE50</f>
        <v>9.8629668741248696E-14</v>
      </c>
      <c r="D226" s="20">
        <v>9.5024813564689374E-14</v>
      </c>
      <c r="E226" s="20">
        <v>9.9701378949338411E-14</v>
      </c>
      <c r="F226" s="20">
        <v>8.8909417655106453E-14</v>
      </c>
      <c r="G226" s="20">
        <v>9.3297690646761109E-14</v>
      </c>
      <c r="H226" s="20">
        <v>9.7823268348654102E-14</v>
      </c>
      <c r="I226" s="20">
        <v>1.0263191931341352E-13</v>
      </c>
      <c r="J226" s="20">
        <v>1.0813710595956247E-13</v>
      </c>
      <c r="K226" s="20">
        <v>1.1462101730439859E-13</v>
      </c>
      <c r="L226" s="20">
        <v>1.2069688258273577E-13</v>
      </c>
      <c r="M226" s="20">
        <v>1.2708306449905444E-13</v>
      </c>
      <c r="N226" s="20">
        <v>1.3796620185469039E-13</v>
      </c>
      <c r="O226" s="20">
        <v>1.4165306903371504E-13</v>
      </c>
      <c r="P226" s="20">
        <v>1.4861671282488738E-13</v>
      </c>
      <c r="Q226" s="20">
        <v>1.5394005801460057E-13</v>
      </c>
      <c r="R226" s="20">
        <v>1.5394005801460057E-13</v>
      </c>
      <c r="S226" s="20">
        <v>1.5394005801460057E-13</v>
      </c>
      <c r="T226" s="20">
        <v>1.5394005801460057E-13</v>
      </c>
      <c r="U226" s="20">
        <v>1.5394005801460057E-13</v>
      </c>
      <c r="V226" s="20">
        <v>1.5394005801460057E-13</v>
      </c>
      <c r="W226" s="20">
        <v>1.5394005801460057E-13</v>
      </c>
      <c r="X226" s="20">
        <v>1.5394005801460057E-13</v>
      </c>
      <c r="Y226" s="20">
        <v>1.5394005801460057E-13</v>
      </c>
      <c r="Z226" s="20">
        <v>1.5394005801460057E-13</v>
      </c>
      <c r="AA226" s="20">
        <v>1.5394005801460057E-13</v>
      </c>
      <c r="AB226" s="20">
        <v>1.5394005801460057E-13</v>
      </c>
      <c r="AC226" s="20">
        <v>1.5394005801460057E-13</v>
      </c>
      <c r="AD226" s="20">
        <v>1.5394005801460057E-13</v>
      </c>
      <c r="AE226" s="20">
        <v>1.5394005801460057E-13</v>
      </c>
      <c r="AF226" s="20">
        <v>1.5394005801460057E-13</v>
      </c>
      <c r="AG226" s="20"/>
      <c r="AH226" s="22">
        <v>9.9920072216264108E-16</v>
      </c>
      <c r="AI226" s="20">
        <f ca="1"/>
        <v>4391.6218357162816</v>
      </c>
      <c r="AJ226" s="20" cm="1">
        <f t="array" ref="AJ226:BM226">$AH226*Total_Maximum_Demand__MVA____Option_4_Summer_POE10</f>
        <v>1.1534863124750245E-13</v>
      </c>
      <c r="AK226" s="20">
        <v>1.118881341548034E-13</v>
      </c>
      <c r="AL226" s="20">
        <v>1.1718613057868671E-13</v>
      </c>
      <c r="AM226" s="20">
        <v>1.071276994770362E-13</v>
      </c>
      <c r="AN226" s="20">
        <v>1.1104992648417888E-13</v>
      </c>
      <c r="AO226" s="20">
        <v>1.1724454830587596E-13</v>
      </c>
      <c r="AP226" s="20">
        <v>1.2284242646066255E-13</v>
      </c>
      <c r="AQ226" s="20">
        <v>1.3061782817545205E-13</v>
      </c>
      <c r="AR226" s="20">
        <v>1.387255384851056E-13</v>
      </c>
      <c r="AS226" s="20">
        <v>1.4534720571450179E-13</v>
      </c>
      <c r="AT226" s="20">
        <v>1.5159168510966447E-13</v>
      </c>
      <c r="AU226" s="20">
        <v>1.6087229808788327E-13</v>
      </c>
      <c r="AV226" s="20">
        <v>1.6761267895313662E-13</v>
      </c>
      <c r="AW226" s="20">
        <v>1.7440523513977771E-13</v>
      </c>
      <c r="AX226" s="20">
        <v>1.8160183125085409E-13</v>
      </c>
      <c r="AY226" s="20">
        <v>1.8160183125085409E-13</v>
      </c>
      <c r="AZ226" s="20">
        <v>1.8160183125085409E-13</v>
      </c>
      <c r="BA226" s="20">
        <v>1.8160183125085409E-13</v>
      </c>
      <c r="BB226" s="20">
        <v>1.8160183125085409E-13</v>
      </c>
      <c r="BC226" s="20">
        <v>1.8160183125085409E-13</v>
      </c>
      <c r="BD226" s="20">
        <v>1.8160183125085409E-13</v>
      </c>
      <c r="BE226" s="20">
        <v>1.8160183125085409E-13</v>
      </c>
      <c r="BF226" s="20">
        <v>1.8160183125085409E-13</v>
      </c>
      <c r="BG226" s="20">
        <v>1.8160183125085409E-13</v>
      </c>
      <c r="BH226" s="20">
        <v>1.8160183125085409E-13</v>
      </c>
      <c r="BI226" s="20">
        <v>1.8160183125085409E-13</v>
      </c>
      <c r="BJ226" s="20">
        <v>1.8160183125085409E-13</v>
      </c>
      <c r="BK226" s="20">
        <v>1.8160183125085409E-13</v>
      </c>
      <c r="BL226" s="20">
        <v>1.8160183125085409E-13</v>
      </c>
      <c r="BM226" s="20">
        <v>1.8160183125085409E-13</v>
      </c>
    </row>
    <row r="227" spans="1:65">
      <c r="A227" s="25" t="s">
        <v>858</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810</v>
      </c>
      <c r="AH228" s="4" t="s">
        <v>810</v>
      </c>
    </row>
    <row r="229" spans="1:65">
      <c r="A229" s="4" t="s">
        <v>853</v>
      </c>
      <c r="AH229" s="4" t="s">
        <v>854</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76.030022758109752</v>
      </c>
      <c r="D231" s="20">
        <v>73.303010133651085</v>
      </c>
      <c r="E231" s="20">
        <v>77.568517664570834</v>
      </c>
      <c r="F231" s="20">
        <v>83.027986767402254</v>
      </c>
      <c r="G231" s="20">
        <v>88.314067537226876</v>
      </c>
      <c r="H231" s="20">
        <v>93.016136790291498</v>
      </c>
      <c r="I231" s="20">
        <v>99.484794970518308</v>
      </c>
      <c r="J231" s="20">
        <v>106.55794392450781</v>
      </c>
      <c r="K231" s="20">
        <v>113.80240523012752</v>
      </c>
      <c r="L231" s="20">
        <v>120.98214822198392</v>
      </c>
      <c r="M231" s="20">
        <v>127.36026743960439</v>
      </c>
      <c r="N231" s="20">
        <v>134.31513060636465</v>
      </c>
      <c r="O231" s="20">
        <v>136.95507134242672</v>
      </c>
      <c r="P231" s="20">
        <v>145.95179678666722</v>
      </c>
      <c r="Q231" s="20">
        <v>155.25950509128501</v>
      </c>
      <c r="R231" s="20">
        <v>155.25950509128501</v>
      </c>
      <c r="S231" s="20">
        <v>155.25950509128501</v>
      </c>
      <c r="T231" s="20">
        <v>155.25950509128501</v>
      </c>
      <c r="U231" s="20">
        <v>155.25950509128501</v>
      </c>
      <c r="V231" s="20">
        <v>155.25950509128501</v>
      </c>
      <c r="W231" s="20">
        <v>155.25950509128501</v>
      </c>
      <c r="X231" s="20">
        <v>155.25950509128501</v>
      </c>
      <c r="Y231" s="20">
        <v>155.25950509128501</v>
      </c>
      <c r="Z231" s="20">
        <v>155.25950509128501</v>
      </c>
      <c r="AA231" s="20">
        <v>155.25950509128501</v>
      </c>
      <c r="AB231" s="20">
        <v>155.25950509128501</v>
      </c>
      <c r="AC231" s="20">
        <v>155.25950509128501</v>
      </c>
      <c r="AD231" s="20">
        <v>155.25950509128501</v>
      </c>
      <c r="AE231" s="20">
        <v>155.25950509128501</v>
      </c>
      <c r="AF231" s="20">
        <v>155.25950509128501</v>
      </c>
      <c r="AH231" s="22" cm="1">
        <f t="array" ref="AH231:AH254">Percent_MD</f>
        <v>1</v>
      </c>
      <c r="AI231" s="20" cm="1">
        <f t="array" aca="1" ref="AI231:AI254" ca="1">Winter___MD___Hours</f>
        <v>0</v>
      </c>
      <c r="AJ231" s="20" cm="1">
        <f t="array" ref="AJ231:BM231">$AH231*Total_Maximum_Demand__MVA____Option_5_Winter_POE10</f>
        <v>81.419828422328663</v>
      </c>
      <c r="AK231" s="20">
        <v>78.714289907790558</v>
      </c>
      <c r="AL231" s="20">
        <v>83.22354850646677</v>
      </c>
      <c r="AM231" s="20">
        <v>88.750460807210928</v>
      </c>
      <c r="AN231" s="20">
        <v>93.902174365776503</v>
      </c>
      <c r="AO231" s="20">
        <v>99.389432524116316</v>
      </c>
      <c r="AP231" s="20">
        <v>105.16250299182452</v>
      </c>
      <c r="AQ231" s="20">
        <v>113.40799304001631</v>
      </c>
      <c r="AR231" s="20">
        <v>120.5939049844492</v>
      </c>
      <c r="AS231" s="20">
        <v>127.37108032560833</v>
      </c>
      <c r="AT231" s="20">
        <v>134.4156517095989</v>
      </c>
      <c r="AU231" s="20">
        <v>142.86484089323844</v>
      </c>
      <c r="AV231" s="20">
        <v>145.67727146607911</v>
      </c>
      <c r="AW231" s="20">
        <v>154.79061545240691</v>
      </c>
      <c r="AX231" s="20">
        <v>163.28430841639394</v>
      </c>
      <c r="AY231" s="20">
        <v>163.28430841639394</v>
      </c>
      <c r="AZ231" s="20">
        <v>163.28430841639394</v>
      </c>
      <c r="BA231" s="20">
        <v>163.28430841639394</v>
      </c>
      <c r="BB231" s="20">
        <v>163.28430841639394</v>
      </c>
      <c r="BC231" s="20">
        <v>163.28430841639394</v>
      </c>
      <c r="BD231" s="20">
        <v>163.28430841639394</v>
      </c>
      <c r="BE231" s="20">
        <v>163.28430841639394</v>
      </c>
      <c r="BF231" s="20">
        <v>163.28430841639394</v>
      </c>
      <c r="BG231" s="20">
        <v>163.28430841639394</v>
      </c>
      <c r="BH231" s="20">
        <v>163.28430841639394</v>
      </c>
      <c r="BI231" s="20">
        <v>163.28430841639394</v>
      </c>
      <c r="BJ231" s="20">
        <v>163.28430841639394</v>
      </c>
      <c r="BK231" s="20">
        <v>163.28430841639394</v>
      </c>
      <c r="BL231" s="20">
        <v>163.28430841639394</v>
      </c>
      <c r="BM231" s="20">
        <v>163.28430841639394</v>
      </c>
    </row>
    <row r="232" spans="1:65">
      <c r="A232" s="22">
        <v>0.99</v>
      </c>
      <c r="B232" s="20">
        <f ca="1"/>
        <v>0.5943970767356882</v>
      </c>
      <c r="C232" s="20" cm="1">
        <f t="array" ref="C232:AF232">$A232*Total_Maximum_Demand__MVA____Option_5_Winter_POE50</f>
        <v>75.269722530528654</v>
      </c>
      <c r="D232" s="20">
        <v>72.569980032314575</v>
      </c>
      <c r="E232" s="20">
        <v>76.792832487925125</v>
      </c>
      <c r="F232" s="20">
        <v>82.197706899728232</v>
      </c>
      <c r="G232" s="20">
        <v>87.430926861854601</v>
      </c>
      <c r="H232" s="20">
        <v>92.085975422388586</v>
      </c>
      <c r="I232" s="20">
        <v>98.489947020813119</v>
      </c>
      <c r="J232" s="20">
        <v>105.49236448526273</v>
      </c>
      <c r="K232" s="20">
        <v>112.66438117782624</v>
      </c>
      <c r="L232" s="20">
        <v>119.77232673976408</v>
      </c>
      <c r="M232" s="20">
        <v>126.08666476520834</v>
      </c>
      <c r="N232" s="20">
        <v>132.971979300301</v>
      </c>
      <c r="O232" s="20">
        <v>135.58552062900245</v>
      </c>
      <c r="P232" s="20">
        <v>144.49227881880054</v>
      </c>
      <c r="Q232" s="20">
        <v>153.70691004037215</v>
      </c>
      <c r="R232" s="20">
        <v>153.70691004037215</v>
      </c>
      <c r="S232" s="20">
        <v>153.70691004037215</v>
      </c>
      <c r="T232" s="20">
        <v>153.70691004037215</v>
      </c>
      <c r="U232" s="20">
        <v>153.70691004037215</v>
      </c>
      <c r="V232" s="20">
        <v>153.70691004037215</v>
      </c>
      <c r="W232" s="20">
        <v>153.70691004037215</v>
      </c>
      <c r="X232" s="20">
        <v>153.70691004037215</v>
      </c>
      <c r="Y232" s="20">
        <v>153.70691004037215</v>
      </c>
      <c r="Z232" s="20">
        <v>153.70691004037215</v>
      </c>
      <c r="AA232" s="20">
        <v>153.70691004037215</v>
      </c>
      <c r="AB232" s="20">
        <v>153.70691004037215</v>
      </c>
      <c r="AC232" s="20">
        <v>153.70691004037215</v>
      </c>
      <c r="AD232" s="20">
        <v>153.70691004037215</v>
      </c>
      <c r="AE232" s="20">
        <v>153.70691004037215</v>
      </c>
      <c r="AF232" s="20">
        <v>153.70691004037215</v>
      </c>
      <c r="AH232" s="22">
        <v>0.99</v>
      </c>
      <c r="AI232" s="20">
        <f ca="1"/>
        <v>0.5943970767356882</v>
      </c>
      <c r="AJ232" s="20" cm="1">
        <f t="array" ref="AJ232:BM232">$AH232*Total_Maximum_Demand__MVA____Option_5_Winter_POE10</f>
        <v>80.605630138105383</v>
      </c>
      <c r="AK232" s="20">
        <v>77.927147008712652</v>
      </c>
      <c r="AL232" s="20">
        <v>82.391313021402098</v>
      </c>
      <c r="AM232" s="20">
        <v>87.862956199138821</v>
      </c>
      <c r="AN232" s="20">
        <v>92.963152622118741</v>
      </c>
      <c r="AO232" s="20">
        <v>98.395538198875158</v>
      </c>
      <c r="AP232" s="20">
        <v>104.11087796190628</v>
      </c>
      <c r="AQ232" s="20">
        <v>112.27391310961615</v>
      </c>
      <c r="AR232" s="20">
        <v>119.38796593460471</v>
      </c>
      <c r="AS232" s="20">
        <v>126.09736952235225</v>
      </c>
      <c r="AT232" s="20">
        <v>133.07149519250291</v>
      </c>
      <c r="AU232" s="20">
        <v>141.43619248430605</v>
      </c>
      <c r="AV232" s="20">
        <v>144.22049875141832</v>
      </c>
      <c r="AW232" s="20">
        <v>153.24270929788284</v>
      </c>
      <c r="AX232" s="20">
        <v>161.65146533223</v>
      </c>
      <c r="AY232" s="20">
        <v>161.65146533223</v>
      </c>
      <c r="AZ232" s="20">
        <v>161.65146533223</v>
      </c>
      <c r="BA232" s="20">
        <v>161.65146533223</v>
      </c>
      <c r="BB232" s="20">
        <v>161.65146533223</v>
      </c>
      <c r="BC232" s="20">
        <v>161.65146533223</v>
      </c>
      <c r="BD232" s="20">
        <v>161.65146533223</v>
      </c>
      <c r="BE232" s="20">
        <v>161.65146533223</v>
      </c>
      <c r="BF232" s="20">
        <v>161.65146533223</v>
      </c>
      <c r="BG232" s="20">
        <v>161.65146533223</v>
      </c>
      <c r="BH232" s="20">
        <v>161.65146533223</v>
      </c>
      <c r="BI232" s="20">
        <v>161.65146533223</v>
      </c>
      <c r="BJ232" s="20">
        <v>161.65146533223</v>
      </c>
      <c r="BK232" s="20">
        <v>161.65146533223</v>
      </c>
      <c r="BL232" s="20">
        <v>161.65146533223</v>
      </c>
      <c r="BM232" s="20">
        <v>161.65146533223</v>
      </c>
    </row>
    <row r="233" spans="1:65">
      <c r="A233" s="22">
        <v>0.98</v>
      </c>
      <c r="B233" s="20">
        <f ca="1"/>
        <v>0.89159561510353225</v>
      </c>
      <c r="C233" s="20" cm="1">
        <f t="array" ref="C233:AF233">$A233*Total_Maximum_Demand__MVA____Option_5_Winter_POE50</f>
        <v>74.509422302947556</v>
      </c>
      <c r="D233" s="20">
        <v>71.836949930978065</v>
      </c>
      <c r="E233" s="20">
        <v>76.017147311279416</v>
      </c>
      <c r="F233" s="20">
        <v>81.367427032054209</v>
      </c>
      <c r="G233" s="20">
        <v>86.547786186482341</v>
      </c>
      <c r="H233" s="20">
        <v>91.15581405448566</v>
      </c>
      <c r="I233" s="20">
        <v>97.495099071107944</v>
      </c>
      <c r="J233" s="20">
        <v>104.42678504601766</v>
      </c>
      <c r="K233" s="20">
        <v>111.52635712552497</v>
      </c>
      <c r="L233" s="20">
        <v>118.56250525754425</v>
      </c>
      <c r="M233" s="20">
        <v>124.81306209081229</v>
      </c>
      <c r="N233" s="20">
        <v>131.62882799423735</v>
      </c>
      <c r="O233" s="20">
        <v>134.21596991557817</v>
      </c>
      <c r="P233" s="20">
        <v>143.03276085093387</v>
      </c>
      <c r="Q233" s="20">
        <v>152.15431498945929</v>
      </c>
      <c r="R233" s="20">
        <v>152.15431498945929</v>
      </c>
      <c r="S233" s="20">
        <v>152.15431498945929</v>
      </c>
      <c r="T233" s="20">
        <v>152.15431498945929</v>
      </c>
      <c r="U233" s="20">
        <v>152.15431498945929</v>
      </c>
      <c r="V233" s="20">
        <v>152.15431498945929</v>
      </c>
      <c r="W233" s="20">
        <v>152.15431498945929</v>
      </c>
      <c r="X233" s="20">
        <v>152.15431498945929</v>
      </c>
      <c r="Y233" s="20">
        <v>152.15431498945929</v>
      </c>
      <c r="Z233" s="20">
        <v>152.15431498945929</v>
      </c>
      <c r="AA233" s="20">
        <v>152.15431498945929</v>
      </c>
      <c r="AB233" s="20">
        <v>152.15431498945929</v>
      </c>
      <c r="AC233" s="20">
        <v>152.15431498945929</v>
      </c>
      <c r="AD233" s="20">
        <v>152.15431498945929</v>
      </c>
      <c r="AE233" s="20">
        <v>152.15431498945929</v>
      </c>
      <c r="AF233" s="20">
        <v>152.15431498945929</v>
      </c>
      <c r="AH233" s="22">
        <v>0.98</v>
      </c>
      <c r="AI233" s="20">
        <f ca="1"/>
        <v>0.89159561510353225</v>
      </c>
      <c r="AJ233" s="20" cm="1">
        <f t="array" ref="AJ233:BM233">$AH233*Total_Maximum_Demand__MVA____Option_5_Winter_POE10</f>
        <v>79.791431853882088</v>
      </c>
      <c r="AK233" s="20">
        <v>77.140004109634745</v>
      </c>
      <c r="AL233" s="20">
        <v>81.559077536337426</v>
      </c>
      <c r="AM233" s="20">
        <v>86.975451591066701</v>
      </c>
      <c r="AN233" s="20">
        <v>92.024130878460966</v>
      </c>
      <c r="AO233" s="20">
        <v>97.401643873633986</v>
      </c>
      <c r="AP233" s="20">
        <v>103.05925293198803</v>
      </c>
      <c r="AQ233" s="20">
        <v>111.13983317921598</v>
      </c>
      <c r="AR233" s="20">
        <v>118.18202688476021</v>
      </c>
      <c r="AS233" s="20">
        <v>124.82365871909616</v>
      </c>
      <c r="AT233" s="20">
        <v>131.72733867540691</v>
      </c>
      <c r="AU233" s="20">
        <v>140.00754407537366</v>
      </c>
      <c r="AV233" s="20">
        <v>142.76372603675753</v>
      </c>
      <c r="AW233" s="20">
        <v>151.69480314335877</v>
      </c>
      <c r="AX233" s="20">
        <v>160.01862224806607</v>
      </c>
      <c r="AY233" s="20">
        <v>160.01862224806607</v>
      </c>
      <c r="AZ233" s="20">
        <v>160.01862224806607</v>
      </c>
      <c r="BA233" s="20">
        <v>160.01862224806607</v>
      </c>
      <c r="BB233" s="20">
        <v>160.01862224806607</v>
      </c>
      <c r="BC233" s="20">
        <v>160.01862224806607</v>
      </c>
      <c r="BD233" s="20">
        <v>160.01862224806607</v>
      </c>
      <c r="BE233" s="20">
        <v>160.01862224806607</v>
      </c>
      <c r="BF233" s="20">
        <v>160.01862224806607</v>
      </c>
      <c r="BG233" s="20">
        <v>160.01862224806607</v>
      </c>
      <c r="BH233" s="20">
        <v>160.01862224806607</v>
      </c>
      <c r="BI233" s="20">
        <v>160.01862224806607</v>
      </c>
      <c r="BJ233" s="20">
        <v>160.01862224806607</v>
      </c>
      <c r="BK233" s="20">
        <v>160.01862224806607</v>
      </c>
      <c r="BL233" s="20">
        <v>160.01862224806607</v>
      </c>
      <c r="BM233" s="20">
        <v>160.01862224806607</v>
      </c>
    </row>
    <row r="234" spans="1:65">
      <c r="A234" s="22">
        <v>0.97</v>
      </c>
      <c r="B234" s="20">
        <f ca="1"/>
        <v>1.4859926918392203</v>
      </c>
      <c r="C234" s="20" cm="1">
        <f t="array" ref="C234:AF234">$A234*Total_Maximum_Demand__MVA____Option_5_Winter_POE50</f>
        <v>73.749122075366458</v>
      </c>
      <c r="D234" s="20">
        <v>71.103919829641555</v>
      </c>
      <c r="E234" s="20">
        <v>75.241462134633707</v>
      </c>
      <c r="F234" s="20">
        <v>80.537147164380187</v>
      </c>
      <c r="G234" s="20">
        <v>85.664645511110066</v>
      </c>
      <c r="H234" s="20">
        <v>90.225652686582748</v>
      </c>
      <c r="I234" s="20">
        <v>96.500251121402755</v>
      </c>
      <c r="J234" s="20">
        <v>103.36120560677257</v>
      </c>
      <c r="K234" s="20">
        <v>110.38833307322369</v>
      </c>
      <c r="L234" s="20">
        <v>117.35268377532439</v>
      </c>
      <c r="M234" s="20">
        <v>123.53945941641625</v>
      </c>
      <c r="N234" s="20">
        <v>130.28567668817371</v>
      </c>
      <c r="O234" s="20">
        <v>132.84641920215392</v>
      </c>
      <c r="P234" s="20">
        <v>141.57324288306719</v>
      </c>
      <c r="Q234" s="20">
        <v>150.60171993854647</v>
      </c>
      <c r="R234" s="20">
        <v>150.60171993854647</v>
      </c>
      <c r="S234" s="20">
        <v>150.60171993854647</v>
      </c>
      <c r="T234" s="20">
        <v>150.60171993854647</v>
      </c>
      <c r="U234" s="20">
        <v>150.60171993854647</v>
      </c>
      <c r="V234" s="20">
        <v>150.60171993854647</v>
      </c>
      <c r="W234" s="20">
        <v>150.60171993854647</v>
      </c>
      <c r="X234" s="20">
        <v>150.60171993854647</v>
      </c>
      <c r="Y234" s="20">
        <v>150.60171993854647</v>
      </c>
      <c r="Z234" s="20">
        <v>150.60171993854647</v>
      </c>
      <c r="AA234" s="20">
        <v>150.60171993854647</v>
      </c>
      <c r="AB234" s="20">
        <v>150.60171993854647</v>
      </c>
      <c r="AC234" s="20">
        <v>150.60171993854647</v>
      </c>
      <c r="AD234" s="20">
        <v>150.60171993854647</v>
      </c>
      <c r="AE234" s="20">
        <v>150.60171993854647</v>
      </c>
      <c r="AF234" s="20">
        <v>150.60171993854647</v>
      </c>
      <c r="AH234" s="22">
        <v>0.97</v>
      </c>
      <c r="AI234" s="20">
        <f ca="1"/>
        <v>1.4859926918392203</v>
      </c>
      <c r="AJ234" s="20" cm="1">
        <f t="array" ref="AJ234:BM234">$AH234*Total_Maximum_Demand__MVA____Option_5_Winter_POE10</f>
        <v>78.977233569658807</v>
      </c>
      <c r="AK234" s="20">
        <v>76.352861210556839</v>
      </c>
      <c r="AL234" s="20">
        <v>80.726842051272769</v>
      </c>
      <c r="AM234" s="20">
        <v>86.087946982994595</v>
      </c>
      <c r="AN234" s="20">
        <v>91.085109134803204</v>
      </c>
      <c r="AO234" s="20">
        <v>96.407749548392829</v>
      </c>
      <c r="AP234" s="20">
        <v>102.00762790206979</v>
      </c>
      <c r="AQ234" s="20">
        <v>110.00575324881582</v>
      </c>
      <c r="AR234" s="20">
        <v>116.97608783491572</v>
      </c>
      <c r="AS234" s="20">
        <v>123.54994791584008</v>
      </c>
      <c r="AT234" s="20">
        <v>130.38318215831094</v>
      </c>
      <c r="AU234" s="20">
        <v>138.57889566644127</v>
      </c>
      <c r="AV234" s="20">
        <v>141.30695332209672</v>
      </c>
      <c r="AW234" s="20">
        <v>150.1468969888347</v>
      </c>
      <c r="AX234" s="20">
        <v>158.38577916390213</v>
      </c>
      <c r="AY234" s="20">
        <v>158.38577916390213</v>
      </c>
      <c r="AZ234" s="20">
        <v>158.38577916390213</v>
      </c>
      <c r="BA234" s="20">
        <v>158.38577916390213</v>
      </c>
      <c r="BB234" s="20">
        <v>158.38577916390213</v>
      </c>
      <c r="BC234" s="20">
        <v>158.38577916390213</v>
      </c>
      <c r="BD234" s="20">
        <v>158.38577916390213</v>
      </c>
      <c r="BE234" s="20">
        <v>158.38577916390213</v>
      </c>
      <c r="BF234" s="20">
        <v>158.38577916390213</v>
      </c>
      <c r="BG234" s="20">
        <v>158.38577916390213</v>
      </c>
      <c r="BH234" s="20">
        <v>158.38577916390213</v>
      </c>
      <c r="BI234" s="20">
        <v>158.38577916390213</v>
      </c>
      <c r="BJ234" s="20">
        <v>158.38577916390213</v>
      </c>
      <c r="BK234" s="20">
        <v>158.38577916390213</v>
      </c>
      <c r="BL234" s="20">
        <v>158.38577916390213</v>
      </c>
      <c r="BM234" s="20">
        <v>158.38577916390213</v>
      </c>
    </row>
    <row r="235" spans="1:65">
      <c r="A235" s="22">
        <v>0.95</v>
      </c>
      <c r="B235" s="20">
        <f ca="1"/>
        <v>2.3775883069427524</v>
      </c>
      <c r="C235" s="20" cm="1">
        <f t="array" ref="C235:AF235">$A235*Total_Maximum_Demand__MVA____Option_5_Winter_POE50</f>
        <v>72.228521620204262</v>
      </c>
      <c r="D235" s="20">
        <v>69.637859626968535</v>
      </c>
      <c r="E235" s="20">
        <v>73.690091781342289</v>
      </c>
      <c r="F235" s="20">
        <v>78.876587429032142</v>
      </c>
      <c r="G235" s="20">
        <v>83.898364160365531</v>
      </c>
      <c r="H235" s="20">
        <v>88.365329950776925</v>
      </c>
      <c r="I235" s="20">
        <v>94.510555221992391</v>
      </c>
      <c r="J235" s="20">
        <v>101.23004672828242</v>
      </c>
      <c r="K235" s="20">
        <v>108.11228496862114</v>
      </c>
      <c r="L235" s="20">
        <v>114.93304081088472</v>
      </c>
      <c r="M235" s="20">
        <v>120.99225406762416</v>
      </c>
      <c r="N235" s="20">
        <v>127.5993740760464</v>
      </c>
      <c r="O235" s="20">
        <v>130.10731777530538</v>
      </c>
      <c r="P235" s="20">
        <v>138.65420694733385</v>
      </c>
      <c r="Q235" s="20">
        <v>147.49652983672075</v>
      </c>
      <c r="R235" s="20">
        <v>147.49652983672075</v>
      </c>
      <c r="S235" s="20">
        <v>147.49652983672075</v>
      </c>
      <c r="T235" s="20">
        <v>147.49652983672075</v>
      </c>
      <c r="U235" s="20">
        <v>147.49652983672075</v>
      </c>
      <c r="V235" s="20">
        <v>147.49652983672075</v>
      </c>
      <c r="W235" s="20">
        <v>147.49652983672075</v>
      </c>
      <c r="X235" s="20">
        <v>147.49652983672075</v>
      </c>
      <c r="Y235" s="20">
        <v>147.49652983672075</v>
      </c>
      <c r="Z235" s="20">
        <v>147.49652983672075</v>
      </c>
      <c r="AA235" s="20">
        <v>147.49652983672075</v>
      </c>
      <c r="AB235" s="20">
        <v>147.49652983672075</v>
      </c>
      <c r="AC235" s="20">
        <v>147.49652983672075</v>
      </c>
      <c r="AD235" s="20">
        <v>147.49652983672075</v>
      </c>
      <c r="AE235" s="20">
        <v>147.49652983672075</v>
      </c>
      <c r="AF235" s="20">
        <v>147.49652983672075</v>
      </c>
      <c r="AH235" s="22">
        <v>0.95</v>
      </c>
      <c r="AI235" s="20">
        <f ca="1"/>
        <v>2.3775883069427524</v>
      </c>
      <c r="AJ235" s="20" cm="1">
        <f t="array" ref="AJ235:BM235">$AH235*Total_Maximum_Demand__MVA____Option_5_Winter_POE10</f>
        <v>77.348837001212232</v>
      </c>
      <c r="AK235" s="20">
        <v>74.778575412401025</v>
      </c>
      <c r="AL235" s="20">
        <v>79.062371081143425</v>
      </c>
      <c r="AM235" s="20">
        <v>84.312937766850382</v>
      </c>
      <c r="AN235" s="20">
        <v>89.207065647487667</v>
      </c>
      <c r="AO235" s="20">
        <v>94.419960897910499</v>
      </c>
      <c r="AP235" s="20">
        <v>99.904377842233288</v>
      </c>
      <c r="AQ235" s="20">
        <v>107.73759338801548</v>
      </c>
      <c r="AR235" s="20">
        <v>114.56420973522673</v>
      </c>
      <c r="AS235" s="20">
        <v>121.00252630932791</v>
      </c>
      <c r="AT235" s="20">
        <v>127.69486912411895</v>
      </c>
      <c r="AU235" s="20">
        <v>135.72159884857652</v>
      </c>
      <c r="AV235" s="20">
        <v>138.39340789277514</v>
      </c>
      <c r="AW235" s="20">
        <v>147.05108467978656</v>
      </c>
      <c r="AX235" s="20">
        <v>155.12009299557423</v>
      </c>
      <c r="AY235" s="20">
        <v>155.12009299557423</v>
      </c>
      <c r="AZ235" s="20">
        <v>155.12009299557423</v>
      </c>
      <c r="BA235" s="20">
        <v>155.12009299557423</v>
      </c>
      <c r="BB235" s="20">
        <v>155.12009299557423</v>
      </c>
      <c r="BC235" s="20">
        <v>155.12009299557423</v>
      </c>
      <c r="BD235" s="20">
        <v>155.12009299557423</v>
      </c>
      <c r="BE235" s="20">
        <v>155.12009299557423</v>
      </c>
      <c r="BF235" s="20">
        <v>155.12009299557423</v>
      </c>
      <c r="BG235" s="20">
        <v>155.12009299557423</v>
      </c>
      <c r="BH235" s="20">
        <v>155.12009299557423</v>
      </c>
      <c r="BI235" s="20">
        <v>155.12009299557423</v>
      </c>
      <c r="BJ235" s="20">
        <v>155.12009299557423</v>
      </c>
      <c r="BK235" s="20">
        <v>155.12009299557423</v>
      </c>
      <c r="BL235" s="20">
        <v>155.12009299557423</v>
      </c>
      <c r="BM235" s="20">
        <v>155.12009299557423</v>
      </c>
    </row>
    <row r="236" spans="1:65">
      <c r="A236" s="22">
        <v>0.9</v>
      </c>
      <c r="B236" s="20">
        <f ca="1"/>
        <v>3.2691839220462842</v>
      </c>
      <c r="C236" s="20" cm="1">
        <f t="array" ref="C236:AF236">$A236*Total_Maximum_Demand__MVA____Option_5_Winter_POE50</f>
        <v>68.427020482298772</v>
      </c>
      <c r="D236" s="20">
        <v>65.972709120285984</v>
      </c>
      <c r="E236" s="20">
        <v>69.811665898113759</v>
      </c>
      <c r="F236" s="20">
        <v>74.72518809066203</v>
      </c>
      <c r="G236" s="20">
        <v>79.482660783504187</v>
      </c>
      <c r="H236" s="20">
        <v>83.714523111262352</v>
      </c>
      <c r="I236" s="20">
        <v>89.536315473466473</v>
      </c>
      <c r="J236" s="20">
        <v>95.902149532057038</v>
      </c>
      <c r="K236" s="20">
        <v>102.42216470711477</v>
      </c>
      <c r="L236" s="20">
        <v>108.88393339978553</v>
      </c>
      <c r="M236" s="20">
        <v>114.62424069564395</v>
      </c>
      <c r="N236" s="20">
        <v>120.88361754572819</v>
      </c>
      <c r="O236" s="20">
        <v>123.25956420818405</v>
      </c>
      <c r="P236" s="20">
        <v>131.35661710800051</v>
      </c>
      <c r="Q236" s="20">
        <v>139.7335545821565</v>
      </c>
      <c r="R236" s="20">
        <v>139.7335545821565</v>
      </c>
      <c r="S236" s="20">
        <v>139.7335545821565</v>
      </c>
      <c r="T236" s="20">
        <v>139.7335545821565</v>
      </c>
      <c r="U236" s="20">
        <v>139.7335545821565</v>
      </c>
      <c r="V236" s="20">
        <v>139.7335545821565</v>
      </c>
      <c r="W236" s="20">
        <v>139.7335545821565</v>
      </c>
      <c r="X236" s="20">
        <v>139.7335545821565</v>
      </c>
      <c r="Y236" s="20">
        <v>139.7335545821565</v>
      </c>
      <c r="Z236" s="20">
        <v>139.7335545821565</v>
      </c>
      <c r="AA236" s="20">
        <v>139.7335545821565</v>
      </c>
      <c r="AB236" s="20">
        <v>139.7335545821565</v>
      </c>
      <c r="AC236" s="20">
        <v>139.7335545821565</v>
      </c>
      <c r="AD236" s="20">
        <v>139.7335545821565</v>
      </c>
      <c r="AE236" s="20">
        <v>139.7335545821565</v>
      </c>
      <c r="AF236" s="20">
        <v>139.7335545821565</v>
      </c>
      <c r="AH236" s="22">
        <v>0.9</v>
      </c>
      <c r="AI236" s="20">
        <f ca="1"/>
        <v>3.2691839220462842</v>
      </c>
      <c r="AJ236" s="20" cm="1">
        <f t="array" ref="AJ236:BM236">$AH236*Total_Maximum_Demand__MVA____Option_5_Winter_POE10</f>
        <v>73.2778455800958</v>
      </c>
      <c r="AK236" s="20">
        <v>70.842860917011507</v>
      </c>
      <c r="AL236" s="20">
        <v>74.901193655820094</v>
      </c>
      <c r="AM236" s="20">
        <v>79.875414726489836</v>
      </c>
      <c r="AN236" s="20">
        <v>84.51195692919886</v>
      </c>
      <c r="AO236" s="20">
        <v>89.450489271704683</v>
      </c>
      <c r="AP236" s="20">
        <v>94.646252692642079</v>
      </c>
      <c r="AQ236" s="20">
        <v>102.06719373601467</v>
      </c>
      <c r="AR236" s="20">
        <v>108.53451448600428</v>
      </c>
      <c r="AS236" s="20">
        <v>114.63397229304751</v>
      </c>
      <c r="AT236" s="20">
        <v>120.97408653863901</v>
      </c>
      <c r="AU236" s="20">
        <v>128.5783568039146</v>
      </c>
      <c r="AV236" s="20">
        <v>131.10954431947121</v>
      </c>
      <c r="AW236" s="20">
        <v>139.31155390716623</v>
      </c>
      <c r="AX236" s="20">
        <v>146.95587757475454</v>
      </c>
      <c r="AY236" s="20">
        <v>146.95587757475454</v>
      </c>
      <c r="AZ236" s="20">
        <v>146.95587757475454</v>
      </c>
      <c r="BA236" s="20">
        <v>146.95587757475454</v>
      </c>
      <c r="BB236" s="20">
        <v>146.95587757475454</v>
      </c>
      <c r="BC236" s="20">
        <v>146.95587757475454</v>
      </c>
      <c r="BD236" s="20">
        <v>146.95587757475454</v>
      </c>
      <c r="BE236" s="20">
        <v>146.95587757475454</v>
      </c>
      <c r="BF236" s="20">
        <v>146.95587757475454</v>
      </c>
      <c r="BG236" s="20">
        <v>146.95587757475454</v>
      </c>
      <c r="BH236" s="20">
        <v>146.95587757475454</v>
      </c>
      <c r="BI236" s="20">
        <v>146.95587757475454</v>
      </c>
      <c r="BJ236" s="20">
        <v>146.95587757475454</v>
      </c>
      <c r="BK236" s="20">
        <v>146.95587757475454</v>
      </c>
      <c r="BL236" s="20">
        <v>146.95587757475454</v>
      </c>
      <c r="BM236" s="20">
        <v>146.95587757475454</v>
      </c>
    </row>
    <row r="237" spans="1:65">
      <c r="A237" s="22">
        <v>0.85</v>
      </c>
      <c r="B237" s="20">
        <f ca="1"/>
        <v>13.968331303288684</v>
      </c>
      <c r="C237" s="20" cm="1">
        <f t="array" ref="C237:AF237">$A237*Total_Maximum_Demand__MVA____Option_5_Winter_POE50</f>
        <v>64.625519344393282</v>
      </c>
      <c r="D237" s="20">
        <v>62.307558613603419</v>
      </c>
      <c r="E237" s="20">
        <v>65.9332400148852</v>
      </c>
      <c r="F237" s="20">
        <v>70.573788752291918</v>
      </c>
      <c r="G237" s="20">
        <v>75.066957406642842</v>
      </c>
      <c r="H237" s="20">
        <v>79.063716271747765</v>
      </c>
      <c r="I237" s="20">
        <v>84.562075724940556</v>
      </c>
      <c r="J237" s="20">
        <v>90.57425233583163</v>
      </c>
      <c r="K237" s="20">
        <v>96.732044445608395</v>
      </c>
      <c r="L237" s="20">
        <v>102.83482598868633</v>
      </c>
      <c r="M237" s="20">
        <v>108.25622732366372</v>
      </c>
      <c r="N237" s="20">
        <v>114.16786101540994</v>
      </c>
      <c r="O237" s="20">
        <v>116.41181064106271</v>
      </c>
      <c r="P237" s="20">
        <v>124.05902726866714</v>
      </c>
      <c r="Q237" s="20">
        <v>131.97057932759225</v>
      </c>
      <c r="R237" s="20">
        <v>131.97057932759225</v>
      </c>
      <c r="S237" s="20">
        <v>131.97057932759225</v>
      </c>
      <c r="T237" s="20">
        <v>131.97057932759225</v>
      </c>
      <c r="U237" s="20">
        <v>131.97057932759225</v>
      </c>
      <c r="V237" s="20">
        <v>131.97057932759225</v>
      </c>
      <c r="W237" s="20">
        <v>131.97057932759225</v>
      </c>
      <c r="X237" s="20">
        <v>131.97057932759225</v>
      </c>
      <c r="Y237" s="20">
        <v>131.97057932759225</v>
      </c>
      <c r="Z237" s="20">
        <v>131.97057932759225</v>
      </c>
      <c r="AA237" s="20">
        <v>131.97057932759225</v>
      </c>
      <c r="AB237" s="20">
        <v>131.97057932759225</v>
      </c>
      <c r="AC237" s="20">
        <v>131.97057932759225</v>
      </c>
      <c r="AD237" s="20">
        <v>131.97057932759225</v>
      </c>
      <c r="AE237" s="20">
        <v>131.97057932759225</v>
      </c>
      <c r="AF237" s="20">
        <v>131.97057932759225</v>
      </c>
      <c r="AH237" s="22">
        <v>0.85</v>
      </c>
      <c r="AI237" s="20">
        <f ca="1"/>
        <v>13.968331303288684</v>
      </c>
      <c r="AJ237" s="20" cm="1">
        <f t="array" ref="AJ237:BM237">$AH237*Total_Maximum_Demand__MVA____Option_5_Winter_POE10</f>
        <v>69.206854158979368</v>
      </c>
      <c r="AK237" s="20">
        <v>66.907146421621974</v>
      </c>
      <c r="AL237" s="20">
        <v>70.740016230496749</v>
      </c>
      <c r="AM237" s="20">
        <v>75.437891686129291</v>
      </c>
      <c r="AN237" s="20">
        <v>79.816848210910024</v>
      </c>
      <c r="AO237" s="20">
        <v>84.481017645498866</v>
      </c>
      <c r="AP237" s="20">
        <v>89.388127543050842</v>
      </c>
      <c r="AQ237" s="20">
        <v>96.396794084013862</v>
      </c>
      <c r="AR237" s="20">
        <v>102.50481923678181</v>
      </c>
      <c r="AS237" s="20">
        <v>108.26541827676708</v>
      </c>
      <c r="AT237" s="20">
        <v>114.25330395315906</v>
      </c>
      <c r="AU237" s="20">
        <v>121.43511475925267</v>
      </c>
      <c r="AV237" s="20">
        <v>123.82568074616724</v>
      </c>
      <c r="AW237" s="20">
        <v>131.57202313454587</v>
      </c>
      <c r="AX237" s="20">
        <v>138.79166215393485</v>
      </c>
      <c r="AY237" s="20">
        <v>138.79166215393485</v>
      </c>
      <c r="AZ237" s="20">
        <v>138.79166215393485</v>
      </c>
      <c r="BA237" s="20">
        <v>138.79166215393485</v>
      </c>
      <c r="BB237" s="20">
        <v>138.79166215393485</v>
      </c>
      <c r="BC237" s="20">
        <v>138.79166215393485</v>
      </c>
      <c r="BD237" s="20">
        <v>138.79166215393485</v>
      </c>
      <c r="BE237" s="20">
        <v>138.79166215393485</v>
      </c>
      <c r="BF237" s="20">
        <v>138.79166215393485</v>
      </c>
      <c r="BG237" s="20">
        <v>138.79166215393485</v>
      </c>
      <c r="BH237" s="20">
        <v>138.79166215393485</v>
      </c>
      <c r="BI237" s="20">
        <v>138.79166215393485</v>
      </c>
      <c r="BJ237" s="20">
        <v>138.79166215393485</v>
      </c>
      <c r="BK237" s="20">
        <v>138.79166215393485</v>
      </c>
      <c r="BL237" s="20">
        <v>138.79166215393485</v>
      </c>
      <c r="BM237" s="20">
        <v>138.79166215393485</v>
      </c>
    </row>
    <row r="238" spans="1:65">
      <c r="A238" s="22">
        <v>0.8</v>
      </c>
      <c r="B238" s="20">
        <f ca="1"/>
        <v>41.310596833130262</v>
      </c>
      <c r="C238" s="20" cm="1">
        <f t="array" ref="C238:AF238">$A238*Total_Maximum_Demand__MVA____Option_5_Winter_POE50</f>
        <v>60.824018206487807</v>
      </c>
      <c r="D238" s="20">
        <v>58.642408106920868</v>
      </c>
      <c r="E238" s="20">
        <v>62.05481413165667</v>
      </c>
      <c r="F238" s="20">
        <v>66.422389413921806</v>
      </c>
      <c r="G238" s="20">
        <v>70.651254029781498</v>
      </c>
      <c r="H238" s="20">
        <v>74.412909432233207</v>
      </c>
      <c r="I238" s="20">
        <v>79.587835976414652</v>
      </c>
      <c r="J238" s="20">
        <v>85.246355139606251</v>
      </c>
      <c r="K238" s="20">
        <v>91.041924184102015</v>
      </c>
      <c r="L238" s="20">
        <v>96.785718577587147</v>
      </c>
      <c r="M238" s="20">
        <v>101.88821395168351</v>
      </c>
      <c r="N238" s="20">
        <v>107.45210448509172</v>
      </c>
      <c r="O238" s="20">
        <v>109.56405707394138</v>
      </c>
      <c r="P238" s="20">
        <v>116.76143742933378</v>
      </c>
      <c r="Q238" s="20">
        <v>124.20760407302801</v>
      </c>
      <c r="R238" s="20">
        <v>124.20760407302801</v>
      </c>
      <c r="S238" s="20">
        <v>124.20760407302801</v>
      </c>
      <c r="T238" s="20">
        <v>124.20760407302801</v>
      </c>
      <c r="U238" s="20">
        <v>124.20760407302801</v>
      </c>
      <c r="V238" s="20">
        <v>124.20760407302801</v>
      </c>
      <c r="W238" s="20">
        <v>124.20760407302801</v>
      </c>
      <c r="X238" s="20">
        <v>124.20760407302801</v>
      </c>
      <c r="Y238" s="20">
        <v>124.20760407302801</v>
      </c>
      <c r="Z238" s="20">
        <v>124.20760407302801</v>
      </c>
      <c r="AA238" s="20">
        <v>124.20760407302801</v>
      </c>
      <c r="AB238" s="20">
        <v>124.20760407302801</v>
      </c>
      <c r="AC238" s="20">
        <v>124.20760407302801</v>
      </c>
      <c r="AD238" s="20">
        <v>124.20760407302801</v>
      </c>
      <c r="AE238" s="20">
        <v>124.20760407302801</v>
      </c>
      <c r="AF238" s="20">
        <v>124.20760407302801</v>
      </c>
      <c r="AH238" s="22">
        <v>0.8</v>
      </c>
      <c r="AI238" s="20">
        <f ca="1"/>
        <v>41.310596833130262</v>
      </c>
      <c r="AJ238" s="20" cm="1">
        <f t="array" ref="AJ238:BM238">$AH238*Total_Maximum_Demand__MVA____Option_5_Winter_POE10</f>
        <v>65.135862737862936</v>
      </c>
      <c r="AK238" s="20">
        <v>62.971431926232448</v>
      </c>
      <c r="AL238" s="20">
        <v>66.578838805173419</v>
      </c>
      <c r="AM238" s="20">
        <v>71.000368645768745</v>
      </c>
      <c r="AN238" s="20">
        <v>75.121739492621202</v>
      </c>
      <c r="AO238" s="20">
        <v>79.511546019293064</v>
      </c>
      <c r="AP238" s="20">
        <v>84.13000239345962</v>
      </c>
      <c r="AQ238" s="20">
        <v>90.726394432013052</v>
      </c>
      <c r="AR238" s="20">
        <v>96.475123987559357</v>
      </c>
      <c r="AS238" s="20">
        <v>101.89686426048667</v>
      </c>
      <c r="AT238" s="20">
        <v>107.53252136767912</v>
      </c>
      <c r="AU238" s="20">
        <v>114.29187271459075</v>
      </c>
      <c r="AV238" s="20">
        <v>116.54181717286329</v>
      </c>
      <c r="AW238" s="20">
        <v>123.83249236192553</v>
      </c>
      <c r="AX238" s="20">
        <v>130.62744673311516</v>
      </c>
      <c r="AY238" s="20">
        <v>130.62744673311516</v>
      </c>
      <c r="AZ238" s="20">
        <v>130.62744673311516</v>
      </c>
      <c r="BA238" s="20">
        <v>130.62744673311516</v>
      </c>
      <c r="BB238" s="20">
        <v>130.62744673311516</v>
      </c>
      <c r="BC238" s="20">
        <v>130.62744673311516</v>
      </c>
      <c r="BD238" s="20">
        <v>130.62744673311516</v>
      </c>
      <c r="BE238" s="20">
        <v>130.62744673311516</v>
      </c>
      <c r="BF238" s="20">
        <v>130.62744673311516</v>
      </c>
      <c r="BG238" s="20">
        <v>130.62744673311516</v>
      </c>
      <c r="BH238" s="20">
        <v>130.62744673311516</v>
      </c>
      <c r="BI238" s="20">
        <v>130.62744673311516</v>
      </c>
      <c r="BJ238" s="20">
        <v>130.62744673311516</v>
      </c>
      <c r="BK238" s="20">
        <v>130.62744673311516</v>
      </c>
      <c r="BL238" s="20">
        <v>130.62744673311516</v>
      </c>
      <c r="BM238" s="20">
        <v>130.62744673311516</v>
      </c>
    </row>
    <row r="239" spans="1:65">
      <c r="A239" s="22">
        <v>0.75</v>
      </c>
      <c r="B239" s="20">
        <f ca="1"/>
        <v>126.30937880633337</v>
      </c>
      <c r="C239" s="20" cm="1">
        <f t="array" ref="C239:AF239">$A239*Total_Maximum_Demand__MVA____Option_5_Winter_POE50</f>
        <v>57.022517068582317</v>
      </c>
      <c r="D239" s="20">
        <v>54.977257600238318</v>
      </c>
      <c r="E239" s="20">
        <v>58.176388248428125</v>
      </c>
      <c r="F239" s="20">
        <v>62.270990075551694</v>
      </c>
      <c r="G239" s="20">
        <v>66.235550652920153</v>
      </c>
      <c r="H239" s="20">
        <v>69.76210259271862</v>
      </c>
      <c r="I239" s="20">
        <v>74.613596227888735</v>
      </c>
      <c r="J239" s="20">
        <v>79.918457943380858</v>
      </c>
      <c r="K239" s="20">
        <v>85.351803922595636</v>
      </c>
      <c r="L239" s="20">
        <v>90.736611166487933</v>
      </c>
      <c r="M239" s="20">
        <v>95.520200579703285</v>
      </c>
      <c r="N239" s="20">
        <v>100.73634795477349</v>
      </c>
      <c r="O239" s="20">
        <v>102.71630350682004</v>
      </c>
      <c r="P239" s="20">
        <v>109.46384759000041</v>
      </c>
      <c r="Q239" s="20">
        <v>116.44462881846376</v>
      </c>
      <c r="R239" s="20">
        <v>116.44462881846376</v>
      </c>
      <c r="S239" s="20">
        <v>116.44462881846376</v>
      </c>
      <c r="T239" s="20">
        <v>116.44462881846376</v>
      </c>
      <c r="U239" s="20">
        <v>116.44462881846376</v>
      </c>
      <c r="V239" s="20">
        <v>116.44462881846376</v>
      </c>
      <c r="W239" s="20">
        <v>116.44462881846376</v>
      </c>
      <c r="X239" s="20">
        <v>116.44462881846376</v>
      </c>
      <c r="Y239" s="20">
        <v>116.44462881846376</v>
      </c>
      <c r="Z239" s="20">
        <v>116.44462881846376</v>
      </c>
      <c r="AA239" s="20">
        <v>116.44462881846376</v>
      </c>
      <c r="AB239" s="20">
        <v>116.44462881846376</v>
      </c>
      <c r="AC239" s="20">
        <v>116.44462881846376</v>
      </c>
      <c r="AD239" s="20">
        <v>116.44462881846376</v>
      </c>
      <c r="AE239" s="20">
        <v>116.44462881846376</v>
      </c>
      <c r="AF239" s="20">
        <v>116.44462881846376</v>
      </c>
      <c r="AH239" s="22">
        <v>0.75</v>
      </c>
      <c r="AI239" s="20">
        <f ca="1"/>
        <v>126.30937880633337</v>
      </c>
      <c r="AJ239" s="20" cm="1">
        <f t="array" ref="AJ239:BM239">$AH239*Total_Maximum_Demand__MVA____Option_5_Winter_POE10</f>
        <v>61.064871316746498</v>
      </c>
      <c r="AK239" s="20">
        <v>59.035717430842922</v>
      </c>
      <c r="AL239" s="20">
        <v>62.417661379850074</v>
      </c>
      <c r="AM239" s="20">
        <v>66.562845605408199</v>
      </c>
      <c r="AN239" s="20">
        <v>70.426630774332381</v>
      </c>
      <c r="AO239" s="20">
        <v>74.542074393087233</v>
      </c>
      <c r="AP239" s="20">
        <v>78.871877243868397</v>
      </c>
      <c r="AQ239" s="20">
        <v>85.055994780012227</v>
      </c>
      <c r="AR239" s="20">
        <v>90.445428738336901</v>
      </c>
      <c r="AS239" s="20">
        <v>95.528310244206253</v>
      </c>
      <c r="AT239" s="20">
        <v>100.81173878219917</v>
      </c>
      <c r="AU239" s="20">
        <v>107.14863066992882</v>
      </c>
      <c r="AV239" s="20">
        <v>109.25795359955933</v>
      </c>
      <c r="AW239" s="20">
        <v>116.09296158930519</v>
      </c>
      <c r="AX239" s="20">
        <v>122.46323131229545</v>
      </c>
      <c r="AY239" s="20">
        <v>122.46323131229545</v>
      </c>
      <c r="AZ239" s="20">
        <v>122.46323131229545</v>
      </c>
      <c r="BA239" s="20">
        <v>122.46323131229545</v>
      </c>
      <c r="BB239" s="20">
        <v>122.46323131229545</v>
      </c>
      <c r="BC239" s="20">
        <v>122.46323131229545</v>
      </c>
      <c r="BD239" s="20">
        <v>122.46323131229545</v>
      </c>
      <c r="BE239" s="20">
        <v>122.46323131229545</v>
      </c>
      <c r="BF239" s="20">
        <v>122.46323131229545</v>
      </c>
      <c r="BG239" s="20">
        <v>122.46323131229545</v>
      </c>
      <c r="BH239" s="20">
        <v>122.46323131229545</v>
      </c>
      <c r="BI239" s="20">
        <v>122.46323131229545</v>
      </c>
      <c r="BJ239" s="20">
        <v>122.46323131229545</v>
      </c>
      <c r="BK239" s="20">
        <v>122.46323131229545</v>
      </c>
      <c r="BL239" s="20">
        <v>122.46323131229545</v>
      </c>
      <c r="BM239" s="20">
        <v>122.46323131229545</v>
      </c>
    </row>
    <row r="240" spans="1:65">
      <c r="A240" s="22">
        <v>0.7</v>
      </c>
      <c r="B240" s="20">
        <f ca="1"/>
        <v>323.94640682095854</v>
      </c>
      <c r="C240" s="20" cm="1">
        <f t="array" ref="C240:AF240">$A240*Total_Maximum_Demand__MVA____Option_5_Winter_POE50</f>
        <v>53.22101593067682</v>
      </c>
      <c r="D240" s="20">
        <v>51.31210709355576</v>
      </c>
      <c r="E240" s="20">
        <v>54.297962365199581</v>
      </c>
      <c r="F240" s="20">
        <v>58.119590737181575</v>
      </c>
      <c r="G240" s="20">
        <v>61.819847276058809</v>
      </c>
      <c r="H240" s="20">
        <v>65.111295753204047</v>
      </c>
      <c r="I240" s="20">
        <v>69.639356479362817</v>
      </c>
      <c r="J240" s="20">
        <v>74.590560747155465</v>
      </c>
      <c r="K240" s="20">
        <v>79.661683661089256</v>
      </c>
      <c r="L240" s="20">
        <v>84.687503755388732</v>
      </c>
      <c r="M240" s="20">
        <v>89.15218720772306</v>
      </c>
      <c r="N240" s="20">
        <v>94.020591424455247</v>
      </c>
      <c r="O240" s="20">
        <v>95.868549939698696</v>
      </c>
      <c r="P240" s="20">
        <v>102.16625775066704</v>
      </c>
      <c r="Q240" s="20">
        <v>108.6816535638995</v>
      </c>
      <c r="R240" s="20">
        <v>108.6816535638995</v>
      </c>
      <c r="S240" s="20">
        <v>108.6816535638995</v>
      </c>
      <c r="T240" s="20">
        <v>108.6816535638995</v>
      </c>
      <c r="U240" s="20">
        <v>108.6816535638995</v>
      </c>
      <c r="V240" s="20">
        <v>108.6816535638995</v>
      </c>
      <c r="W240" s="20">
        <v>108.6816535638995</v>
      </c>
      <c r="X240" s="20">
        <v>108.6816535638995</v>
      </c>
      <c r="Y240" s="20">
        <v>108.6816535638995</v>
      </c>
      <c r="Z240" s="20">
        <v>108.6816535638995</v>
      </c>
      <c r="AA240" s="20">
        <v>108.6816535638995</v>
      </c>
      <c r="AB240" s="20">
        <v>108.6816535638995</v>
      </c>
      <c r="AC240" s="20">
        <v>108.6816535638995</v>
      </c>
      <c r="AD240" s="20">
        <v>108.6816535638995</v>
      </c>
      <c r="AE240" s="20">
        <v>108.6816535638995</v>
      </c>
      <c r="AF240" s="20">
        <v>108.6816535638995</v>
      </c>
      <c r="AH240" s="22">
        <v>0.7</v>
      </c>
      <c r="AI240" s="20">
        <f ca="1"/>
        <v>323.94640682095854</v>
      </c>
      <c r="AJ240" s="20" cm="1">
        <f t="array" ref="AJ240:BM240">$AH240*Total_Maximum_Demand__MVA____Option_5_Winter_POE10</f>
        <v>56.993879895630059</v>
      </c>
      <c r="AK240" s="20">
        <v>55.100002935453389</v>
      </c>
      <c r="AL240" s="20">
        <v>58.256483954526736</v>
      </c>
      <c r="AM240" s="20">
        <v>62.125322565047647</v>
      </c>
      <c r="AN240" s="20">
        <v>65.731522056043545</v>
      </c>
      <c r="AO240" s="20">
        <v>69.572602766881417</v>
      </c>
      <c r="AP240" s="20">
        <v>73.61375209427716</v>
      </c>
      <c r="AQ240" s="20">
        <v>79.385595128011417</v>
      </c>
      <c r="AR240" s="20">
        <v>84.41573348911443</v>
      </c>
      <c r="AS240" s="20">
        <v>89.159756227925826</v>
      </c>
      <c r="AT240" s="20">
        <v>94.090956196719233</v>
      </c>
      <c r="AU240" s="20">
        <v>100.0053886252669</v>
      </c>
      <c r="AV240" s="20">
        <v>101.97409002625537</v>
      </c>
      <c r="AW240" s="20">
        <v>108.35343081668483</v>
      </c>
      <c r="AX240" s="20">
        <v>114.29901589147575</v>
      </c>
      <c r="AY240" s="20">
        <v>114.29901589147575</v>
      </c>
      <c r="AZ240" s="20">
        <v>114.29901589147575</v>
      </c>
      <c r="BA240" s="20">
        <v>114.29901589147575</v>
      </c>
      <c r="BB240" s="20">
        <v>114.29901589147575</v>
      </c>
      <c r="BC240" s="20">
        <v>114.29901589147575</v>
      </c>
      <c r="BD240" s="20">
        <v>114.29901589147575</v>
      </c>
      <c r="BE240" s="20">
        <v>114.29901589147575</v>
      </c>
      <c r="BF240" s="20">
        <v>114.29901589147575</v>
      </c>
      <c r="BG240" s="20">
        <v>114.29901589147575</v>
      </c>
      <c r="BH240" s="20">
        <v>114.29901589147575</v>
      </c>
      <c r="BI240" s="20">
        <v>114.29901589147575</v>
      </c>
      <c r="BJ240" s="20">
        <v>114.29901589147575</v>
      </c>
      <c r="BK240" s="20">
        <v>114.29901589147575</v>
      </c>
      <c r="BL240" s="20">
        <v>114.29901589147575</v>
      </c>
      <c r="BM240" s="20">
        <v>114.29901589147575</v>
      </c>
    </row>
    <row r="241" spans="1:65">
      <c r="A241" s="22">
        <v>0.65</v>
      </c>
      <c r="B241" s="20">
        <f ca="1"/>
        <v>549.52009744216286</v>
      </c>
      <c r="C241" s="20" cm="1">
        <f t="array" ref="C241:AF241">$A241*Total_Maximum_Demand__MVA____Option_5_Winter_POE50</f>
        <v>49.419514792771338</v>
      </c>
      <c r="D241" s="20">
        <v>47.646956586873209</v>
      </c>
      <c r="E241" s="20">
        <v>50.419536481971043</v>
      </c>
      <c r="F241" s="20">
        <v>53.96819139881147</v>
      </c>
      <c r="G241" s="20">
        <v>57.404143899197472</v>
      </c>
      <c r="H241" s="20">
        <v>60.460488913689474</v>
      </c>
      <c r="I241" s="20">
        <v>64.6651167308369</v>
      </c>
      <c r="J241" s="20">
        <v>69.262663550930085</v>
      </c>
      <c r="K241" s="20">
        <v>73.971563399582891</v>
      </c>
      <c r="L241" s="20">
        <v>78.638396344289546</v>
      </c>
      <c r="M241" s="20">
        <v>82.784173835742848</v>
      </c>
      <c r="N241" s="20">
        <v>87.304834894137031</v>
      </c>
      <c r="O241" s="20">
        <v>89.020796372577365</v>
      </c>
      <c r="P241" s="20">
        <v>94.868667911333688</v>
      </c>
      <c r="Q241" s="20">
        <v>100.91867830933526</v>
      </c>
      <c r="R241" s="20">
        <v>100.91867830933526</v>
      </c>
      <c r="S241" s="20">
        <v>100.91867830933526</v>
      </c>
      <c r="T241" s="20">
        <v>100.91867830933526</v>
      </c>
      <c r="U241" s="20">
        <v>100.91867830933526</v>
      </c>
      <c r="V241" s="20">
        <v>100.91867830933526</v>
      </c>
      <c r="W241" s="20">
        <v>100.91867830933526</v>
      </c>
      <c r="X241" s="20">
        <v>100.91867830933526</v>
      </c>
      <c r="Y241" s="20">
        <v>100.91867830933526</v>
      </c>
      <c r="Z241" s="20">
        <v>100.91867830933526</v>
      </c>
      <c r="AA241" s="20">
        <v>100.91867830933526</v>
      </c>
      <c r="AB241" s="20">
        <v>100.91867830933526</v>
      </c>
      <c r="AC241" s="20">
        <v>100.91867830933526</v>
      </c>
      <c r="AD241" s="20">
        <v>100.91867830933526</v>
      </c>
      <c r="AE241" s="20">
        <v>100.91867830933526</v>
      </c>
      <c r="AF241" s="20">
        <v>100.91867830933526</v>
      </c>
      <c r="AH241" s="22">
        <v>0.65</v>
      </c>
      <c r="AI241" s="20">
        <f ca="1"/>
        <v>549.52009744216286</v>
      </c>
      <c r="AJ241" s="20" cm="1">
        <f t="array" ref="AJ241:BM241">$AH241*Total_Maximum_Demand__MVA____Option_5_Winter_POE10</f>
        <v>52.922888474513634</v>
      </c>
      <c r="AK241" s="20">
        <v>51.164288440063864</v>
      </c>
      <c r="AL241" s="20">
        <v>54.095306529203405</v>
      </c>
      <c r="AM241" s="20">
        <v>57.687799524687108</v>
      </c>
      <c r="AN241" s="20">
        <v>61.03641333775473</v>
      </c>
      <c r="AO241" s="20">
        <v>64.603131140675615</v>
      </c>
      <c r="AP241" s="20">
        <v>68.355626944685937</v>
      </c>
      <c r="AQ241" s="20">
        <v>73.715195476010607</v>
      </c>
      <c r="AR241" s="20">
        <v>78.386038239891974</v>
      </c>
      <c r="AS241" s="20">
        <v>82.791202211645412</v>
      </c>
      <c r="AT241" s="20">
        <v>87.370173611239295</v>
      </c>
      <c r="AU241" s="20">
        <v>92.862146580604986</v>
      </c>
      <c r="AV241" s="20">
        <v>94.690226452951421</v>
      </c>
      <c r="AW241" s="20">
        <v>100.61390004406449</v>
      </c>
      <c r="AX241" s="20">
        <v>106.13480047065606</v>
      </c>
      <c r="AY241" s="20">
        <v>106.13480047065606</v>
      </c>
      <c r="AZ241" s="20">
        <v>106.13480047065606</v>
      </c>
      <c r="BA241" s="20">
        <v>106.13480047065606</v>
      </c>
      <c r="BB241" s="20">
        <v>106.13480047065606</v>
      </c>
      <c r="BC241" s="20">
        <v>106.13480047065606</v>
      </c>
      <c r="BD241" s="20">
        <v>106.13480047065606</v>
      </c>
      <c r="BE241" s="20">
        <v>106.13480047065606</v>
      </c>
      <c r="BF241" s="20">
        <v>106.13480047065606</v>
      </c>
      <c r="BG241" s="20">
        <v>106.13480047065606</v>
      </c>
      <c r="BH241" s="20">
        <v>106.13480047065606</v>
      </c>
      <c r="BI241" s="20">
        <v>106.13480047065606</v>
      </c>
      <c r="BJ241" s="20">
        <v>106.13480047065606</v>
      </c>
      <c r="BK241" s="20">
        <v>106.13480047065606</v>
      </c>
      <c r="BL241" s="20">
        <v>106.13480047065606</v>
      </c>
      <c r="BM241" s="20">
        <v>106.13480047065606</v>
      </c>
    </row>
    <row r="242" spans="1:65">
      <c r="A242" s="22">
        <v>0.6</v>
      </c>
      <c r="B242" s="20">
        <f ca="1"/>
        <v>799.46406820948039</v>
      </c>
      <c r="C242" s="20" cm="1">
        <f t="array" ref="C242:AF242">$A242*Total_Maximum_Demand__MVA____Option_5_Winter_POE50</f>
        <v>45.618013654865848</v>
      </c>
      <c r="D242" s="20">
        <v>43.981806080190651</v>
      </c>
      <c r="E242" s="20">
        <v>46.541110598742499</v>
      </c>
      <c r="F242" s="20">
        <v>49.816792060441351</v>
      </c>
      <c r="G242" s="20">
        <v>52.988440522336127</v>
      </c>
      <c r="H242" s="20">
        <v>55.809682074174894</v>
      </c>
      <c r="I242" s="20">
        <v>59.690876982310982</v>
      </c>
      <c r="J242" s="20">
        <v>63.934766354704685</v>
      </c>
      <c r="K242" s="20">
        <v>68.281443138076511</v>
      </c>
      <c r="L242" s="20">
        <v>72.589288933190346</v>
      </c>
      <c r="M242" s="20">
        <v>76.416160463762623</v>
      </c>
      <c r="N242" s="20">
        <v>80.589078363818786</v>
      </c>
      <c r="O242" s="20">
        <v>82.173042805456035</v>
      </c>
      <c r="P242" s="20">
        <v>87.571078072000333</v>
      </c>
      <c r="Q242" s="20">
        <v>93.155703054770996</v>
      </c>
      <c r="R242" s="20">
        <v>93.155703054770996</v>
      </c>
      <c r="S242" s="20">
        <v>93.155703054770996</v>
      </c>
      <c r="T242" s="20">
        <v>93.155703054770996</v>
      </c>
      <c r="U242" s="20">
        <v>93.155703054770996</v>
      </c>
      <c r="V242" s="20">
        <v>93.155703054770996</v>
      </c>
      <c r="W242" s="20">
        <v>93.155703054770996</v>
      </c>
      <c r="X242" s="20">
        <v>93.155703054770996</v>
      </c>
      <c r="Y242" s="20">
        <v>93.155703054770996</v>
      </c>
      <c r="Z242" s="20">
        <v>93.155703054770996</v>
      </c>
      <c r="AA242" s="20">
        <v>93.155703054770996</v>
      </c>
      <c r="AB242" s="20">
        <v>93.155703054770996</v>
      </c>
      <c r="AC242" s="20">
        <v>93.155703054770996</v>
      </c>
      <c r="AD242" s="20">
        <v>93.155703054770996</v>
      </c>
      <c r="AE242" s="20">
        <v>93.155703054770996</v>
      </c>
      <c r="AF242" s="20">
        <v>93.155703054770996</v>
      </c>
      <c r="AH242" s="22">
        <v>0.6</v>
      </c>
      <c r="AI242" s="20">
        <f ca="1"/>
        <v>799.46406820948039</v>
      </c>
      <c r="AJ242" s="20" cm="1">
        <f t="array" ref="AJ242:BM242">$AH242*Total_Maximum_Demand__MVA____Option_5_Winter_POE10</f>
        <v>48.851897053397195</v>
      </c>
      <c r="AK242" s="20">
        <v>47.228573944674331</v>
      </c>
      <c r="AL242" s="20">
        <v>49.934129103880061</v>
      </c>
      <c r="AM242" s="20">
        <v>53.250276484326555</v>
      </c>
      <c r="AN242" s="20">
        <v>56.341304619465902</v>
      </c>
      <c r="AO242" s="20">
        <v>59.633659514469784</v>
      </c>
      <c r="AP242" s="20">
        <v>63.097501795094715</v>
      </c>
      <c r="AQ242" s="20">
        <v>68.044795824009782</v>
      </c>
      <c r="AR242" s="20">
        <v>72.356342990669518</v>
      </c>
      <c r="AS242" s="20">
        <v>76.422648195364999</v>
      </c>
      <c r="AT242" s="20">
        <v>80.649391025759343</v>
      </c>
      <c r="AU242" s="20">
        <v>85.718904535943054</v>
      </c>
      <c r="AV242" s="20">
        <v>87.40636287964746</v>
      </c>
      <c r="AW242" s="20">
        <v>92.874369271444138</v>
      </c>
      <c r="AX242" s="20">
        <v>97.970585049836359</v>
      </c>
      <c r="AY242" s="20">
        <v>97.970585049836359</v>
      </c>
      <c r="AZ242" s="20">
        <v>97.970585049836359</v>
      </c>
      <c r="BA242" s="20">
        <v>97.970585049836359</v>
      </c>
      <c r="BB242" s="20">
        <v>97.970585049836359</v>
      </c>
      <c r="BC242" s="20">
        <v>97.970585049836359</v>
      </c>
      <c r="BD242" s="20">
        <v>97.970585049836359</v>
      </c>
      <c r="BE242" s="20">
        <v>97.970585049836359</v>
      </c>
      <c r="BF242" s="20">
        <v>97.970585049836359</v>
      </c>
      <c r="BG242" s="20">
        <v>97.970585049836359</v>
      </c>
      <c r="BH242" s="20">
        <v>97.970585049836359</v>
      </c>
      <c r="BI242" s="20">
        <v>97.970585049836359</v>
      </c>
      <c r="BJ242" s="20">
        <v>97.970585049836359</v>
      </c>
      <c r="BK242" s="20">
        <v>97.970585049836359</v>
      </c>
      <c r="BL242" s="20">
        <v>97.970585049836359</v>
      </c>
      <c r="BM242" s="20">
        <v>97.970585049836359</v>
      </c>
    </row>
    <row r="243" spans="1:65">
      <c r="A243" s="22">
        <v>0.55000000000000104</v>
      </c>
      <c r="B243" s="20">
        <f ca="1"/>
        <v>1116.2777101095526</v>
      </c>
      <c r="C243" s="20" cm="1">
        <f t="array" ref="C243:AF243">$A243*Total_Maximum_Demand__MVA____Option_5_Winter_POE50</f>
        <v>41.816512516960444</v>
      </c>
      <c r="D243" s="20">
        <v>40.316655573508172</v>
      </c>
      <c r="E243" s="20">
        <v>42.66268471551404</v>
      </c>
      <c r="F243" s="20">
        <v>45.665392722071324</v>
      </c>
      <c r="G243" s="20">
        <v>48.572737145474875</v>
      </c>
      <c r="H243" s="20">
        <v>51.158875234660421</v>
      </c>
      <c r="I243" s="20">
        <v>54.716637233785171</v>
      </c>
      <c r="J243" s="20">
        <v>58.606869158479405</v>
      </c>
      <c r="K243" s="20">
        <v>62.591322876570253</v>
      </c>
      <c r="L243" s="20">
        <v>66.540181522091288</v>
      </c>
      <c r="M243" s="20">
        <v>70.048147091782539</v>
      </c>
      <c r="N243" s="20">
        <v>73.873321833500697</v>
      </c>
      <c r="O243" s="20">
        <v>75.325289238334832</v>
      </c>
      <c r="P243" s="20">
        <v>80.27348823266712</v>
      </c>
      <c r="Q243" s="20">
        <v>85.392727800206913</v>
      </c>
      <c r="R243" s="20">
        <v>85.392727800206913</v>
      </c>
      <c r="S243" s="20">
        <v>85.392727800206913</v>
      </c>
      <c r="T243" s="20">
        <v>85.392727800206913</v>
      </c>
      <c r="U243" s="20">
        <v>85.392727800206913</v>
      </c>
      <c r="V243" s="20">
        <v>85.392727800206913</v>
      </c>
      <c r="W243" s="20">
        <v>85.392727800206913</v>
      </c>
      <c r="X243" s="20">
        <v>85.392727800206913</v>
      </c>
      <c r="Y243" s="20">
        <v>85.392727800206913</v>
      </c>
      <c r="Z243" s="20">
        <v>85.392727800206913</v>
      </c>
      <c r="AA243" s="20">
        <v>85.392727800206913</v>
      </c>
      <c r="AB243" s="20">
        <v>85.392727800206913</v>
      </c>
      <c r="AC243" s="20">
        <v>85.392727800206913</v>
      </c>
      <c r="AD243" s="20">
        <v>85.392727800206913</v>
      </c>
      <c r="AE243" s="20">
        <v>85.392727800206913</v>
      </c>
      <c r="AF243" s="20">
        <v>85.392727800206913</v>
      </c>
      <c r="AH243" s="22">
        <v>0.55000000000000104</v>
      </c>
      <c r="AI243" s="20">
        <f ca="1"/>
        <v>1116.2777101095526</v>
      </c>
      <c r="AJ243" s="20" cm="1">
        <f t="array" ref="AJ243:BM243">$AH243*Total_Maximum_Demand__MVA____Option_5_Winter_POE10</f>
        <v>44.780905632280849</v>
      </c>
      <c r="AK243" s="20">
        <v>43.29285944928489</v>
      </c>
      <c r="AL243" s="20">
        <v>45.772951678556808</v>
      </c>
      <c r="AM243" s="20">
        <v>48.812753443966102</v>
      </c>
      <c r="AN243" s="20">
        <v>51.646195901177173</v>
      </c>
      <c r="AO243" s="20">
        <v>54.664187888264074</v>
      </c>
      <c r="AP243" s="20">
        <v>57.839376645503599</v>
      </c>
      <c r="AQ243" s="20">
        <v>62.374396172009085</v>
      </c>
      <c r="AR243" s="20">
        <v>66.326647741447189</v>
      </c>
      <c r="AS243" s="20">
        <v>70.054094179084714</v>
      </c>
      <c r="AT243" s="20">
        <v>73.928608440279532</v>
      </c>
      <c r="AU243" s="20">
        <v>78.575662491281292</v>
      </c>
      <c r="AV243" s="20">
        <v>80.122499306343656</v>
      </c>
      <c r="AW243" s="20">
        <v>85.134838498823967</v>
      </c>
      <c r="AX243" s="20">
        <v>89.806369629016842</v>
      </c>
      <c r="AY243" s="20">
        <v>89.806369629016842</v>
      </c>
      <c r="AZ243" s="20">
        <v>89.806369629016842</v>
      </c>
      <c r="BA243" s="20">
        <v>89.806369629016842</v>
      </c>
      <c r="BB243" s="20">
        <v>89.806369629016842</v>
      </c>
      <c r="BC243" s="20">
        <v>89.806369629016842</v>
      </c>
      <c r="BD243" s="20">
        <v>89.806369629016842</v>
      </c>
      <c r="BE243" s="20">
        <v>89.806369629016842</v>
      </c>
      <c r="BF243" s="20">
        <v>89.806369629016842</v>
      </c>
      <c r="BG243" s="20">
        <v>89.806369629016842</v>
      </c>
      <c r="BH243" s="20">
        <v>89.806369629016842</v>
      </c>
      <c r="BI243" s="20">
        <v>89.806369629016842</v>
      </c>
      <c r="BJ243" s="20">
        <v>89.806369629016842</v>
      </c>
      <c r="BK243" s="20">
        <v>89.806369629016842</v>
      </c>
      <c r="BL243" s="20">
        <v>89.806369629016842</v>
      </c>
      <c r="BM243" s="20">
        <v>89.806369629016842</v>
      </c>
    </row>
    <row r="244" spans="1:65">
      <c r="A244" s="22">
        <v>0.500000000000001</v>
      </c>
      <c r="B244" s="20">
        <f ca="1"/>
        <v>1494.9086479901262</v>
      </c>
      <c r="C244" s="20" cm="1">
        <f t="array" ref="C244:AF244">$A244*Total_Maximum_Demand__MVA____Option_5_Winter_POE50</f>
        <v>38.015011379054954</v>
      </c>
      <c r="D244" s="20">
        <v>36.651505066825614</v>
      </c>
      <c r="E244" s="20">
        <v>38.784258832285495</v>
      </c>
      <c r="F244" s="20">
        <v>41.513993383701212</v>
      </c>
      <c r="G244" s="20">
        <v>44.157033768613523</v>
      </c>
      <c r="H244" s="20">
        <v>46.508068395145841</v>
      </c>
      <c r="I244" s="20">
        <v>49.742397485259254</v>
      </c>
      <c r="J244" s="20">
        <v>53.278971962254012</v>
      </c>
      <c r="K244" s="20">
        <v>56.901202615063873</v>
      </c>
      <c r="L244" s="20">
        <v>60.491074110992081</v>
      </c>
      <c r="M244" s="20">
        <v>63.680133719802321</v>
      </c>
      <c r="N244" s="20">
        <v>67.157565303182452</v>
      </c>
      <c r="O244" s="20">
        <v>68.477535671213502</v>
      </c>
      <c r="P244" s="20">
        <v>72.97589839333375</v>
      </c>
      <c r="Q244" s="20">
        <v>77.62975254564266</v>
      </c>
      <c r="R244" s="20">
        <v>77.62975254564266</v>
      </c>
      <c r="S244" s="20">
        <v>77.62975254564266</v>
      </c>
      <c r="T244" s="20">
        <v>77.62975254564266</v>
      </c>
      <c r="U244" s="20">
        <v>77.62975254564266</v>
      </c>
      <c r="V244" s="20">
        <v>77.62975254564266</v>
      </c>
      <c r="W244" s="20">
        <v>77.62975254564266</v>
      </c>
      <c r="X244" s="20">
        <v>77.62975254564266</v>
      </c>
      <c r="Y244" s="20">
        <v>77.62975254564266</v>
      </c>
      <c r="Z244" s="20">
        <v>77.62975254564266</v>
      </c>
      <c r="AA244" s="20">
        <v>77.62975254564266</v>
      </c>
      <c r="AB244" s="20">
        <v>77.62975254564266</v>
      </c>
      <c r="AC244" s="20">
        <v>77.62975254564266</v>
      </c>
      <c r="AD244" s="20">
        <v>77.62975254564266</v>
      </c>
      <c r="AE244" s="20">
        <v>77.62975254564266</v>
      </c>
      <c r="AF244" s="20">
        <v>77.62975254564266</v>
      </c>
      <c r="AH244" s="22">
        <v>0.500000000000001</v>
      </c>
      <c r="AI244" s="20">
        <f ca="1"/>
        <v>1494.9086479901262</v>
      </c>
      <c r="AJ244" s="20" cm="1">
        <f t="array" ref="AJ244:BM244">$AH244*Total_Maximum_Demand__MVA____Option_5_Winter_POE10</f>
        <v>40.70991421116441</v>
      </c>
      <c r="AK244" s="20">
        <v>39.357144953895357</v>
      </c>
      <c r="AL244" s="20">
        <v>41.61177425323347</v>
      </c>
      <c r="AM244" s="20">
        <v>44.375230403605549</v>
      </c>
      <c r="AN244" s="20">
        <v>46.951087182888344</v>
      </c>
      <c r="AO244" s="20">
        <v>49.694716262058257</v>
      </c>
      <c r="AP244" s="20">
        <v>52.581251495912369</v>
      </c>
      <c r="AQ244" s="20">
        <v>56.703996520008268</v>
      </c>
      <c r="AR244" s="20">
        <v>60.296952492224719</v>
      </c>
      <c r="AS244" s="20">
        <v>63.685540162804294</v>
      </c>
      <c r="AT244" s="20">
        <v>67.20782585479958</v>
      </c>
      <c r="AU244" s="20">
        <v>71.432420446619361</v>
      </c>
      <c r="AV244" s="20">
        <v>72.838635733039695</v>
      </c>
      <c r="AW244" s="20">
        <v>77.395307726203612</v>
      </c>
      <c r="AX244" s="20">
        <v>81.642154208197127</v>
      </c>
      <c r="AY244" s="20">
        <v>81.642154208197127</v>
      </c>
      <c r="AZ244" s="20">
        <v>81.642154208197127</v>
      </c>
      <c r="BA244" s="20">
        <v>81.642154208197127</v>
      </c>
      <c r="BB244" s="20">
        <v>81.642154208197127</v>
      </c>
      <c r="BC244" s="20">
        <v>81.642154208197127</v>
      </c>
      <c r="BD244" s="20">
        <v>81.642154208197127</v>
      </c>
      <c r="BE244" s="20">
        <v>81.642154208197127</v>
      </c>
      <c r="BF244" s="20">
        <v>81.642154208197127</v>
      </c>
      <c r="BG244" s="20">
        <v>81.642154208197127</v>
      </c>
      <c r="BH244" s="20">
        <v>81.642154208197127</v>
      </c>
      <c r="BI244" s="20">
        <v>81.642154208197127</v>
      </c>
      <c r="BJ244" s="20">
        <v>81.642154208197127</v>
      </c>
      <c r="BK244" s="20">
        <v>81.642154208197127</v>
      </c>
      <c r="BL244" s="20">
        <v>81.642154208197127</v>
      </c>
      <c r="BM244" s="20">
        <v>81.642154208197127</v>
      </c>
    </row>
    <row r="245" spans="1:65">
      <c r="A245" s="22">
        <v>0.45000000000000101</v>
      </c>
      <c r="B245" s="20">
        <f ca="1"/>
        <v>2004.009744214163</v>
      </c>
      <c r="C245" s="20" cm="1">
        <f t="array" ref="C245:AF245">$A245*Total_Maximum_Demand__MVA____Option_5_Winter_POE50</f>
        <v>34.213510241149464</v>
      </c>
      <c r="D245" s="20">
        <v>32.986354560143063</v>
      </c>
      <c r="E245" s="20">
        <v>34.905832949056951</v>
      </c>
      <c r="F245" s="20">
        <v>37.3625940453311</v>
      </c>
      <c r="G245" s="20">
        <v>39.741330391752186</v>
      </c>
      <c r="H245" s="20">
        <v>41.857261555631268</v>
      </c>
      <c r="I245" s="20">
        <v>44.768157736733336</v>
      </c>
      <c r="J245" s="20">
        <v>47.951074766028626</v>
      </c>
      <c r="K245" s="20">
        <v>51.211082353557501</v>
      </c>
      <c r="L245" s="20">
        <v>54.441966699892888</v>
      </c>
      <c r="M245" s="20">
        <v>57.312120347822102</v>
      </c>
      <c r="N245" s="20">
        <v>60.441808772864228</v>
      </c>
      <c r="O245" s="20">
        <v>61.629782104092165</v>
      </c>
      <c r="P245" s="20">
        <v>65.678308554000395</v>
      </c>
      <c r="Q245" s="20">
        <v>69.866777291078407</v>
      </c>
      <c r="R245" s="20">
        <v>69.866777291078407</v>
      </c>
      <c r="S245" s="20">
        <v>69.866777291078407</v>
      </c>
      <c r="T245" s="20">
        <v>69.866777291078407</v>
      </c>
      <c r="U245" s="20">
        <v>69.866777291078407</v>
      </c>
      <c r="V245" s="20">
        <v>69.866777291078407</v>
      </c>
      <c r="W245" s="20">
        <v>69.866777291078407</v>
      </c>
      <c r="X245" s="20">
        <v>69.866777291078407</v>
      </c>
      <c r="Y245" s="20">
        <v>69.866777291078407</v>
      </c>
      <c r="Z245" s="20">
        <v>69.866777291078407</v>
      </c>
      <c r="AA245" s="20">
        <v>69.866777291078407</v>
      </c>
      <c r="AB245" s="20">
        <v>69.866777291078407</v>
      </c>
      <c r="AC245" s="20">
        <v>69.866777291078407</v>
      </c>
      <c r="AD245" s="20">
        <v>69.866777291078407</v>
      </c>
      <c r="AE245" s="20">
        <v>69.866777291078407</v>
      </c>
      <c r="AF245" s="20">
        <v>69.866777291078407</v>
      </c>
      <c r="AH245" s="22">
        <v>0.45000000000000101</v>
      </c>
      <c r="AI245" s="20">
        <f ca="1"/>
        <v>2004.009744214163</v>
      </c>
      <c r="AJ245" s="20" cm="1">
        <f t="array" ref="AJ245:BM245">$AH245*Total_Maximum_Demand__MVA____Option_5_Winter_POE10</f>
        <v>36.638922790047978</v>
      </c>
      <c r="AK245" s="20">
        <v>35.421430458505831</v>
      </c>
      <c r="AL245" s="20">
        <v>37.450596827910132</v>
      </c>
      <c r="AM245" s="20">
        <v>39.937707363245011</v>
      </c>
      <c r="AN245" s="20">
        <v>42.255978464599522</v>
      </c>
      <c r="AO245" s="20">
        <v>44.725244635852441</v>
      </c>
      <c r="AP245" s="20">
        <v>47.323126346321139</v>
      </c>
      <c r="AQ245" s="20">
        <v>51.03359686800745</v>
      </c>
      <c r="AR245" s="20">
        <v>54.267257243002263</v>
      </c>
      <c r="AS245" s="20">
        <v>57.316986146523881</v>
      </c>
      <c r="AT245" s="20">
        <v>60.487043269319642</v>
      </c>
      <c r="AU245" s="20">
        <v>64.289178401957443</v>
      </c>
      <c r="AV245" s="20">
        <v>65.554772159735748</v>
      </c>
      <c r="AW245" s="20">
        <v>69.65577695358327</v>
      </c>
      <c r="AX245" s="20">
        <v>73.47793878737744</v>
      </c>
      <c r="AY245" s="20">
        <v>73.47793878737744</v>
      </c>
      <c r="AZ245" s="20">
        <v>73.47793878737744</v>
      </c>
      <c r="BA245" s="20">
        <v>73.47793878737744</v>
      </c>
      <c r="BB245" s="20">
        <v>73.47793878737744</v>
      </c>
      <c r="BC245" s="20">
        <v>73.47793878737744</v>
      </c>
      <c r="BD245" s="20">
        <v>73.47793878737744</v>
      </c>
      <c r="BE245" s="20">
        <v>73.47793878737744</v>
      </c>
      <c r="BF245" s="20">
        <v>73.47793878737744</v>
      </c>
      <c r="BG245" s="20">
        <v>73.47793878737744</v>
      </c>
      <c r="BH245" s="20">
        <v>73.47793878737744</v>
      </c>
      <c r="BI245" s="20">
        <v>73.47793878737744</v>
      </c>
      <c r="BJ245" s="20">
        <v>73.47793878737744</v>
      </c>
      <c r="BK245" s="20">
        <v>73.47793878737744</v>
      </c>
      <c r="BL245" s="20">
        <v>73.47793878737744</v>
      </c>
      <c r="BM245" s="20">
        <v>73.47793878737744</v>
      </c>
    </row>
    <row r="246" spans="1:65">
      <c r="A246" s="22">
        <v>0.40000000000000102</v>
      </c>
      <c r="B246" s="20">
        <f ca="1"/>
        <v>2877.1790499387516</v>
      </c>
      <c r="C246" s="20" cm="1">
        <f t="array" ref="C246:AF246">$A246*Total_Maximum_Demand__MVA____Option_5_Winter_POE50</f>
        <v>30.412009103243978</v>
      </c>
      <c r="D246" s="20">
        <v>29.321204053460509</v>
      </c>
      <c r="E246" s="20">
        <v>31.027407065828413</v>
      </c>
      <c r="F246" s="20">
        <v>33.211194706960988</v>
      </c>
      <c r="G246" s="20">
        <v>35.325627014890841</v>
      </c>
      <c r="H246" s="20">
        <v>37.206454716116696</v>
      </c>
      <c r="I246" s="20">
        <v>39.793917988207426</v>
      </c>
      <c r="J246" s="20">
        <v>42.623177569803232</v>
      </c>
      <c r="K246" s="20">
        <v>45.520962092051121</v>
      </c>
      <c r="L246" s="20">
        <v>48.392859288793694</v>
      </c>
      <c r="M246" s="20">
        <v>50.944106975841883</v>
      </c>
      <c r="N246" s="20">
        <v>53.726052242545997</v>
      </c>
      <c r="O246" s="20">
        <v>54.782028536970827</v>
      </c>
      <c r="P246" s="20">
        <v>58.380718714667033</v>
      </c>
      <c r="Q246" s="20">
        <v>62.103802036514161</v>
      </c>
      <c r="R246" s="20">
        <v>62.103802036514161</v>
      </c>
      <c r="S246" s="20">
        <v>62.103802036514161</v>
      </c>
      <c r="T246" s="20">
        <v>62.103802036514161</v>
      </c>
      <c r="U246" s="20">
        <v>62.103802036514161</v>
      </c>
      <c r="V246" s="20">
        <v>62.103802036514161</v>
      </c>
      <c r="W246" s="20">
        <v>62.103802036514161</v>
      </c>
      <c r="X246" s="20">
        <v>62.103802036514161</v>
      </c>
      <c r="Y246" s="20">
        <v>62.103802036514161</v>
      </c>
      <c r="Z246" s="20">
        <v>62.103802036514161</v>
      </c>
      <c r="AA246" s="20">
        <v>62.103802036514161</v>
      </c>
      <c r="AB246" s="20">
        <v>62.103802036514161</v>
      </c>
      <c r="AC246" s="20">
        <v>62.103802036514161</v>
      </c>
      <c r="AD246" s="20">
        <v>62.103802036514161</v>
      </c>
      <c r="AE246" s="20">
        <v>62.103802036514161</v>
      </c>
      <c r="AF246" s="20">
        <v>62.103802036514161</v>
      </c>
      <c r="AH246" s="22">
        <v>0.40000000000000102</v>
      </c>
      <c r="AI246" s="20">
        <f ca="1"/>
        <v>2877.1790499387516</v>
      </c>
      <c r="AJ246" s="20" cm="1">
        <f t="array" ref="AJ246:BM246">$AH246*Total_Maximum_Demand__MVA____Option_5_Winter_POE10</f>
        <v>32.567931368931546</v>
      </c>
      <c r="AK246" s="20">
        <v>31.485715963116302</v>
      </c>
      <c r="AL246" s="20">
        <v>33.289419402586795</v>
      </c>
      <c r="AM246" s="20">
        <v>35.500184322884465</v>
      </c>
      <c r="AN246" s="20">
        <v>37.560869746310694</v>
      </c>
      <c r="AO246" s="20">
        <v>39.755773009646624</v>
      </c>
      <c r="AP246" s="20">
        <v>42.065001196729916</v>
      </c>
      <c r="AQ246" s="20">
        <v>45.36319721600664</v>
      </c>
      <c r="AR246" s="20">
        <v>48.237561993779799</v>
      </c>
      <c r="AS246" s="20">
        <v>50.948432130243461</v>
      </c>
      <c r="AT246" s="20">
        <v>53.766260683839697</v>
      </c>
      <c r="AU246" s="20">
        <v>57.145936357295518</v>
      </c>
      <c r="AV246" s="20">
        <v>58.270908586431794</v>
      </c>
      <c r="AW246" s="20">
        <v>61.916246180962922</v>
      </c>
      <c r="AX246" s="20">
        <v>65.313723366557738</v>
      </c>
      <c r="AY246" s="20">
        <v>65.313723366557738</v>
      </c>
      <c r="AZ246" s="20">
        <v>65.313723366557738</v>
      </c>
      <c r="BA246" s="20">
        <v>65.313723366557738</v>
      </c>
      <c r="BB246" s="20">
        <v>65.313723366557738</v>
      </c>
      <c r="BC246" s="20">
        <v>65.313723366557738</v>
      </c>
      <c r="BD246" s="20">
        <v>65.313723366557738</v>
      </c>
      <c r="BE246" s="20">
        <v>65.313723366557738</v>
      </c>
      <c r="BF246" s="20">
        <v>65.313723366557738</v>
      </c>
      <c r="BG246" s="20">
        <v>65.313723366557738</v>
      </c>
      <c r="BH246" s="20">
        <v>65.313723366557738</v>
      </c>
      <c r="BI246" s="20">
        <v>65.313723366557738</v>
      </c>
      <c r="BJ246" s="20">
        <v>65.313723366557738</v>
      </c>
      <c r="BK246" s="20">
        <v>65.313723366557738</v>
      </c>
      <c r="BL246" s="20">
        <v>65.313723366557738</v>
      </c>
      <c r="BM246" s="20">
        <v>65.313723366557738</v>
      </c>
    </row>
    <row r="247" spans="1:65">
      <c r="A247" s="22">
        <v>0.35000000000000098</v>
      </c>
      <c r="B247" s="20">
        <f ca="1"/>
        <v>3454.9330085257493</v>
      </c>
      <c r="C247" s="20" cm="1">
        <f t="array" ref="C247:AF247">$A247*Total_Maximum_Demand__MVA____Option_5_Winter_POE50</f>
        <v>26.610507965338488</v>
      </c>
      <c r="D247" s="20">
        <v>25.656053546777951</v>
      </c>
      <c r="E247" s="20">
        <v>27.148981182599869</v>
      </c>
      <c r="F247" s="20">
        <v>29.059795368590869</v>
      </c>
      <c r="G247" s="20">
        <v>30.909923638029493</v>
      </c>
      <c r="H247" s="20">
        <v>32.555647876602116</v>
      </c>
      <c r="I247" s="20">
        <v>34.819678239681508</v>
      </c>
      <c r="J247" s="20">
        <v>37.295280373577839</v>
      </c>
      <c r="K247" s="20">
        <v>39.830841830544742</v>
      </c>
      <c r="L247" s="20">
        <v>42.343751877694487</v>
      </c>
      <c r="M247" s="20">
        <v>44.576093603861658</v>
      </c>
      <c r="N247" s="20">
        <v>47.010295712227759</v>
      </c>
      <c r="O247" s="20">
        <v>47.934274969849483</v>
      </c>
      <c r="P247" s="20">
        <v>51.083128875333671</v>
      </c>
      <c r="Q247" s="20">
        <v>54.340826781949907</v>
      </c>
      <c r="R247" s="20">
        <v>54.340826781949907</v>
      </c>
      <c r="S247" s="20">
        <v>54.340826781949907</v>
      </c>
      <c r="T247" s="20">
        <v>54.340826781949907</v>
      </c>
      <c r="U247" s="20">
        <v>54.340826781949907</v>
      </c>
      <c r="V247" s="20">
        <v>54.340826781949907</v>
      </c>
      <c r="W247" s="20">
        <v>54.340826781949907</v>
      </c>
      <c r="X247" s="20">
        <v>54.340826781949907</v>
      </c>
      <c r="Y247" s="20">
        <v>54.340826781949907</v>
      </c>
      <c r="Z247" s="20">
        <v>54.340826781949907</v>
      </c>
      <c r="AA247" s="20">
        <v>54.340826781949907</v>
      </c>
      <c r="AB247" s="20">
        <v>54.340826781949907</v>
      </c>
      <c r="AC247" s="20">
        <v>54.340826781949907</v>
      </c>
      <c r="AD247" s="20">
        <v>54.340826781949907</v>
      </c>
      <c r="AE247" s="20">
        <v>54.340826781949907</v>
      </c>
      <c r="AF247" s="20">
        <v>54.340826781949907</v>
      </c>
      <c r="AH247" s="22">
        <v>0.35000000000000098</v>
      </c>
      <c r="AI247" s="20">
        <f ca="1"/>
        <v>3454.9330085257493</v>
      </c>
      <c r="AJ247" s="20" cm="1">
        <f t="array" ref="AJ247:BM247">$AH247*Total_Maximum_Demand__MVA____Option_5_Winter_POE10</f>
        <v>28.496939947815111</v>
      </c>
      <c r="AK247" s="20">
        <v>27.550001467726773</v>
      </c>
      <c r="AL247" s="20">
        <v>29.12824197726345</v>
      </c>
      <c r="AM247" s="20">
        <v>31.062661282523912</v>
      </c>
      <c r="AN247" s="20">
        <v>32.865761028021865</v>
      </c>
      <c r="AO247" s="20">
        <v>34.786301383440808</v>
      </c>
      <c r="AP247" s="20">
        <v>36.806876047138687</v>
      </c>
      <c r="AQ247" s="20">
        <v>39.692797564005815</v>
      </c>
      <c r="AR247" s="20">
        <v>42.207866744557336</v>
      </c>
      <c r="AS247" s="20">
        <v>44.579878113963041</v>
      </c>
      <c r="AT247" s="20">
        <v>47.045478098359744</v>
      </c>
      <c r="AU247" s="20">
        <v>50.002694312633594</v>
      </c>
      <c r="AV247" s="20">
        <v>50.987045013127826</v>
      </c>
      <c r="AW247" s="20">
        <v>54.176715408342567</v>
      </c>
      <c r="AX247" s="20">
        <v>57.149507945738037</v>
      </c>
      <c r="AY247" s="20">
        <v>57.149507945738037</v>
      </c>
      <c r="AZ247" s="20">
        <v>57.149507945738037</v>
      </c>
      <c r="BA247" s="20">
        <v>57.149507945738037</v>
      </c>
      <c r="BB247" s="20">
        <v>57.149507945738037</v>
      </c>
      <c r="BC247" s="20">
        <v>57.149507945738037</v>
      </c>
      <c r="BD247" s="20">
        <v>57.149507945738037</v>
      </c>
      <c r="BE247" s="20">
        <v>57.149507945738037</v>
      </c>
      <c r="BF247" s="20">
        <v>57.149507945738037</v>
      </c>
      <c r="BG247" s="20">
        <v>57.149507945738037</v>
      </c>
      <c r="BH247" s="20">
        <v>57.149507945738037</v>
      </c>
      <c r="BI247" s="20">
        <v>57.149507945738037</v>
      </c>
      <c r="BJ247" s="20">
        <v>57.149507945738037</v>
      </c>
      <c r="BK247" s="20">
        <v>57.149507945738037</v>
      </c>
      <c r="BL247" s="20">
        <v>57.149507945738037</v>
      </c>
      <c r="BM247" s="20">
        <v>57.149507945738037</v>
      </c>
    </row>
    <row r="248" spans="1:65">
      <c r="A248" s="22">
        <v>0.30000000000000099</v>
      </c>
      <c r="B248" s="20">
        <f ca="1"/>
        <v>3663.5663824599433</v>
      </c>
      <c r="C248" s="20" cm="1">
        <f t="array" ref="C248:AF248">$A248*Total_Maximum_Demand__MVA____Option_5_Winter_POE50</f>
        <v>22.809006827433002</v>
      </c>
      <c r="D248" s="20">
        <v>21.990903040095397</v>
      </c>
      <c r="E248" s="20">
        <v>23.270555299371328</v>
      </c>
      <c r="F248" s="20">
        <v>24.908396030220757</v>
      </c>
      <c r="G248" s="20">
        <v>26.494220261168149</v>
      </c>
      <c r="H248" s="20">
        <v>27.904841037087539</v>
      </c>
      <c r="I248" s="20">
        <v>29.845438491155591</v>
      </c>
      <c r="J248" s="20">
        <v>31.967383177352449</v>
      </c>
      <c r="K248" s="20">
        <v>34.140721569038369</v>
      </c>
      <c r="L248" s="20">
        <v>36.294644466595294</v>
      </c>
      <c r="M248" s="20">
        <v>38.208080231881439</v>
      </c>
      <c r="N248" s="20">
        <v>40.294539181909528</v>
      </c>
      <c r="O248" s="20">
        <v>41.086521402728152</v>
      </c>
      <c r="P248" s="20">
        <v>43.785539036000308</v>
      </c>
      <c r="Q248" s="20">
        <v>46.577851527385654</v>
      </c>
      <c r="R248" s="20">
        <v>46.577851527385654</v>
      </c>
      <c r="S248" s="20">
        <v>46.577851527385654</v>
      </c>
      <c r="T248" s="20">
        <v>46.577851527385654</v>
      </c>
      <c r="U248" s="20">
        <v>46.577851527385654</v>
      </c>
      <c r="V248" s="20">
        <v>46.577851527385654</v>
      </c>
      <c r="W248" s="20">
        <v>46.577851527385654</v>
      </c>
      <c r="X248" s="20">
        <v>46.577851527385654</v>
      </c>
      <c r="Y248" s="20">
        <v>46.577851527385654</v>
      </c>
      <c r="Z248" s="20">
        <v>46.577851527385654</v>
      </c>
      <c r="AA248" s="20">
        <v>46.577851527385654</v>
      </c>
      <c r="AB248" s="20">
        <v>46.577851527385654</v>
      </c>
      <c r="AC248" s="20">
        <v>46.577851527385654</v>
      </c>
      <c r="AD248" s="20">
        <v>46.577851527385654</v>
      </c>
      <c r="AE248" s="20">
        <v>46.577851527385654</v>
      </c>
      <c r="AF248" s="20">
        <v>46.577851527385654</v>
      </c>
      <c r="AH248" s="22">
        <v>0.30000000000000099</v>
      </c>
      <c r="AI248" s="20">
        <f ca="1"/>
        <v>3663.5663824599433</v>
      </c>
      <c r="AJ248" s="20" cm="1">
        <f t="array" ref="AJ248:BM248">$AH248*Total_Maximum_Demand__MVA____Option_5_Winter_POE10</f>
        <v>24.425948526698679</v>
      </c>
      <c r="AK248" s="20">
        <v>23.614286972337243</v>
      </c>
      <c r="AL248" s="20">
        <v>24.967064551940112</v>
      </c>
      <c r="AM248" s="20">
        <v>26.625138242163366</v>
      </c>
      <c r="AN248" s="20">
        <v>28.170652309733043</v>
      </c>
      <c r="AO248" s="20">
        <v>29.816829757234991</v>
      </c>
      <c r="AP248" s="20">
        <v>31.54875089754746</v>
      </c>
      <c r="AQ248" s="20">
        <v>34.022397912005005</v>
      </c>
      <c r="AR248" s="20">
        <v>36.17817149533488</v>
      </c>
      <c r="AS248" s="20">
        <v>38.211324097682628</v>
      </c>
      <c r="AT248" s="20">
        <v>40.324695512879806</v>
      </c>
      <c r="AU248" s="20">
        <v>42.859452267971669</v>
      </c>
      <c r="AV248" s="20">
        <v>43.703181439823872</v>
      </c>
      <c r="AW248" s="20">
        <v>46.437184635722225</v>
      </c>
      <c r="AX248" s="20">
        <v>48.985292524918343</v>
      </c>
      <c r="AY248" s="20">
        <v>48.985292524918343</v>
      </c>
      <c r="AZ248" s="20">
        <v>48.985292524918343</v>
      </c>
      <c r="BA248" s="20">
        <v>48.985292524918343</v>
      </c>
      <c r="BB248" s="20">
        <v>48.985292524918343</v>
      </c>
      <c r="BC248" s="20">
        <v>48.985292524918343</v>
      </c>
      <c r="BD248" s="20">
        <v>48.985292524918343</v>
      </c>
      <c r="BE248" s="20">
        <v>48.985292524918343</v>
      </c>
      <c r="BF248" s="20">
        <v>48.985292524918343</v>
      </c>
      <c r="BG248" s="20">
        <v>48.985292524918343</v>
      </c>
      <c r="BH248" s="20">
        <v>48.985292524918343</v>
      </c>
      <c r="BI248" s="20">
        <v>48.985292524918343</v>
      </c>
      <c r="BJ248" s="20">
        <v>48.985292524918343</v>
      </c>
      <c r="BK248" s="20">
        <v>48.985292524918343</v>
      </c>
      <c r="BL248" s="20">
        <v>48.985292524918343</v>
      </c>
      <c r="BM248" s="20">
        <v>48.985292524918343</v>
      </c>
    </row>
    <row r="249" spans="1:65">
      <c r="A249" s="22">
        <v>0.250000000000001</v>
      </c>
      <c r="B249" s="20">
        <f ca="1"/>
        <v>3862.6894031663674</v>
      </c>
      <c r="C249" s="20" cm="1">
        <f t="array" ref="C249:AF249">$A249*Total_Maximum_Demand__MVA____Option_5_Winter_POE50</f>
        <v>19.007505689527513</v>
      </c>
      <c r="D249" s="20">
        <v>18.325752533412846</v>
      </c>
      <c r="E249" s="20">
        <v>19.392129416142787</v>
      </c>
      <c r="F249" s="20">
        <v>20.756996691850645</v>
      </c>
      <c r="G249" s="20">
        <v>22.078516884306808</v>
      </c>
      <c r="H249" s="20">
        <v>23.254034197572967</v>
      </c>
      <c r="I249" s="20">
        <v>24.871198742629677</v>
      </c>
      <c r="J249" s="20">
        <v>26.639485981127059</v>
      </c>
      <c r="K249" s="20">
        <v>28.450601307531993</v>
      </c>
      <c r="L249" s="20">
        <v>30.245537055496101</v>
      </c>
      <c r="M249" s="20">
        <v>31.840066859901224</v>
      </c>
      <c r="N249" s="20">
        <v>33.578782651591297</v>
      </c>
      <c r="O249" s="20">
        <v>34.238767835606815</v>
      </c>
      <c r="P249" s="20">
        <v>36.487949196666953</v>
      </c>
      <c r="Q249" s="20">
        <v>38.814876272821408</v>
      </c>
      <c r="R249" s="20">
        <v>38.814876272821408</v>
      </c>
      <c r="S249" s="20">
        <v>38.814876272821408</v>
      </c>
      <c r="T249" s="20">
        <v>38.814876272821408</v>
      </c>
      <c r="U249" s="20">
        <v>38.814876272821408</v>
      </c>
      <c r="V249" s="20">
        <v>38.814876272821408</v>
      </c>
      <c r="W249" s="20">
        <v>38.814876272821408</v>
      </c>
      <c r="X249" s="20">
        <v>38.814876272821408</v>
      </c>
      <c r="Y249" s="20">
        <v>38.814876272821408</v>
      </c>
      <c r="Z249" s="20">
        <v>38.814876272821408</v>
      </c>
      <c r="AA249" s="20">
        <v>38.814876272821408</v>
      </c>
      <c r="AB249" s="20">
        <v>38.814876272821408</v>
      </c>
      <c r="AC249" s="20">
        <v>38.814876272821408</v>
      </c>
      <c r="AD249" s="20">
        <v>38.814876272821408</v>
      </c>
      <c r="AE249" s="20">
        <v>38.814876272821408</v>
      </c>
      <c r="AF249" s="20">
        <v>38.814876272821408</v>
      </c>
      <c r="AH249" s="22">
        <v>0.250000000000001</v>
      </c>
      <c r="AI249" s="20">
        <f ca="1"/>
        <v>3862.6894031663674</v>
      </c>
      <c r="AJ249" s="20" cm="1">
        <f t="array" ref="AJ249:BM249">$AH249*Total_Maximum_Demand__MVA____Option_5_Winter_POE10</f>
        <v>20.354957105582248</v>
      </c>
      <c r="AK249" s="20">
        <v>19.678572476947718</v>
      </c>
      <c r="AL249" s="20">
        <v>20.805887126616774</v>
      </c>
      <c r="AM249" s="20">
        <v>22.187615201802821</v>
      </c>
      <c r="AN249" s="20">
        <v>23.475543591444218</v>
      </c>
      <c r="AO249" s="20">
        <v>24.847358131029178</v>
      </c>
      <c r="AP249" s="20">
        <v>26.290625747956238</v>
      </c>
      <c r="AQ249" s="20">
        <v>28.351998260004191</v>
      </c>
      <c r="AR249" s="20">
        <v>30.14847624611242</v>
      </c>
      <c r="AS249" s="20">
        <v>31.842770081402211</v>
      </c>
      <c r="AT249" s="20">
        <v>33.603912927399861</v>
      </c>
      <c r="AU249" s="20">
        <v>35.716210223309751</v>
      </c>
      <c r="AV249" s="20">
        <v>36.419317866519918</v>
      </c>
      <c r="AW249" s="20">
        <v>38.697653863101884</v>
      </c>
      <c r="AX249" s="20">
        <v>40.821077104098649</v>
      </c>
      <c r="AY249" s="20">
        <v>40.821077104098649</v>
      </c>
      <c r="AZ249" s="20">
        <v>40.821077104098649</v>
      </c>
      <c r="BA249" s="20">
        <v>40.821077104098649</v>
      </c>
      <c r="BB249" s="20">
        <v>40.821077104098649</v>
      </c>
      <c r="BC249" s="20">
        <v>40.821077104098649</v>
      </c>
      <c r="BD249" s="20">
        <v>40.821077104098649</v>
      </c>
      <c r="BE249" s="20">
        <v>40.821077104098649</v>
      </c>
      <c r="BF249" s="20">
        <v>40.821077104098649</v>
      </c>
      <c r="BG249" s="20">
        <v>40.821077104098649</v>
      </c>
      <c r="BH249" s="20">
        <v>40.821077104098649</v>
      </c>
      <c r="BI249" s="20">
        <v>40.821077104098649</v>
      </c>
      <c r="BJ249" s="20">
        <v>40.821077104098649</v>
      </c>
      <c r="BK249" s="20">
        <v>40.821077104098649</v>
      </c>
      <c r="BL249" s="20">
        <v>40.821077104098649</v>
      </c>
      <c r="BM249" s="20">
        <v>40.821077104098649</v>
      </c>
    </row>
    <row r="250" spans="1:65">
      <c r="A250" s="22">
        <v>0.20000000000000101</v>
      </c>
      <c r="B250" s="20">
        <f ca="1"/>
        <v>4122.7381242381898</v>
      </c>
      <c r="C250" s="20" cm="1">
        <f t="array" ref="C250:AF250">$A250*Total_Maximum_Demand__MVA____Option_5_Winter_POE50</f>
        <v>15.206004551622026</v>
      </c>
      <c r="D250" s="20">
        <v>14.660602026730292</v>
      </c>
      <c r="E250" s="20">
        <v>15.513703532914246</v>
      </c>
      <c r="F250" s="20">
        <v>16.605597353480533</v>
      </c>
      <c r="G250" s="20">
        <v>17.662813507445463</v>
      </c>
      <c r="H250" s="20">
        <v>18.603227358058394</v>
      </c>
      <c r="I250" s="20">
        <v>19.896958994103763</v>
      </c>
      <c r="J250" s="20">
        <v>21.311588784901669</v>
      </c>
      <c r="K250" s="20">
        <v>22.760481046025618</v>
      </c>
      <c r="L250" s="20">
        <v>24.196429644396908</v>
      </c>
      <c r="M250" s="20">
        <v>25.472053487921006</v>
      </c>
      <c r="N250" s="20">
        <v>26.863026121273066</v>
      </c>
      <c r="O250" s="20">
        <v>27.391014268485481</v>
      </c>
      <c r="P250" s="20">
        <v>29.190359357333591</v>
      </c>
      <c r="Q250" s="20">
        <v>31.051901018257158</v>
      </c>
      <c r="R250" s="20">
        <v>31.051901018257158</v>
      </c>
      <c r="S250" s="20">
        <v>31.051901018257158</v>
      </c>
      <c r="T250" s="20">
        <v>31.051901018257158</v>
      </c>
      <c r="U250" s="20">
        <v>31.051901018257158</v>
      </c>
      <c r="V250" s="20">
        <v>31.051901018257158</v>
      </c>
      <c r="W250" s="20">
        <v>31.051901018257158</v>
      </c>
      <c r="X250" s="20">
        <v>31.051901018257158</v>
      </c>
      <c r="Y250" s="20">
        <v>31.051901018257158</v>
      </c>
      <c r="Z250" s="20">
        <v>31.051901018257158</v>
      </c>
      <c r="AA250" s="20">
        <v>31.051901018257158</v>
      </c>
      <c r="AB250" s="20">
        <v>31.051901018257158</v>
      </c>
      <c r="AC250" s="20">
        <v>31.051901018257158</v>
      </c>
      <c r="AD250" s="20">
        <v>31.051901018257158</v>
      </c>
      <c r="AE250" s="20">
        <v>31.051901018257158</v>
      </c>
      <c r="AF250" s="20">
        <v>31.051901018257158</v>
      </c>
      <c r="AH250" s="22">
        <v>0.20000000000000101</v>
      </c>
      <c r="AI250" s="20">
        <f ca="1"/>
        <v>4122.7381242381898</v>
      </c>
      <c r="AJ250" s="20" cm="1">
        <f t="array" ref="AJ250:BM250">$AH250*Total_Maximum_Demand__MVA____Option_5_Winter_POE10</f>
        <v>16.283965684465816</v>
      </c>
      <c r="AK250" s="20">
        <v>15.742857981558192</v>
      </c>
      <c r="AL250" s="20">
        <v>16.644709701293436</v>
      </c>
      <c r="AM250" s="20">
        <v>17.750092161442275</v>
      </c>
      <c r="AN250" s="20">
        <v>18.780434873155397</v>
      </c>
      <c r="AO250" s="20">
        <v>19.877886504823362</v>
      </c>
      <c r="AP250" s="20">
        <v>21.032500598365012</v>
      </c>
      <c r="AQ250" s="20">
        <v>22.681598608003377</v>
      </c>
      <c r="AR250" s="20">
        <v>24.11878099688996</v>
      </c>
      <c r="AS250" s="20">
        <v>25.474216065121794</v>
      </c>
      <c r="AT250" s="20">
        <v>26.883130341919916</v>
      </c>
      <c r="AU250" s="20">
        <v>28.57296817864783</v>
      </c>
      <c r="AV250" s="20">
        <v>29.135454293215968</v>
      </c>
      <c r="AW250" s="20">
        <v>30.958123090481539</v>
      </c>
      <c r="AX250" s="20">
        <v>32.656861683278954</v>
      </c>
      <c r="AY250" s="20">
        <v>32.656861683278954</v>
      </c>
      <c r="AZ250" s="20">
        <v>32.656861683278954</v>
      </c>
      <c r="BA250" s="20">
        <v>32.656861683278954</v>
      </c>
      <c r="BB250" s="20">
        <v>32.656861683278954</v>
      </c>
      <c r="BC250" s="20">
        <v>32.656861683278954</v>
      </c>
      <c r="BD250" s="20">
        <v>32.656861683278954</v>
      </c>
      <c r="BE250" s="20">
        <v>32.656861683278954</v>
      </c>
      <c r="BF250" s="20">
        <v>32.656861683278954</v>
      </c>
      <c r="BG250" s="20">
        <v>32.656861683278954</v>
      </c>
      <c r="BH250" s="20">
        <v>32.656861683278954</v>
      </c>
      <c r="BI250" s="20">
        <v>32.656861683278954</v>
      </c>
      <c r="BJ250" s="20">
        <v>32.656861683278954</v>
      </c>
      <c r="BK250" s="20">
        <v>32.656861683278954</v>
      </c>
      <c r="BL250" s="20">
        <v>32.656861683278954</v>
      </c>
      <c r="BM250" s="20">
        <v>32.656861683278954</v>
      </c>
    </row>
    <row r="251" spans="1:65">
      <c r="A251" s="22">
        <v>0.15000000000000099</v>
      </c>
      <c r="B251" s="20">
        <f ca="1"/>
        <v>4372.3848964671397</v>
      </c>
      <c r="C251" s="20" cm="1">
        <f t="array" ref="C251:AF251">$A251*Total_Maximum_Demand__MVA____Option_5_Winter_POE50</f>
        <v>11.404503413716538</v>
      </c>
      <c r="D251" s="20">
        <v>10.995451520047736</v>
      </c>
      <c r="E251" s="20">
        <v>11.635277649685703</v>
      </c>
      <c r="F251" s="20">
        <v>12.454198015110421</v>
      </c>
      <c r="G251" s="20">
        <v>13.247110130584119</v>
      </c>
      <c r="H251" s="20">
        <v>13.952420518543818</v>
      </c>
      <c r="I251" s="20">
        <v>14.922719245577845</v>
      </c>
      <c r="J251" s="20">
        <v>15.983691588676278</v>
      </c>
      <c r="K251" s="20">
        <v>17.070360784519242</v>
      </c>
      <c r="L251" s="20">
        <v>18.147322233297707</v>
      </c>
      <c r="M251" s="20">
        <v>19.104040115940784</v>
      </c>
      <c r="N251" s="20">
        <v>20.147269590954831</v>
      </c>
      <c r="O251" s="20">
        <v>20.543260701364144</v>
      </c>
      <c r="P251" s="20">
        <v>21.892769518000229</v>
      </c>
      <c r="Q251" s="20">
        <v>23.288925763692905</v>
      </c>
      <c r="R251" s="20">
        <v>23.288925763692905</v>
      </c>
      <c r="S251" s="20">
        <v>23.288925763692905</v>
      </c>
      <c r="T251" s="20">
        <v>23.288925763692905</v>
      </c>
      <c r="U251" s="20">
        <v>23.288925763692905</v>
      </c>
      <c r="V251" s="20">
        <v>23.288925763692905</v>
      </c>
      <c r="W251" s="20">
        <v>23.288925763692905</v>
      </c>
      <c r="X251" s="20">
        <v>23.288925763692905</v>
      </c>
      <c r="Y251" s="20">
        <v>23.288925763692905</v>
      </c>
      <c r="Z251" s="20">
        <v>23.288925763692905</v>
      </c>
      <c r="AA251" s="20">
        <v>23.288925763692905</v>
      </c>
      <c r="AB251" s="20">
        <v>23.288925763692905</v>
      </c>
      <c r="AC251" s="20">
        <v>23.288925763692905</v>
      </c>
      <c r="AD251" s="20">
        <v>23.288925763692905</v>
      </c>
      <c r="AE251" s="20">
        <v>23.288925763692905</v>
      </c>
      <c r="AF251" s="20">
        <v>23.288925763692905</v>
      </c>
      <c r="AH251" s="22">
        <v>0.15000000000000099</v>
      </c>
      <c r="AI251" s="20">
        <f ca="1"/>
        <v>4372.3848964671397</v>
      </c>
      <c r="AJ251" s="20" cm="1">
        <f t="array" ref="AJ251:BM251">$AH251*Total_Maximum_Demand__MVA____Option_5_Winter_POE10</f>
        <v>12.212974263349381</v>
      </c>
      <c r="AK251" s="20">
        <v>11.807143486168663</v>
      </c>
      <c r="AL251" s="20">
        <v>12.483532275970099</v>
      </c>
      <c r="AM251" s="20">
        <v>13.312569121081728</v>
      </c>
      <c r="AN251" s="20">
        <v>14.08532615486657</v>
      </c>
      <c r="AO251" s="20">
        <v>14.908414878617545</v>
      </c>
      <c r="AP251" s="20">
        <v>15.774375448773784</v>
      </c>
      <c r="AQ251" s="20">
        <v>17.011198956002559</v>
      </c>
      <c r="AR251" s="20">
        <v>18.0890857476675</v>
      </c>
      <c r="AS251" s="20">
        <v>19.105662048841378</v>
      </c>
      <c r="AT251" s="20">
        <v>20.162347756439971</v>
      </c>
      <c r="AU251" s="20">
        <v>21.429726133985909</v>
      </c>
      <c r="AV251" s="20">
        <v>21.851590719912011</v>
      </c>
      <c r="AW251" s="20">
        <v>23.218592317861191</v>
      </c>
      <c r="AX251" s="20">
        <v>24.492646262459253</v>
      </c>
      <c r="AY251" s="20">
        <v>24.492646262459253</v>
      </c>
      <c r="AZ251" s="20">
        <v>24.492646262459253</v>
      </c>
      <c r="BA251" s="20">
        <v>24.492646262459253</v>
      </c>
      <c r="BB251" s="20">
        <v>24.492646262459253</v>
      </c>
      <c r="BC251" s="20">
        <v>24.492646262459253</v>
      </c>
      <c r="BD251" s="20">
        <v>24.492646262459253</v>
      </c>
      <c r="BE251" s="20">
        <v>24.492646262459253</v>
      </c>
      <c r="BF251" s="20">
        <v>24.492646262459253</v>
      </c>
      <c r="BG251" s="20">
        <v>24.492646262459253</v>
      </c>
      <c r="BH251" s="20">
        <v>24.492646262459253</v>
      </c>
      <c r="BI251" s="20">
        <v>24.492646262459253</v>
      </c>
      <c r="BJ251" s="20">
        <v>24.492646262459253</v>
      </c>
      <c r="BK251" s="20">
        <v>24.492646262459253</v>
      </c>
      <c r="BL251" s="20">
        <v>24.492646262459253</v>
      </c>
      <c r="BM251" s="20">
        <v>24.492646262459253</v>
      </c>
    </row>
    <row r="252" spans="1:65">
      <c r="A252" s="22">
        <v>0.100000000000001</v>
      </c>
      <c r="B252" s="20">
        <f ca="1"/>
        <v>4374.4652862357143</v>
      </c>
      <c r="C252" s="20" cm="1">
        <f t="array" ref="C252:AF252">$A252*Total_Maximum_Demand__MVA____Option_5_Winter_POE50</f>
        <v>7.6030022758110514</v>
      </c>
      <c r="D252" s="20">
        <v>7.3303010133651822</v>
      </c>
      <c r="E252" s="20">
        <v>7.756851766457161</v>
      </c>
      <c r="F252" s="20">
        <v>8.3027986767403092</v>
      </c>
      <c r="G252" s="20">
        <v>8.8314067537227761</v>
      </c>
      <c r="H252" s="20">
        <v>9.3016136790292432</v>
      </c>
      <c r="I252" s="20">
        <v>9.948479497051931</v>
      </c>
      <c r="J252" s="20">
        <v>10.655794392450888</v>
      </c>
      <c r="K252" s="20">
        <v>11.380240523012866</v>
      </c>
      <c r="L252" s="20">
        <v>12.098214822198514</v>
      </c>
      <c r="M252" s="20">
        <v>12.736026743960567</v>
      </c>
      <c r="N252" s="20">
        <v>13.4315130606366</v>
      </c>
      <c r="O252" s="20">
        <v>13.69550713424281</v>
      </c>
      <c r="P252" s="20">
        <v>14.595179678666868</v>
      </c>
      <c r="Q252" s="20">
        <v>15.525950509128657</v>
      </c>
      <c r="R252" s="20">
        <v>15.525950509128657</v>
      </c>
      <c r="S252" s="20">
        <v>15.525950509128657</v>
      </c>
      <c r="T252" s="20">
        <v>15.525950509128657</v>
      </c>
      <c r="U252" s="20">
        <v>15.525950509128657</v>
      </c>
      <c r="V252" s="20">
        <v>15.525950509128657</v>
      </c>
      <c r="W252" s="20">
        <v>15.525950509128657</v>
      </c>
      <c r="X252" s="20">
        <v>15.525950509128657</v>
      </c>
      <c r="Y252" s="20">
        <v>15.525950509128657</v>
      </c>
      <c r="Z252" s="20">
        <v>15.525950509128657</v>
      </c>
      <c r="AA252" s="20">
        <v>15.525950509128657</v>
      </c>
      <c r="AB252" s="20">
        <v>15.525950509128657</v>
      </c>
      <c r="AC252" s="20">
        <v>15.525950509128657</v>
      </c>
      <c r="AD252" s="20">
        <v>15.525950509128657</v>
      </c>
      <c r="AE252" s="20">
        <v>15.525950509128657</v>
      </c>
      <c r="AF252" s="20">
        <v>15.525950509128657</v>
      </c>
      <c r="AH252" s="22">
        <v>0.100000000000001</v>
      </c>
      <c r="AI252" s="20">
        <f ca="1"/>
        <v>4374.4652862357143</v>
      </c>
      <c r="AJ252" s="20" cm="1">
        <f t="array" ref="AJ252:BM252">$AH252*Total_Maximum_Demand__MVA____Option_5_Winter_POE10</f>
        <v>8.1419828422329488</v>
      </c>
      <c r="AK252" s="20">
        <v>7.871428990779135</v>
      </c>
      <c r="AL252" s="20">
        <v>8.3223548506467608</v>
      </c>
      <c r="AM252" s="20">
        <v>8.875046080721182</v>
      </c>
      <c r="AN252" s="20">
        <v>9.3902174365777444</v>
      </c>
      <c r="AO252" s="20">
        <v>9.9389432524117307</v>
      </c>
      <c r="AP252" s="20">
        <v>10.516250299182557</v>
      </c>
      <c r="AQ252" s="20">
        <v>11.340799304001745</v>
      </c>
      <c r="AR252" s="20">
        <v>12.05939049844504</v>
      </c>
      <c r="AS252" s="20">
        <v>12.737108032560961</v>
      </c>
      <c r="AT252" s="20">
        <v>13.441565170960025</v>
      </c>
      <c r="AU252" s="20">
        <v>14.286484089323988</v>
      </c>
      <c r="AV252" s="20">
        <v>14.567727146608057</v>
      </c>
      <c r="AW252" s="20">
        <v>15.479061545240846</v>
      </c>
      <c r="AX252" s="20">
        <v>16.328430841639559</v>
      </c>
      <c r="AY252" s="20">
        <v>16.328430841639559</v>
      </c>
      <c r="AZ252" s="20">
        <v>16.328430841639559</v>
      </c>
      <c r="BA252" s="20">
        <v>16.328430841639559</v>
      </c>
      <c r="BB252" s="20">
        <v>16.328430841639559</v>
      </c>
      <c r="BC252" s="20">
        <v>16.328430841639559</v>
      </c>
      <c r="BD252" s="20">
        <v>16.328430841639559</v>
      </c>
      <c r="BE252" s="20">
        <v>16.328430841639559</v>
      </c>
      <c r="BF252" s="20">
        <v>16.328430841639559</v>
      </c>
      <c r="BG252" s="20">
        <v>16.328430841639559</v>
      </c>
      <c r="BH252" s="20">
        <v>16.328430841639559</v>
      </c>
      <c r="BI252" s="20">
        <v>16.328430841639559</v>
      </c>
      <c r="BJ252" s="20">
        <v>16.328430841639559</v>
      </c>
      <c r="BK252" s="20">
        <v>16.328430841639559</v>
      </c>
      <c r="BL252" s="20">
        <v>16.328430841639559</v>
      </c>
      <c r="BM252" s="20">
        <v>16.328430841639559</v>
      </c>
    </row>
    <row r="253" spans="1:65">
      <c r="A253" s="22">
        <v>5.0000000000001002E-2</v>
      </c>
      <c r="B253" s="20">
        <f ca="1"/>
        <v>4374.7624847740817</v>
      </c>
      <c r="C253" s="20" cm="1">
        <f t="array" ref="C253:AF253">$A253*Total_Maximum_Demand__MVA____Option_5_Winter_POE50</f>
        <v>3.8015011379055639</v>
      </c>
      <c r="D253" s="20">
        <v>3.6651505066826275</v>
      </c>
      <c r="E253" s="20">
        <v>3.8784258832286196</v>
      </c>
      <c r="F253" s="20">
        <v>4.1513993383701955</v>
      </c>
      <c r="G253" s="20">
        <v>4.4157033768614324</v>
      </c>
      <c r="H253" s="20">
        <v>4.6508068395146678</v>
      </c>
      <c r="I253" s="20">
        <v>4.9742397485260152</v>
      </c>
      <c r="J253" s="20">
        <v>5.3278971962254973</v>
      </c>
      <c r="K253" s="20">
        <v>5.6901202615064896</v>
      </c>
      <c r="L253" s="20">
        <v>6.0491074110993175</v>
      </c>
      <c r="M253" s="20">
        <v>6.3680133719803464</v>
      </c>
      <c r="N253" s="20">
        <v>6.7157565303183668</v>
      </c>
      <c r="O253" s="20">
        <v>6.8477535671214733</v>
      </c>
      <c r="P253" s="20">
        <v>7.297589839333507</v>
      </c>
      <c r="Q253" s="20">
        <v>7.762975254564406</v>
      </c>
      <c r="R253" s="20">
        <v>7.762975254564406</v>
      </c>
      <c r="S253" s="20">
        <v>7.762975254564406</v>
      </c>
      <c r="T253" s="20">
        <v>7.762975254564406</v>
      </c>
      <c r="U253" s="20">
        <v>7.762975254564406</v>
      </c>
      <c r="V253" s="20">
        <v>7.762975254564406</v>
      </c>
      <c r="W253" s="20">
        <v>7.762975254564406</v>
      </c>
      <c r="X253" s="20">
        <v>7.762975254564406</v>
      </c>
      <c r="Y253" s="20">
        <v>7.762975254564406</v>
      </c>
      <c r="Z253" s="20">
        <v>7.762975254564406</v>
      </c>
      <c r="AA253" s="20">
        <v>7.762975254564406</v>
      </c>
      <c r="AB253" s="20">
        <v>7.762975254564406</v>
      </c>
      <c r="AC253" s="20">
        <v>7.762975254564406</v>
      </c>
      <c r="AD253" s="20">
        <v>7.762975254564406</v>
      </c>
      <c r="AE253" s="20">
        <v>7.762975254564406</v>
      </c>
      <c r="AF253" s="20">
        <v>7.762975254564406</v>
      </c>
      <c r="AH253" s="22">
        <v>5.0000000000001002E-2</v>
      </c>
      <c r="AI253" s="20">
        <f ca="1"/>
        <v>4374.7624847740817</v>
      </c>
      <c r="AJ253" s="20" cm="1">
        <f t="array" ref="AJ253:BM253">$AH253*Total_Maximum_Demand__MVA____Option_5_Winter_POE10</f>
        <v>4.0709914211165144</v>
      </c>
      <c r="AK253" s="20">
        <v>3.9357144953896066</v>
      </c>
      <c r="AL253" s="20">
        <v>4.1611774253234222</v>
      </c>
      <c r="AM253" s="20">
        <v>4.4375230403606354</v>
      </c>
      <c r="AN253" s="20">
        <v>4.6951087182889193</v>
      </c>
      <c r="AO253" s="20">
        <v>4.9694716262059151</v>
      </c>
      <c r="AP253" s="20">
        <v>5.2581251495913319</v>
      </c>
      <c r="AQ253" s="20">
        <v>5.6703996520009294</v>
      </c>
      <c r="AR253" s="20">
        <v>6.0296952492225806</v>
      </c>
      <c r="AS253" s="20">
        <v>6.3685540162805445</v>
      </c>
      <c r="AT253" s="20">
        <v>6.7207825854800802</v>
      </c>
      <c r="AU253" s="20">
        <v>7.143242044662065</v>
      </c>
      <c r="AV253" s="20">
        <v>7.2838635733041013</v>
      </c>
      <c r="AW253" s="20">
        <v>7.7395307726205003</v>
      </c>
      <c r="AX253" s="20">
        <v>8.1642154208198612</v>
      </c>
      <c r="AY253" s="20">
        <v>8.1642154208198612</v>
      </c>
      <c r="AZ253" s="20">
        <v>8.1642154208198612</v>
      </c>
      <c r="BA253" s="20">
        <v>8.1642154208198612</v>
      </c>
      <c r="BB253" s="20">
        <v>8.1642154208198612</v>
      </c>
      <c r="BC253" s="20">
        <v>8.1642154208198612</v>
      </c>
      <c r="BD253" s="20">
        <v>8.1642154208198612</v>
      </c>
      <c r="BE253" s="20">
        <v>8.1642154208198612</v>
      </c>
      <c r="BF253" s="20">
        <v>8.1642154208198612</v>
      </c>
      <c r="BG253" s="20">
        <v>8.1642154208198612</v>
      </c>
      <c r="BH253" s="20">
        <v>8.1642154208198612</v>
      </c>
      <c r="BI253" s="20">
        <v>8.1642154208198612</v>
      </c>
      <c r="BJ253" s="20">
        <v>8.1642154208198612</v>
      </c>
      <c r="BK253" s="20">
        <v>8.1642154208198612</v>
      </c>
      <c r="BL253" s="20">
        <v>8.1642154208198612</v>
      </c>
      <c r="BM253" s="20">
        <v>8.1642154208198612</v>
      </c>
    </row>
    <row r="254" spans="1:65">
      <c r="A254" s="22">
        <v>9.9920072216264108E-16</v>
      </c>
      <c r="B254" s="20">
        <f ca="1"/>
        <v>4375.9512789275532</v>
      </c>
      <c r="C254" s="20" cm="1">
        <f t="array" ref="C254:AF254">$A254*Total_Maximum_Demand__MVA____Option_5_Winter_POE50</f>
        <v>7.5969253645945303E-14</v>
      </c>
      <c r="D254" s="20">
        <v>7.3244420662239565E-14</v>
      </c>
      <c r="E254" s="20">
        <v>7.7506518867524762E-14</v>
      </c>
      <c r="F254" s="20">
        <v>8.2961624337698535E-14</v>
      </c>
      <c r="G254" s="20">
        <v>8.8243480060317355E-14</v>
      </c>
      <c r="H254" s="20">
        <v>9.2941791053638268E-14</v>
      </c>
      <c r="I254" s="20">
        <v>9.9405278978744175E-14</v>
      </c>
      <c r="J254" s="20">
        <v>1.0647277452153442E-13</v>
      </c>
      <c r="K254" s="20">
        <v>1.1371144548978893E-13</v>
      </c>
      <c r="L254" s="20">
        <v>1.2088544987219401E-13</v>
      </c>
      <c r="M254" s="20">
        <v>1.2725847120047981E-13</v>
      </c>
      <c r="N254" s="20">
        <v>1.3420777549924901E-13</v>
      </c>
      <c r="O254" s="20">
        <v>1.368456061891888E-13</v>
      </c>
      <c r="P254" s="20">
        <v>1.4583514075017292E-13</v>
      </c>
      <c r="Q254" s="20">
        <v>1.5513540960982623E-13</v>
      </c>
      <c r="R254" s="20">
        <v>1.5513540960982623E-13</v>
      </c>
      <c r="S254" s="20">
        <v>1.5513540960982623E-13</v>
      </c>
      <c r="T254" s="20">
        <v>1.5513540960982623E-13</v>
      </c>
      <c r="U254" s="20">
        <v>1.5513540960982623E-13</v>
      </c>
      <c r="V254" s="20">
        <v>1.5513540960982623E-13</v>
      </c>
      <c r="W254" s="20">
        <v>1.5513540960982623E-13</v>
      </c>
      <c r="X254" s="20">
        <v>1.5513540960982623E-13</v>
      </c>
      <c r="Y254" s="20">
        <v>1.5513540960982623E-13</v>
      </c>
      <c r="Z254" s="20">
        <v>1.5513540960982623E-13</v>
      </c>
      <c r="AA254" s="20">
        <v>1.5513540960982623E-13</v>
      </c>
      <c r="AB254" s="20">
        <v>1.5513540960982623E-13</v>
      </c>
      <c r="AC254" s="20">
        <v>1.5513540960982623E-13</v>
      </c>
      <c r="AD254" s="20">
        <v>1.5513540960982623E-13</v>
      </c>
      <c r="AE254" s="20">
        <v>1.5513540960982623E-13</v>
      </c>
      <c r="AF254" s="20">
        <v>1.5513540960982623E-13</v>
      </c>
      <c r="AH254" s="22">
        <v>9.9920072216264108E-16</v>
      </c>
      <c r="AI254" s="20">
        <f ca="1"/>
        <v>4375.9512789275532</v>
      </c>
      <c r="AJ254" s="20" cm="1">
        <f t="array" ref="AJ254:BM254">$AH254*Total_Maximum_Demand__MVA____Option_5_Winter_POE10</f>
        <v>8.135475135794913E-14</v>
      </c>
      <c r="AK254" s="20">
        <v>7.8651375320383812E-14</v>
      </c>
      <c r="AL254" s="20">
        <v>8.315702976859919E-14</v>
      </c>
      <c r="AM254" s="20">
        <v>8.8679524530832333E-14</v>
      </c>
      <c r="AN254" s="20">
        <v>9.3827120438926124E-14</v>
      </c>
      <c r="AO254" s="20">
        <v>9.9309992753432111E-14</v>
      </c>
      <c r="AP254" s="20">
        <v>1.0507844893386197E-13</v>
      </c>
      <c r="AQ254" s="20">
        <v>1.1331734854460007E-13</v>
      </c>
      <c r="AR254" s="20">
        <v>1.2049751694887457E-13</v>
      </c>
      <c r="AS254" s="20">
        <v>1.2726927544398362E-13</v>
      </c>
      <c r="AT254" s="20">
        <v>1.3430821625819327E-13</v>
      </c>
      <c r="AU254" s="20">
        <v>1.4275065219217465E-13</v>
      </c>
      <c r="AV254" s="20">
        <v>1.4556083485158936E-13</v>
      </c>
      <c r="AW254" s="20">
        <v>1.5466689474404465E-13</v>
      </c>
      <c r="AX254" s="20">
        <v>1.6315379888748824E-13</v>
      </c>
      <c r="AY254" s="20">
        <v>1.6315379888748824E-13</v>
      </c>
      <c r="AZ254" s="20">
        <v>1.6315379888748824E-13</v>
      </c>
      <c r="BA254" s="20">
        <v>1.6315379888748824E-13</v>
      </c>
      <c r="BB254" s="20">
        <v>1.6315379888748824E-13</v>
      </c>
      <c r="BC254" s="20">
        <v>1.6315379888748824E-13</v>
      </c>
      <c r="BD254" s="20">
        <v>1.6315379888748824E-13</v>
      </c>
      <c r="BE254" s="20">
        <v>1.6315379888748824E-13</v>
      </c>
      <c r="BF254" s="20">
        <v>1.6315379888748824E-13</v>
      </c>
      <c r="BG254" s="20">
        <v>1.6315379888748824E-13</v>
      </c>
      <c r="BH254" s="20">
        <v>1.6315379888748824E-13</v>
      </c>
      <c r="BI254" s="20">
        <v>1.6315379888748824E-13</v>
      </c>
      <c r="BJ254" s="20">
        <v>1.6315379888748824E-13</v>
      </c>
      <c r="BK254" s="20">
        <v>1.6315379888748824E-13</v>
      </c>
      <c r="BL254" s="20">
        <v>1.6315379888748824E-13</v>
      </c>
      <c r="BM254" s="20">
        <v>1.6315379888748824E-13</v>
      </c>
    </row>
    <row r="255" spans="1:65">
      <c r="A255" s="22"/>
    </row>
    <row r="256" spans="1:65">
      <c r="A256" s="19" t="s">
        <v>819</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819</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853</v>
      </c>
      <c r="AH257" s="4" t="s">
        <v>854</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98.708564309058445</v>
      </c>
      <c r="D259" s="20">
        <v>95.100825546863518</v>
      </c>
      <c r="E259" s="20">
        <v>99.781131796569994</v>
      </c>
      <c r="F259" s="20">
        <v>103.48053782694781</v>
      </c>
      <c r="G259" s="20">
        <v>107.87232107361801</v>
      </c>
      <c r="H259" s="20">
        <v>112.40151886292502</v>
      </c>
      <c r="I259" s="20">
        <v>117.21401635026841</v>
      </c>
      <c r="J259" s="20">
        <v>122.72360668986873</v>
      </c>
      <c r="K259" s="20">
        <v>129.21270462687033</v>
      </c>
      <c r="L259" s="20">
        <v>135.29343009430872</v>
      </c>
      <c r="M259" s="20">
        <v>141.68472042734271</v>
      </c>
      <c r="N259" s="20">
        <v>152.57656339166803</v>
      </c>
      <c r="O259" s="20">
        <v>156.26637975913911</v>
      </c>
      <c r="P259" s="20">
        <v>163.23559388870905</v>
      </c>
      <c r="Q259" s="20">
        <v>168.56319731376612</v>
      </c>
      <c r="R259" s="20">
        <v>168.56319731376612</v>
      </c>
      <c r="S259" s="20">
        <v>168.56319731376612</v>
      </c>
      <c r="T259" s="20">
        <v>168.56319731376612</v>
      </c>
      <c r="U259" s="20">
        <v>168.56319731376612</v>
      </c>
      <c r="V259" s="20">
        <v>168.56319731376612</v>
      </c>
      <c r="W259" s="20">
        <v>168.56319731376612</v>
      </c>
      <c r="X259" s="20">
        <v>168.56319731376612</v>
      </c>
      <c r="Y259" s="20">
        <v>168.56319731376612</v>
      </c>
      <c r="Z259" s="20">
        <v>168.56319731376612</v>
      </c>
      <c r="AA259" s="20">
        <v>168.56319731376612</v>
      </c>
      <c r="AB259" s="20">
        <v>168.56319731376612</v>
      </c>
      <c r="AC259" s="20">
        <v>168.56319731376612</v>
      </c>
      <c r="AD259" s="20">
        <v>168.56319731376612</v>
      </c>
      <c r="AE259" s="20">
        <v>168.56319731376612</v>
      </c>
      <c r="AF259" s="20">
        <v>168.56319731376612</v>
      </c>
      <c r="AG259" s="20"/>
      <c r="AH259" s="22" cm="1">
        <f t="array" ref="AH259:AH282">Percent_MD</f>
        <v>1</v>
      </c>
      <c r="AI259" s="20" cm="1">
        <f t="array" aca="1" ref="AI259:AI282" ca="1">Summer___MD___Hours</f>
        <v>0</v>
      </c>
      <c r="AJ259" s="20" cm="1">
        <f t="array" ref="AJ259:BM259">$AH259*Total_Maximum_Demand__MVA____Option_5_Summer_POE10</f>
        <v>115.4409006008775</v>
      </c>
      <c r="AK259" s="20">
        <v>111.97763539705612</v>
      </c>
      <c r="AL259" s="20">
        <v>117.2798697793697</v>
      </c>
      <c r="AM259" s="20">
        <v>121.71339276574192</v>
      </c>
      <c r="AN259" s="20">
        <v>125.6387572297042</v>
      </c>
      <c r="AO259" s="20">
        <v>131.83833423590332</v>
      </c>
      <c r="AP259" s="20">
        <v>137.44069022967273</v>
      </c>
      <c r="AQ259" s="20">
        <v>145.22231162197983</v>
      </c>
      <c r="AR259" s="20">
        <v>153.33650742850952</v>
      </c>
      <c r="AS259" s="20">
        <v>159.96347144337176</v>
      </c>
      <c r="AT259" s="20">
        <v>166.21294590496674</v>
      </c>
      <c r="AU259" s="20">
        <v>175.50098260507252</v>
      </c>
      <c r="AV259" s="20">
        <v>182.24675521687033</v>
      </c>
      <c r="AW259" s="20">
        <v>189.04474488599254</v>
      </c>
      <c r="AX259" s="20">
        <v>196.24709767803245</v>
      </c>
      <c r="AY259" s="20">
        <v>196.24709767803245</v>
      </c>
      <c r="AZ259" s="20">
        <v>196.24709767803245</v>
      </c>
      <c r="BA259" s="20">
        <v>196.24709767803245</v>
      </c>
      <c r="BB259" s="20">
        <v>196.24709767803245</v>
      </c>
      <c r="BC259" s="20">
        <v>196.24709767803245</v>
      </c>
      <c r="BD259" s="20">
        <v>196.24709767803245</v>
      </c>
      <c r="BE259" s="20">
        <v>196.24709767803245</v>
      </c>
      <c r="BF259" s="20">
        <v>196.24709767803245</v>
      </c>
      <c r="BG259" s="20">
        <v>196.24709767803245</v>
      </c>
      <c r="BH259" s="20">
        <v>196.24709767803245</v>
      </c>
      <c r="BI259" s="20">
        <v>196.24709767803245</v>
      </c>
      <c r="BJ259" s="20">
        <v>196.24709767803245</v>
      </c>
      <c r="BK259" s="20">
        <v>196.24709767803245</v>
      </c>
      <c r="BL259" s="20">
        <v>196.24709767803245</v>
      </c>
      <c r="BM259" s="20">
        <v>196.24709767803245</v>
      </c>
    </row>
    <row r="260" spans="1:65">
      <c r="A260" s="22">
        <v>0.99</v>
      </c>
      <c r="B260" s="20">
        <f ca="1"/>
        <v>0</v>
      </c>
      <c r="C260" s="20" cm="1">
        <f t="array" ref="C260:AF260">$A260*Total_Maximum_Demand__MVA____Option_5_Summer_POE50</f>
        <v>97.721478665967865</v>
      </c>
      <c r="D260" s="20">
        <v>94.149817291394882</v>
      </c>
      <c r="E260" s="20">
        <v>98.783320478604296</v>
      </c>
      <c r="F260" s="20">
        <v>102.44573244867833</v>
      </c>
      <c r="G260" s="20">
        <v>106.79359786288182</v>
      </c>
      <c r="H260" s="20">
        <v>111.27750367429576</v>
      </c>
      <c r="I260" s="20">
        <v>116.04187618676572</v>
      </c>
      <c r="J260" s="20">
        <v>121.49637062297005</v>
      </c>
      <c r="K260" s="20">
        <v>127.92057758060163</v>
      </c>
      <c r="L260" s="20">
        <v>133.94049579336564</v>
      </c>
      <c r="M260" s="20">
        <v>140.26787322306927</v>
      </c>
      <c r="N260" s="20">
        <v>151.05079775775135</v>
      </c>
      <c r="O260" s="20">
        <v>154.70371596154772</v>
      </c>
      <c r="P260" s="20">
        <v>161.60323794982196</v>
      </c>
      <c r="Q260" s="20">
        <v>166.87756534062845</v>
      </c>
      <c r="R260" s="20">
        <v>166.87756534062845</v>
      </c>
      <c r="S260" s="20">
        <v>166.87756534062845</v>
      </c>
      <c r="T260" s="20">
        <v>166.87756534062845</v>
      </c>
      <c r="U260" s="20">
        <v>166.87756534062845</v>
      </c>
      <c r="V260" s="20">
        <v>166.87756534062845</v>
      </c>
      <c r="W260" s="20">
        <v>166.87756534062845</v>
      </c>
      <c r="X260" s="20">
        <v>166.87756534062845</v>
      </c>
      <c r="Y260" s="20">
        <v>166.87756534062845</v>
      </c>
      <c r="Z260" s="20">
        <v>166.87756534062845</v>
      </c>
      <c r="AA260" s="20">
        <v>166.87756534062845</v>
      </c>
      <c r="AB260" s="20">
        <v>166.87756534062845</v>
      </c>
      <c r="AC260" s="20">
        <v>166.87756534062845</v>
      </c>
      <c r="AD260" s="20">
        <v>166.87756534062845</v>
      </c>
      <c r="AE260" s="20">
        <v>166.87756534062845</v>
      </c>
      <c r="AF260" s="20">
        <v>166.87756534062845</v>
      </c>
      <c r="AG260" s="20"/>
      <c r="AH260" s="22">
        <v>0.99</v>
      </c>
      <c r="AI260" s="20">
        <f ca="1"/>
        <v>0.37816428448424311</v>
      </c>
      <c r="AJ260" s="20" cm="1">
        <f t="array" ref="AJ260:BM260">$AH260*Total_Maximum_Demand__MVA____Option_5_Summer_POE10</f>
        <v>114.28649159486872</v>
      </c>
      <c r="AK260" s="20">
        <v>110.85785904308555</v>
      </c>
      <c r="AL260" s="20">
        <v>116.10707108157601</v>
      </c>
      <c r="AM260" s="20">
        <v>120.4962588380845</v>
      </c>
      <c r="AN260" s="20">
        <v>124.38236965740715</v>
      </c>
      <c r="AO260" s="20">
        <v>130.51995089354429</v>
      </c>
      <c r="AP260" s="20">
        <v>136.066283327376</v>
      </c>
      <c r="AQ260" s="20">
        <v>143.77008850576001</v>
      </c>
      <c r="AR260" s="20">
        <v>151.80314235422443</v>
      </c>
      <c r="AS260" s="20">
        <v>158.36383672893805</v>
      </c>
      <c r="AT260" s="20">
        <v>164.55081644591706</v>
      </c>
      <c r="AU260" s="20">
        <v>173.7459727790218</v>
      </c>
      <c r="AV260" s="20">
        <v>180.42428766470161</v>
      </c>
      <c r="AW260" s="20">
        <v>187.15429743713261</v>
      </c>
      <c r="AX260" s="20">
        <v>194.28462670125211</v>
      </c>
      <c r="AY260" s="20">
        <v>194.28462670125211</v>
      </c>
      <c r="AZ260" s="20">
        <v>194.28462670125211</v>
      </c>
      <c r="BA260" s="20">
        <v>194.28462670125211</v>
      </c>
      <c r="BB260" s="20">
        <v>194.28462670125211</v>
      </c>
      <c r="BC260" s="20">
        <v>194.28462670125211</v>
      </c>
      <c r="BD260" s="20">
        <v>194.28462670125211</v>
      </c>
      <c r="BE260" s="20">
        <v>194.28462670125211</v>
      </c>
      <c r="BF260" s="20">
        <v>194.28462670125211</v>
      </c>
      <c r="BG260" s="20">
        <v>194.28462670125211</v>
      </c>
      <c r="BH260" s="20">
        <v>194.28462670125211</v>
      </c>
      <c r="BI260" s="20">
        <v>194.28462670125211</v>
      </c>
      <c r="BJ260" s="20">
        <v>194.28462670125211</v>
      </c>
      <c r="BK260" s="20">
        <v>194.28462670125211</v>
      </c>
      <c r="BL260" s="20">
        <v>194.28462670125211</v>
      </c>
      <c r="BM260" s="20">
        <v>194.28462670125211</v>
      </c>
    </row>
    <row r="261" spans="1:65">
      <c r="A261" s="22">
        <v>0.98</v>
      </c>
      <c r="B261" s="20">
        <f ca="1"/>
        <v>0.37816428448424311</v>
      </c>
      <c r="C261" s="20" cm="1">
        <f t="array" ref="C261:AF261">$A261*Total_Maximum_Demand__MVA____Option_5_Summer_POE50</f>
        <v>96.734393022877271</v>
      </c>
      <c r="D261" s="20">
        <v>93.198809035926246</v>
      </c>
      <c r="E261" s="20">
        <v>97.785509160638597</v>
      </c>
      <c r="F261" s="20">
        <v>101.41092707040885</v>
      </c>
      <c r="G261" s="20">
        <v>105.71487465214565</v>
      </c>
      <c r="H261" s="20">
        <v>110.15348848566651</v>
      </c>
      <c r="I261" s="20">
        <v>114.86973602326304</v>
      </c>
      <c r="J261" s="20">
        <v>120.26913455607135</v>
      </c>
      <c r="K261" s="20">
        <v>126.62845053433293</v>
      </c>
      <c r="L261" s="20">
        <v>132.58756149242254</v>
      </c>
      <c r="M261" s="20">
        <v>138.85102601879586</v>
      </c>
      <c r="N261" s="20">
        <v>149.52503212383468</v>
      </c>
      <c r="O261" s="20">
        <v>153.14105216395632</v>
      </c>
      <c r="P261" s="20">
        <v>159.97088201093487</v>
      </c>
      <c r="Q261" s="20">
        <v>165.1919333674908</v>
      </c>
      <c r="R261" s="20">
        <v>165.1919333674908</v>
      </c>
      <c r="S261" s="20">
        <v>165.1919333674908</v>
      </c>
      <c r="T261" s="20">
        <v>165.1919333674908</v>
      </c>
      <c r="U261" s="20">
        <v>165.1919333674908</v>
      </c>
      <c r="V261" s="20">
        <v>165.1919333674908</v>
      </c>
      <c r="W261" s="20">
        <v>165.1919333674908</v>
      </c>
      <c r="X261" s="20">
        <v>165.1919333674908</v>
      </c>
      <c r="Y261" s="20">
        <v>165.1919333674908</v>
      </c>
      <c r="Z261" s="20">
        <v>165.1919333674908</v>
      </c>
      <c r="AA261" s="20">
        <v>165.1919333674908</v>
      </c>
      <c r="AB261" s="20">
        <v>165.1919333674908</v>
      </c>
      <c r="AC261" s="20">
        <v>165.1919333674908</v>
      </c>
      <c r="AD261" s="20">
        <v>165.1919333674908</v>
      </c>
      <c r="AE261" s="20">
        <v>165.1919333674908</v>
      </c>
      <c r="AF261" s="20">
        <v>165.1919333674908</v>
      </c>
      <c r="AG261" s="20"/>
      <c r="AH261" s="22">
        <v>0.98</v>
      </c>
      <c r="AI261" s="20">
        <f ca="1"/>
        <v>1.1344928534527294</v>
      </c>
      <c r="AJ261" s="20" cm="1">
        <f t="array" ref="AJ261:BM261">$AH261*Total_Maximum_Demand__MVA____Option_5_Summer_POE10</f>
        <v>113.13208258885994</v>
      </c>
      <c r="AK261" s="20">
        <v>109.73808268911499</v>
      </c>
      <c r="AL261" s="20">
        <v>114.93427238378231</v>
      </c>
      <c r="AM261" s="20">
        <v>119.27912491042707</v>
      </c>
      <c r="AN261" s="20">
        <v>123.12598208511011</v>
      </c>
      <c r="AO261" s="20">
        <v>129.20156755118524</v>
      </c>
      <c r="AP261" s="20">
        <v>134.69187642507927</v>
      </c>
      <c r="AQ261" s="20">
        <v>142.31786538954023</v>
      </c>
      <c r="AR261" s="20">
        <v>150.26977727993932</v>
      </c>
      <c r="AS261" s="20">
        <v>156.76420201450432</v>
      </c>
      <c r="AT261" s="20">
        <v>162.88868698686741</v>
      </c>
      <c r="AU261" s="20">
        <v>171.99096295297107</v>
      </c>
      <c r="AV261" s="20">
        <v>178.60182011253292</v>
      </c>
      <c r="AW261" s="20">
        <v>185.26384998827268</v>
      </c>
      <c r="AX261" s="20">
        <v>192.3221557244718</v>
      </c>
      <c r="AY261" s="20">
        <v>192.3221557244718</v>
      </c>
      <c r="AZ261" s="20">
        <v>192.3221557244718</v>
      </c>
      <c r="BA261" s="20">
        <v>192.3221557244718</v>
      </c>
      <c r="BB261" s="20">
        <v>192.3221557244718</v>
      </c>
      <c r="BC261" s="20">
        <v>192.3221557244718</v>
      </c>
      <c r="BD261" s="20">
        <v>192.3221557244718</v>
      </c>
      <c r="BE261" s="20">
        <v>192.3221557244718</v>
      </c>
      <c r="BF261" s="20">
        <v>192.3221557244718</v>
      </c>
      <c r="BG261" s="20">
        <v>192.3221557244718</v>
      </c>
      <c r="BH261" s="20">
        <v>192.3221557244718</v>
      </c>
      <c r="BI261" s="20">
        <v>192.3221557244718</v>
      </c>
      <c r="BJ261" s="20">
        <v>192.3221557244718</v>
      </c>
      <c r="BK261" s="20">
        <v>192.3221557244718</v>
      </c>
      <c r="BL261" s="20">
        <v>192.3221557244718</v>
      </c>
      <c r="BM261" s="20">
        <v>192.3221557244718</v>
      </c>
    </row>
    <row r="262" spans="1:65">
      <c r="A262" s="22">
        <v>0.97</v>
      </c>
      <c r="B262" s="20">
        <f ca="1"/>
        <v>0.75632856896848621</v>
      </c>
      <c r="C262" s="20" cm="1">
        <f t="array" ref="C262:AF262">$A262*Total_Maximum_Demand__MVA____Option_5_Summer_POE50</f>
        <v>95.74730737978669</v>
      </c>
      <c r="D262" s="20">
        <v>92.247800780457609</v>
      </c>
      <c r="E262" s="20">
        <v>96.787697842672898</v>
      </c>
      <c r="F262" s="20">
        <v>100.37612169213938</v>
      </c>
      <c r="G262" s="20">
        <v>104.63615144140947</v>
      </c>
      <c r="H262" s="20">
        <v>109.02947329703726</v>
      </c>
      <c r="I262" s="20">
        <v>113.69759585976036</v>
      </c>
      <c r="J262" s="20">
        <v>119.04189848917267</v>
      </c>
      <c r="K262" s="20">
        <v>125.33632348806422</v>
      </c>
      <c r="L262" s="20">
        <v>131.23462719147946</v>
      </c>
      <c r="M262" s="20">
        <v>137.43417881452243</v>
      </c>
      <c r="N262" s="20">
        <v>147.999266489918</v>
      </c>
      <c r="O262" s="20">
        <v>151.57838836636495</v>
      </c>
      <c r="P262" s="20">
        <v>158.33852607204778</v>
      </c>
      <c r="Q262" s="20">
        <v>163.50630139435313</v>
      </c>
      <c r="R262" s="20">
        <v>163.50630139435313</v>
      </c>
      <c r="S262" s="20">
        <v>163.50630139435313</v>
      </c>
      <c r="T262" s="20">
        <v>163.50630139435313</v>
      </c>
      <c r="U262" s="20">
        <v>163.50630139435313</v>
      </c>
      <c r="V262" s="20">
        <v>163.50630139435313</v>
      </c>
      <c r="W262" s="20">
        <v>163.50630139435313</v>
      </c>
      <c r="X262" s="20">
        <v>163.50630139435313</v>
      </c>
      <c r="Y262" s="20">
        <v>163.50630139435313</v>
      </c>
      <c r="Z262" s="20">
        <v>163.50630139435313</v>
      </c>
      <c r="AA262" s="20">
        <v>163.50630139435313</v>
      </c>
      <c r="AB262" s="20">
        <v>163.50630139435313</v>
      </c>
      <c r="AC262" s="20">
        <v>163.50630139435313</v>
      </c>
      <c r="AD262" s="20">
        <v>163.50630139435313</v>
      </c>
      <c r="AE262" s="20">
        <v>163.50630139435313</v>
      </c>
      <c r="AF262" s="20">
        <v>163.50630139435313</v>
      </c>
      <c r="AG262" s="20"/>
      <c r="AH262" s="22">
        <v>0.97</v>
      </c>
      <c r="AI262" s="20">
        <f ca="1"/>
        <v>2.2689857069054589</v>
      </c>
      <c r="AJ262" s="20" cm="1">
        <f t="array" ref="AJ262:BM262">$AH262*Total_Maximum_Demand__MVA____Option_5_Summer_POE10</f>
        <v>111.97767358285117</v>
      </c>
      <c r="AK262" s="20">
        <v>108.61830633514444</v>
      </c>
      <c r="AL262" s="20">
        <v>113.76147368598861</v>
      </c>
      <c r="AM262" s="20">
        <v>118.06199098276966</v>
      </c>
      <c r="AN262" s="20">
        <v>121.86959451281307</v>
      </c>
      <c r="AO262" s="20">
        <v>127.88318420882621</v>
      </c>
      <c r="AP262" s="20">
        <v>133.31746952278255</v>
      </c>
      <c r="AQ262" s="20">
        <v>140.86564227332042</v>
      </c>
      <c r="AR262" s="20">
        <v>148.73641220565423</v>
      </c>
      <c r="AS262" s="20">
        <v>155.16456730007062</v>
      </c>
      <c r="AT262" s="20">
        <v>161.22655752781773</v>
      </c>
      <c r="AU262" s="20">
        <v>170.23595312692035</v>
      </c>
      <c r="AV262" s="20">
        <v>176.7793525603642</v>
      </c>
      <c r="AW262" s="20">
        <v>183.37340253941275</v>
      </c>
      <c r="AX262" s="20">
        <v>190.35968474769146</v>
      </c>
      <c r="AY262" s="20">
        <v>190.35968474769146</v>
      </c>
      <c r="AZ262" s="20">
        <v>190.35968474769146</v>
      </c>
      <c r="BA262" s="20">
        <v>190.35968474769146</v>
      </c>
      <c r="BB262" s="20">
        <v>190.35968474769146</v>
      </c>
      <c r="BC262" s="20">
        <v>190.35968474769146</v>
      </c>
      <c r="BD262" s="20">
        <v>190.35968474769146</v>
      </c>
      <c r="BE262" s="20">
        <v>190.35968474769146</v>
      </c>
      <c r="BF262" s="20">
        <v>190.35968474769146</v>
      </c>
      <c r="BG262" s="20">
        <v>190.35968474769146</v>
      </c>
      <c r="BH262" s="20">
        <v>190.35968474769146</v>
      </c>
      <c r="BI262" s="20">
        <v>190.35968474769146</v>
      </c>
      <c r="BJ262" s="20">
        <v>190.35968474769146</v>
      </c>
      <c r="BK262" s="20">
        <v>190.35968474769146</v>
      </c>
      <c r="BL262" s="20">
        <v>190.35968474769146</v>
      </c>
      <c r="BM262" s="20">
        <v>190.35968474769146</v>
      </c>
    </row>
    <row r="263" spans="1:65">
      <c r="A263" s="22">
        <v>0.95</v>
      </c>
      <c r="B263" s="20">
        <f ca="1"/>
        <v>1.1344928534527294</v>
      </c>
      <c r="C263" s="20" cm="1">
        <f t="array" ref="C263:AF263">$A263*Total_Maximum_Demand__MVA____Option_5_Summer_POE50</f>
        <v>93.773136093605515</v>
      </c>
      <c r="D263" s="20">
        <v>90.345784269520337</v>
      </c>
      <c r="E263" s="20">
        <v>94.792075206741487</v>
      </c>
      <c r="F263" s="20">
        <v>98.306510935600414</v>
      </c>
      <c r="G263" s="20">
        <v>102.47870501993711</v>
      </c>
      <c r="H263" s="20">
        <v>106.78144291977875</v>
      </c>
      <c r="I263" s="20">
        <v>111.35331553275498</v>
      </c>
      <c r="J263" s="20">
        <v>116.58742635537529</v>
      </c>
      <c r="K263" s="20">
        <v>122.75206939552682</v>
      </c>
      <c r="L263" s="20">
        <v>128.52875858959328</v>
      </c>
      <c r="M263" s="20">
        <v>134.60048440597558</v>
      </c>
      <c r="N263" s="20">
        <v>144.94773522208462</v>
      </c>
      <c r="O263" s="20">
        <v>148.45306077118215</v>
      </c>
      <c r="P263" s="20">
        <v>155.07381419427358</v>
      </c>
      <c r="Q263" s="20">
        <v>160.13503744807781</v>
      </c>
      <c r="R263" s="20">
        <v>160.13503744807781</v>
      </c>
      <c r="S263" s="20">
        <v>160.13503744807781</v>
      </c>
      <c r="T263" s="20">
        <v>160.13503744807781</v>
      </c>
      <c r="U263" s="20">
        <v>160.13503744807781</v>
      </c>
      <c r="V263" s="20">
        <v>160.13503744807781</v>
      </c>
      <c r="W263" s="20">
        <v>160.13503744807781</v>
      </c>
      <c r="X263" s="20">
        <v>160.13503744807781</v>
      </c>
      <c r="Y263" s="20">
        <v>160.13503744807781</v>
      </c>
      <c r="Z263" s="20">
        <v>160.13503744807781</v>
      </c>
      <c r="AA263" s="20">
        <v>160.13503744807781</v>
      </c>
      <c r="AB263" s="20">
        <v>160.13503744807781</v>
      </c>
      <c r="AC263" s="20">
        <v>160.13503744807781</v>
      </c>
      <c r="AD263" s="20">
        <v>160.13503744807781</v>
      </c>
      <c r="AE263" s="20">
        <v>160.13503744807781</v>
      </c>
      <c r="AF263" s="20">
        <v>160.13503744807781</v>
      </c>
      <c r="AG263" s="20"/>
      <c r="AH263" s="22">
        <v>0.95</v>
      </c>
      <c r="AI263" s="20">
        <f ca="1"/>
        <v>4.5379714138109186</v>
      </c>
      <c r="AJ263" s="20" cm="1">
        <f t="array" ref="AJ263:BM263">$AH263*Total_Maximum_Demand__MVA____Option_5_Summer_POE10</f>
        <v>109.66885557083361</v>
      </c>
      <c r="AK263" s="20">
        <v>106.37875362720331</v>
      </c>
      <c r="AL263" s="20">
        <v>111.41587629040121</v>
      </c>
      <c r="AM263" s="20">
        <v>115.62772312745481</v>
      </c>
      <c r="AN263" s="20">
        <v>119.35681936821898</v>
      </c>
      <c r="AO263" s="20">
        <v>125.24641752410814</v>
      </c>
      <c r="AP263" s="20">
        <v>130.56865571818909</v>
      </c>
      <c r="AQ263" s="20">
        <v>137.96119604088082</v>
      </c>
      <c r="AR263" s="20">
        <v>145.66968205708403</v>
      </c>
      <c r="AS263" s="20">
        <v>151.96529787120318</v>
      </c>
      <c r="AT263" s="20">
        <v>157.9022986097184</v>
      </c>
      <c r="AU263" s="20">
        <v>166.7259334748189</v>
      </c>
      <c r="AV263" s="20">
        <v>173.1344174560268</v>
      </c>
      <c r="AW263" s="20">
        <v>179.59250764169292</v>
      </c>
      <c r="AX263" s="20">
        <v>186.43474279413081</v>
      </c>
      <c r="AY263" s="20">
        <v>186.43474279413081</v>
      </c>
      <c r="AZ263" s="20">
        <v>186.43474279413081</v>
      </c>
      <c r="BA263" s="20">
        <v>186.43474279413081</v>
      </c>
      <c r="BB263" s="20">
        <v>186.43474279413081</v>
      </c>
      <c r="BC263" s="20">
        <v>186.43474279413081</v>
      </c>
      <c r="BD263" s="20">
        <v>186.43474279413081</v>
      </c>
      <c r="BE263" s="20">
        <v>186.43474279413081</v>
      </c>
      <c r="BF263" s="20">
        <v>186.43474279413081</v>
      </c>
      <c r="BG263" s="20">
        <v>186.43474279413081</v>
      </c>
      <c r="BH263" s="20">
        <v>186.43474279413081</v>
      </c>
      <c r="BI263" s="20">
        <v>186.43474279413081</v>
      </c>
      <c r="BJ263" s="20">
        <v>186.43474279413081</v>
      </c>
      <c r="BK263" s="20">
        <v>186.43474279413081</v>
      </c>
      <c r="BL263" s="20">
        <v>186.43474279413081</v>
      </c>
      <c r="BM263" s="20">
        <v>186.43474279413081</v>
      </c>
    </row>
    <row r="264" spans="1:65">
      <c r="A264" s="22">
        <v>0.9</v>
      </c>
      <c r="B264" s="20">
        <f ca="1"/>
        <v>4.5379714138109186</v>
      </c>
      <c r="C264" s="20" cm="1">
        <f t="array" ref="C264:AF264">$A264*Total_Maximum_Demand__MVA____Option_5_Summer_POE50</f>
        <v>88.8377078781526</v>
      </c>
      <c r="D264" s="20">
        <v>85.590742992177169</v>
      </c>
      <c r="E264" s="20">
        <v>89.803018616912993</v>
      </c>
      <c r="F264" s="20">
        <v>93.132484044253033</v>
      </c>
      <c r="G264" s="20">
        <v>97.085088966256208</v>
      </c>
      <c r="H264" s="20">
        <v>101.16136697663252</v>
      </c>
      <c r="I264" s="20">
        <v>105.49261471524157</v>
      </c>
      <c r="J264" s="20">
        <v>110.45124602088185</v>
      </c>
      <c r="K264" s="20">
        <v>116.2914341641833</v>
      </c>
      <c r="L264" s="20">
        <v>121.76408708487784</v>
      </c>
      <c r="M264" s="20">
        <v>127.51624838460845</v>
      </c>
      <c r="N264" s="20">
        <v>137.31890705250123</v>
      </c>
      <c r="O264" s="20">
        <v>140.63974178322522</v>
      </c>
      <c r="P264" s="20">
        <v>146.91203449983814</v>
      </c>
      <c r="Q264" s="20">
        <v>151.70687758238952</v>
      </c>
      <c r="R264" s="20">
        <v>151.70687758238952</v>
      </c>
      <c r="S264" s="20">
        <v>151.70687758238952</v>
      </c>
      <c r="T264" s="20">
        <v>151.70687758238952</v>
      </c>
      <c r="U264" s="20">
        <v>151.70687758238952</v>
      </c>
      <c r="V264" s="20">
        <v>151.70687758238952</v>
      </c>
      <c r="W264" s="20">
        <v>151.70687758238952</v>
      </c>
      <c r="X264" s="20">
        <v>151.70687758238952</v>
      </c>
      <c r="Y264" s="20">
        <v>151.70687758238952</v>
      </c>
      <c r="Z264" s="20">
        <v>151.70687758238952</v>
      </c>
      <c r="AA264" s="20">
        <v>151.70687758238952</v>
      </c>
      <c r="AB264" s="20">
        <v>151.70687758238952</v>
      </c>
      <c r="AC264" s="20">
        <v>151.70687758238952</v>
      </c>
      <c r="AD264" s="20">
        <v>151.70687758238952</v>
      </c>
      <c r="AE264" s="20">
        <v>151.70687758238952</v>
      </c>
      <c r="AF264" s="20">
        <v>151.70687758238952</v>
      </c>
      <c r="AG264" s="20"/>
      <c r="AH264" s="22">
        <v>0.9</v>
      </c>
      <c r="AI264" s="20">
        <f ca="1"/>
        <v>7.941449974169104</v>
      </c>
      <c r="AJ264" s="20" cm="1">
        <f t="array" ref="AJ264:BM264">$AH264*Total_Maximum_Demand__MVA____Option_5_Summer_POE10</f>
        <v>103.89681054078974</v>
      </c>
      <c r="AK264" s="20">
        <v>100.77987185735051</v>
      </c>
      <c r="AL264" s="20">
        <v>105.55188280143274</v>
      </c>
      <c r="AM264" s="20">
        <v>109.54205348916773</v>
      </c>
      <c r="AN264" s="20">
        <v>113.07488150673377</v>
      </c>
      <c r="AO264" s="20">
        <v>118.65450081231299</v>
      </c>
      <c r="AP264" s="20">
        <v>123.69662120670546</v>
      </c>
      <c r="AQ264" s="20">
        <v>130.70008045978184</v>
      </c>
      <c r="AR264" s="20">
        <v>138.00285668565857</v>
      </c>
      <c r="AS264" s="20">
        <v>143.96712429903459</v>
      </c>
      <c r="AT264" s="20">
        <v>149.59165131447008</v>
      </c>
      <c r="AU264" s="20">
        <v>157.95088434456528</v>
      </c>
      <c r="AV264" s="20">
        <v>164.02207969518329</v>
      </c>
      <c r="AW264" s="20">
        <v>170.14027039739329</v>
      </c>
      <c r="AX264" s="20">
        <v>176.62238791022921</v>
      </c>
      <c r="AY264" s="20">
        <v>176.62238791022921</v>
      </c>
      <c r="AZ264" s="20">
        <v>176.62238791022921</v>
      </c>
      <c r="BA264" s="20">
        <v>176.62238791022921</v>
      </c>
      <c r="BB264" s="20">
        <v>176.62238791022921</v>
      </c>
      <c r="BC264" s="20">
        <v>176.62238791022921</v>
      </c>
      <c r="BD264" s="20">
        <v>176.62238791022921</v>
      </c>
      <c r="BE264" s="20">
        <v>176.62238791022921</v>
      </c>
      <c r="BF264" s="20">
        <v>176.62238791022921</v>
      </c>
      <c r="BG264" s="20">
        <v>176.62238791022921</v>
      </c>
      <c r="BH264" s="20">
        <v>176.62238791022921</v>
      </c>
      <c r="BI264" s="20">
        <v>176.62238791022921</v>
      </c>
      <c r="BJ264" s="20">
        <v>176.62238791022921</v>
      </c>
      <c r="BK264" s="20">
        <v>176.62238791022921</v>
      </c>
      <c r="BL264" s="20">
        <v>176.62238791022921</v>
      </c>
      <c r="BM264" s="20">
        <v>176.62238791022921</v>
      </c>
    </row>
    <row r="265" spans="1:65">
      <c r="A265" s="22">
        <v>0.85</v>
      </c>
      <c r="B265" s="20">
        <f ca="1"/>
        <v>7.941449974169104</v>
      </c>
      <c r="C265" s="20" cm="1">
        <f t="array" ref="C265:AF265">$A265*Total_Maximum_Demand__MVA____Option_5_Summer_POE50</f>
        <v>83.902279662699669</v>
      </c>
      <c r="D265" s="20">
        <v>80.835701714833988</v>
      </c>
      <c r="E265" s="20">
        <v>84.813962027084486</v>
      </c>
      <c r="F265" s="20">
        <v>87.958457152905638</v>
      </c>
      <c r="G265" s="20">
        <v>91.691472912575307</v>
      </c>
      <c r="H265" s="20">
        <v>95.54129103348626</v>
      </c>
      <c r="I265" s="20">
        <v>99.63191389772814</v>
      </c>
      <c r="J265" s="20">
        <v>104.31506568638842</v>
      </c>
      <c r="K265" s="20">
        <v>109.83079893283978</v>
      </c>
      <c r="L265" s="20">
        <v>114.99941558016241</v>
      </c>
      <c r="M265" s="20">
        <v>120.4320123632413</v>
      </c>
      <c r="N265" s="20">
        <v>129.69007888291782</v>
      </c>
      <c r="O265" s="20">
        <v>132.82642279526823</v>
      </c>
      <c r="P265" s="20">
        <v>138.75025480540268</v>
      </c>
      <c r="Q265" s="20">
        <v>143.27871771670121</v>
      </c>
      <c r="R265" s="20">
        <v>143.27871771670121</v>
      </c>
      <c r="S265" s="20">
        <v>143.27871771670121</v>
      </c>
      <c r="T265" s="20">
        <v>143.27871771670121</v>
      </c>
      <c r="U265" s="20">
        <v>143.27871771670121</v>
      </c>
      <c r="V265" s="20">
        <v>143.27871771670121</v>
      </c>
      <c r="W265" s="20">
        <v>143.27871771670121</v>
      </c>
      <c r="X265" s="20">
        <v>143.27871771670121</v>
      </c>
      <c r="Y265" s="20">
        <v>143.27871771670121</v>
      </c>
      <c r="Z265" s="20">
        <v>143.27871771670121</v>
      </c>
      <c r="AA265" s="20">
        <v>143.27871771670121</v>
      </c>
      <c r="AB265" s="20">
        <v>143.27871771670121</v>
      </c>
      <c r="AC265" s="20">
        <v>143.27871771670121</v>
      </c>
      <c r="AD265" s="20">
        <v>143.27871771670121</v>
      </c>
      <c r="AE265" s="20">
        <v>143.27871771670121</v>
      </c>
      <c r="AF265" s="20">
        <v>143.27871771670121</v>
      </c>
      <c r="AG265" s="20"/>
      <c r="AH265" s="22">
        <v>0.85</v>
      </c>
      <c r="AI265" s="20">
        <f ca="1"/>
        <v>14.370242810401233</v>
      </c>
      <c r="AJ265" s="20" cm="1">
        <f t="array" ref="AJ265:BM265">$AH265*Total_Maximum_Demand__MVA____Option_5_Summer_POE10</f>
        <v>98.124765510745874</v>
      </c>
      <c r="AK265" s="20">
        <v>95.180990087497705</v>
      </c>
      <c r="AL265" s="20">
        <v>99.68788931246425</v>
      </c>
      <c r="AM265" s="20">
        <v>103.45638385088063</v>
      </c>
      <c r="AN265" s="20">
        <v>106.79294364524857</v>
      </c>
      <c r="AO265" s="20">
        <v>112.06258410051781</v>
      </c>
      <c r="AP265" s="20">
        <v>116.82458669522181</v>
      </c>
      <c r="AQ265" s="20">
        <v>123.43896487868285</v>
      </c>
      <c r="AR265" s="20">
        <v>130.33603131423308</v>
      </c>
      <c r="AS265" s="20">
        <v>135.96895072686598</v>
      </c>
      <c r="AT265" s="20">
        <v>141.28100401922174</v>
      </c>
      <c r="AU265" s="20">
        <v>149.17583521431163</v>
      </c>
      <c r="AV265" s="20">
        <v>154.90974193433976</v>
      </c>
      <c r="AW265" s="20">
        <v>160.68803315309367</v>
      </c>
      <c r="AX265" s="20">
        <v>166.81003302632757</v>
      </c>
      <c r="AY265" s="20">
        <v>166.81003302632757</v>
      </c>
      <c r="AZ265" s="20">
        <v>166.81003302632757</v>
      </c>
      <c r="BA265" s="20">
        <v>166.81003302632757</v>
      </c>
      <c r="BB265" s="20">
        <v>166.81003302632757</v>
      </c>
      <c r="BC265" s="20">
        <v>166.81003302632757</v>
      </c>
      <c r="BD265" s="20">
        <v>166.81003302632757</v>
      </c>
      <c r="BE265" s="20">
        <v>166.81003302632757</v>
      </c>
      <c r="BF265" s="20">
        <v>166.81003302632757</v>
      </c>
      <c r="BG265" s="20">
        <v>166.81003302632757</v>
      </c>
      <c r="BH265" s="20">
        <v>166.81003302632757</v>
      </c>
      <c r="BI265" s="20">
        <v>166.81003302632757</v>
      </c>
      <c r="BJ265" s="20">
        <v>166.81003302632757</v>
      </c>
      <c r="BK265" s="20">
        <v>166.81003302632757</v>
      </c>
      <c r="BL265" s="20">
        <v>166.81003302632757</v>
      </c>
      <c r="BM265" s="20">
        <v>166.81003302632757</v>
      </c>
    </row>
    <row r="266" spans="1:65">
      <c r="A266" s="22">
        <v>0.8</v>
      </c>
      <c r="B266" s="20">
        <f ca="1"/>
        <v>11.723092819011534</v>
      </c>
      <c r="C266" s="20" cm="1">
        <f t="array" ref="C266:AF266">$A266*Total_Maximum_Demand__MVA____Option_5_Summer_POE50</f>
        <v>78.966851447246768</v>
      </c>
      <c r="D266" s="20">
        <v>76.08066043749082</v>
      </c>
      <c r="E266" s="20">
        <v>79.824905437256007</v>
      </c>
      <c r="F266" s="20">
        <v>82.784430261558256</v>
      </c>
      <c r="G266" s="20">
        <v>86.29785685889442</v>
      </c>
      <c r="H266" s="20">
        <v>89.921215090340013</v>
      </c>
      <c r="I266" s="20">
        <v>93.771213080214736</v>
      </c>
      <c r="J266" s="20">
        <v>98.178885351894991</v>
      </c>
      <c r="K266" s="20">
        <v>103.37016370149627</v>
      </c>
      <c r="L266" s="20">
        <v>108.23474407544698</v>
      </c>
      <c r="M266" s="20">
        <v>113.34777634187418</v>
      </c>
      <c r="N266" s="20">
        <v>122.06125071333443</v>
      </c>
      <c r="O266" s="20">
        <v>125.0131038073113</v>
      </c>
      <c r="P266" s="20">
        <v>130.58847511096724</v>
      </c>
      <c r="Q266" s="20">
        <v>134.85055785101289</v>
      </c>
      <c r="R266" s="20">
        <v>134.85055785101289</v>
      </c>
      <c r="S266" s="20">
        <v>134.85055785101289</v>
      </c>
      <c r="T266" s="20">
        <v>134.85055785101289</v>
      </c>
      <c r="U266" s="20">
        <v>134.85055785101289</v>
      </c>
      <c r="V266" s="20">
        <v>134.85055785101289</v>
      </c>
      <c r="W266" s="20">
        <v>134.85055785101289</v>
      </c>
      <c r="X266" s="20">
        <v>134.85055785101289</v>
      </c>
      <c r="Y266" s="20">
        <v>134.85055785101289</v>
      </c>
      <c r="Z266" s="20">
        <v>134.85055785101289</v>
      </c>
      <c r="AA266" s="20">
        <v>134.85055785101289</v>
      </c>
      <c r="AB266" s="20">
        <v>134.85055785101289</v>
      </c>
      <c r="AC266" s="20">
        <v>134.85055785101289</v>
      </c>
      <c r="AD266" s="20">
        <v>134.85055785101289</v>
      </c>
      <c r="AE266" s="20">
        <v>134.85055785101289</v>
      </c>
      <c r="AF266" s="20">
        <v>134.85055785101289</v>
      </c>
      <c r="AG266" s="20"/>
      <c r="AH266" s="22">
        <v>0.8</v>
      </c>
      <c r="AI266" s="20">
        <f ca="1"/>
        <v>19.664542793180637</v>
      </c>
      <c r="AJ266" s="20" cm="1">
        <f t="array" ref="AJ266:BM266">$AH266*Total_Maximum_Demand__MVA____Option_5_Summer_POE10</f>
        <v>92.352720480702004</v>
      </c>
      <c r="AK266" s="20">
        <v>89.582108317644895</v>
      </c>
      <c r="AL266" s="20">
        <v>93.823895823495775</v>
      </c>
      <c r="AM266" s="20">
        <v>97.370714212593541</v>
      </c>
      <c r="AN266" s="20">
        <v>100.51100578376337</v>
      </c>
      <c r="AO266" s="20">
        <v>105.47066738872266</v>
      </c>
      <c r="AP266" s="20">
        <v>109.95255218373819</v>
      </c>
      <c r="AQ266" s="20">
        <v>116.17784929758386</v>
      </c>
      <c r="AR266" s="20">
        <v>122.66920594280762</v>
      </c>
      <c r="AS266" s="20">
        <v>127.97077715469742</v>
      </c>
      <c r="AT266" s="20">
        <v>132.9703567239734</v>
      </c>
      <c r="AU266" s="20">
        <v>140.40078608405801</v>
      </c>
      <c r="AV266" s="20">
        <v>145.79740417349626</v>
      </c>
      <c r="AW266" s="20">
        <v>151.23579590879405</v>
      </c>
      <c r="AX266" s="20">
        <v>156.99767814242597</v>
      </c>
      <c r="AY266" s="20">
        <v>156.99767814242597</v>
      </c>
      <c r="AZ266" s="20">
        <v>156.99767814242597</v>
      </c>
      <c r="BA266" s="20">
        <v>156.99767814242597</v>
      </c>
      <c r="BB266" s="20">
        <v>156.99767814242597</v>
      </c>
      <c r="BC266" s="20">
        <v>156.99767814242597</v>
      </c>
      <c r="BD266" s="20">
        <v>156.99767814242597</v>
      </c>
      <c r="BE266" s="20">
        <v>156.99767814242597</v>
      </c>
      <c r="BF266" s="20">
        <v>156.99767814242597</v>
      </c>
      <c r="BG266" s="20">
        <v>156.99767814242597</v>
      </c>
      <c r="BH266" s="20">
        <v>156.99767814242597</v>
      </c>
      <c r="BI266" s="20">
        <v>156.99767814242597</v>
      </c>
      <c r="BJ266" s="20">
        <v>156.99767814242597</v>
      </c>
      <c r="BK266" s="20">
        <v>156.99767814242597</v>
      </c>
      <c r="BL266" s="20">
        <v>156.99767814242597</v>
      </c>
      <c r="BM266" s="20">
        <v>156.99767814242597</v>
      </c>
    </row>
    <row r="267" spans="1:65">
      <c r="A267" s="22">
        <v>0.75</v>
      </c>
      <c r="B267" s="20">
        <f ca="1"/>
        <v>17.773721370759421</v>
      </c>
      <c r="C267" s="20" cm="1">
        <f t="array" ref="C267:AF267">$A267*Total_Maximum_Demand__MVA____Option_5_Summer_POE50</f>
        <v>74.031423231793838</v>
      </c>
      <c r="D267" s="20">
        <v>71.325619160147639</v>
      </c>
      <c r="E267" s="20">
        <v>74.835848847427499</v>
      </c>
      <c r="F267" s="20">
        <v>77.610403370210861</v>
      </c>
      <c r="G267" s="20">
        <v>80.904240805213504</v>
      </c>
      <c r="H267" s="20">
        <v>84.301139147193766</v>
      </c>
      <c r="I267" s="20">
        <v>87.910512262701303</v>
      </c>
      <c r="J267" s="20">
        <v>92.042705017401545</v>
      </c>
      <c r="K267" s="20">
        <v>96.90952847015275</v>
      </c>
      <c r="L267" s="20">
        <v>101.47007257073153</v>
      </c>
      <c r="M267" s="20">
        <v>106.26354032050703</v>
      </c>
      <c r="N267" s="20">
        <v>114.43242254375102</v>
      </c>
      <c r="O267" s="20">
        <v>117.19978481935433</v>
      </c>
      <c r="P267" s="20">
        <v>122.42669541653179</v>
      </c>
      <c r="Q267" s="20">
        <v>126.42239798532459</v>
      </c>
      <c r="R267" s="20">
        <v>126.42239798532459</v>
      </c>
      <c r="S267" s="20">
        <v>126.42239798532459</v>
      </c>
      <c r="T267" s="20">
        <v>126.42239798532459</v>
      </c>
      <c r="U267" s="20">
        <v>126.42239798532459</v>
      </c>
      <c r="V267" s="20">
        <v>126.42239798532459</v>
      </c>
      <c r="W267" s="20">
        <v>126.42239798532459</v>
      </c>
      <c r="X267" s="20">
        <v>126.42239798532459</v>
      </c>
      <c r="Y267" s="20">
        <v>126.42239798532459</v>
      </c>
      <c r="Z267" s="20">
        <v>126.42239798532459</v>
      </c>
      <c r="AA267" s="20">
        <v>126.42239798532459</v>
      </c>
      <c r="AB267" s="20">
        <v>126.42239798532459</v>
      </c>
      <c r="AC267" s="20">
        <v>126.42239798532459</v>
      </c>
      <c r="AD267" s="20">
        <v>126.42239798532459</v>
      </c>
      <c r="AE267" s="20">
        <v>126.42239798532459</v>
      </c>
      <c r="AF267" s="20">
        <v>126.42239798532459</v>
      </c>
      <c r="AG267" s="20"/>
      <c r="AH267" s="22">
        <v>0.75</v>
      </c>
      <c r="AI267" s="20">
        <f ca="1"/>
        <v>25.715171344928521</v>
      </c>
      <c r="AJ267" s="20" cm="1">
        <f t="array" ref="AJ267:BM267">$AH267*Total_Maximum_Demand__MVA____Option_5_Summer_POE10</f>
        <v>86.58067545065812</v>
      </c>
      <c r="AK267" s="20">
        <v>83.983226547792086</v>
      </c>
      <c r="AL267" s="20">
        <v>87.959902334527271</v>
      </c>
      <c r="AM267" s="20">
        <v>91.28504457430644</v>
      </c>
      <c r="AN267" s="20">
        <v>94.229067922278148</v>
      </c>
      <c r="AO267" s="20">
        <v>98.878750676927496</v>
      </c>
      <c r="AP267" s="20">
        <v>103.08051767225454</v>
      </c>
      <c r="AQ267" s="20">
        <v>108.91673371648487</v>
      </c>
      <c r="AR267" s="20">
        <v>115.00238057138213</v>
      </c>
      <c r="AS267" s="20">
        <v>119.97260358252882</v>
      </c>
      <c r="AT267" s="20">
        <v>124.65970942872505</v>
      </c>
      <c r="AU267" s="20">
        <v>131.62573695380439</v>
      </c>
      <c r="AV267" s="20">
        <v>136.68506641265276</v>
      </c>
      <c r="AW267" s="20">
        <v>141.78355866449442</v>
      </c>
      <c r="AX267" s="20">
        <v>147.18532325852433</v>
      </c>
      <c r="AY267" s="20">
        <v>147.18532325852433</v>
      </c>
      <c r="AZ267" s="20">
        <v>147.18532325852433</v>
      </c>
      <c r="BA267" s="20">
        <v>147.18532325852433</v>
      </c>
      <c r="BB267" s="20">
        <v>147.18532325852433</v>
      </c>
      <c r="BC267" s="20">
        <v>147.18532325852433</v>
      </c>
      <c r="BD267" s="20">
        <v>147.18532325852433</v>
      </c>
      <c r="BE267" s="20">
        <v>147.18532325852433</v>
      </c>
      <c r="BF267" s="20">
        <v>147.18532325852433</v>
      </c>
      <c r="BG267" s="20">
        <v>147.18532325852433</v>
      </c>
      <c r="BH267" s="20">
        <v>147.18532325852433</v>
      </c>
      <c r="BI267" s="20">
        <v>147.18532325852433</v>
      </c>
      <c r="BJ267" s="20">
        <v>147.18532325852433</v>
      </c>
      <c r="BK267" s="20">
        <v>147.18532325852433</v>
      </c>
      <c r="BL267" s="20">
        <v>147.18532325852433</v>
      </c>
      <c r="BM267" s="20">
        <v>147.18532325852433</v>
      </c>
    </row>
    <row r="268" spans="1:65">
      <c r="A268" s="22">
        <v>0.7</v>
      </c>
      <c r="B268" s="20">
        <f ca="1"/>
        <v>35.169278457034601</v>
      </c>
      <c r="C268" s="20" cm="1">
        <f t="array" ref="C268:AF268">$A268*Total_Maximum_Demand__MVA____Option_5_Summer_POE50</f>
        <v>69.095995016340908</v>
      </c>
      <c r="D268" s="20">
        <v>66.570577882804457</v>
      </c>
      <c r="E268" s="20">
        <v>69.846792257598992</v>
      </c>
      <c r="F268" s="20">
        <v>72.436376478863465</v>
      </c>
      <c r="G268" s="20">
        <v>75.510624751532603</v>
      </c>
      <c r="H268" s="20">
        <v>78.681063204047504</v>
      </c>
      <c r="I268" s="20">
        <v>82.049811445187885</v>
      </c>
      <c r="J268" s="20">
        <v>85.906524682908113</v>
      </c>
      <c r="K268" s="20">
        <v>90.448893238809234</v>
      </c>
      <c r="L268" s="20">
        <v>94.705401066016094</v>
      </c>
      <c r="M268" s="20">
        <v>99.179304299139886</v>
      </c>
      <c r="N268" s="20">
        <v>106.80359437416762</v>
      </c>
      <c r="O268" s="20">
        <v>109.38646583139737</v>
      </c>
      <c r="P268" s="20">
        <v>114.26491572209632</v>
      </c>
      <c r="Q268" s="20">
        <v>117.99423811963628</v>
      </c>
      <c r="R268" s="20">
        <v>117.99423811963628</v>
      </c>
      <c r="S268" s="20">
        <v>117.99423811963628</v>
      </c>
      <c r="T268" s="20">
        <v>117.99423811963628</v>
      </c>
      <c r="U268" s="20">
        <v>117.99423811963628</v>
      </c>
      <c r="V268" s="20">
        <v>117.99423811963628</v>
      </c>
      <c r="W268" s="20">
        <v>117.99423811963628</v>
      </c>
      <c r="X268" s="20">
        <v>117.99423811963628</v>
      </c>
      <c r="Y268" s="20">
        <v>117.99423811963628</v>
      </c>
      <c r="Z268" s="20">
        <v>117.99423811963628</v>
      </c>
      <c r="AA268" s="20">
        <v>117.99423811963628</v>
      </c>
      <c r="AB268" s="20">
        <v>117.99423811963628</v>
      </c>
      <c r="AC268" s="20">
        <v>117.99423811963628</v>
      </c>
      <c r="AD268" s="20">
        <v>117.99423811963628</v>
      </c>
      <c r="AE268" s="20">
        <v>117.99423811963628</v>
      </c>
      <c r="AF268" s="20">
        <v>117.99423811963628</v>
      </c>
      <c r="AG268" s="20"/>
      <c r="AH268" s="22">
        <v>0.7</v>
      </c>
      <c r="AI268" s="20">
        <f ca="1"/>
        <v>34.791114172550358</v>
      </c>
      <c r="AJ268" s="20" cm="1">
        <f t="array" ref="AJ268:BM268">$AH268*Total_Maximum_Demand__MVA____Option_5_Summer_POE10</f>
        <v>80.80863042061425</v>
      </c>
      <c r="AK268" s="20">
        <v>78.384344777939276</v>
      </c>
      <c r="AL268" s="20">
        <v>82.095908845558782</v>
      </c>
      <c r="AM268" s="20">
        <v>85.199374936019339</v>
      </c>
      <c r="AN268" s="20">
        <v>87.947130060792929</v>
      </c>
      <c r="AO268" s="20">
        <v>92.286833965132317</v>
      </c>
      <c r="AP268" s="20">
        <v>96.208483160770896</v>
      </c>
      <c r="AQ268" s="20">
        <v>101.65561813538588</v>
      </c>
      <c r="AR268" s="20">
        <v>107.33555519995666</v>
      </c>
      <c r="AS268" s="20">
        <v>111.97443001036022</v>
      </c>
      <c r="AT268" s="20">
        <v>116.34906213347671</v>
      </c>
      <c r="AU268" s="20">
        <v>122.85068782355076</v>
      </c>
      <c r="AV268" s="20">
        <v>127.57272865180921</v>
      </c>
      <c r="AW268" s="20">
        <v>132.33132142019477</v>
      </c>
      <c r="AX268" s="20">
        <v>137.3729683746227</v>
      </c>
      <c r="AY268" s="20">
        <v>137.3729683746227</v>
      </c>
      <c r="AZ268" s="20">
        <v>137.3729683746227</v>
      </c>
      <c r="BA268" s="20">
        <v>137.3729683746227</v>
      </c>
      <c r="BB268" s="20">
        <v>137.3729683746227</v>
      </c>
      <c r="BC268" s="20">
        <v>137.3729683746227</v>
      </c>
      <c r="BD268" s="20">
        <v>137.3729683746227</v>
      </c>
      <c r="BE268" s="20">
        <v>137.3729683746227</v>
      </c>
      <c r="BF268" s="20">
        <v>137.3729683746227</v>
      </c>
      <c r="BG268" s="20">
        <v>137.3729683746227</v>
      </c>
      <c r="BH268" s="20">
        <v>137.3729683746227</v>
      </c>
      <c r="BI268" s="20">
        <v>137.3729683746227</v>
      </c>
      <c r="BJ268" s="20">
        <v>137.3729683746227</v>
      </c>
      <c r="BK268" s="20">
        <v>137.3729683746227</v>
      </c>
      <c r="BL268" s="20">
        <v>137.3729683746227</v>
      </c>
      <c r="BM268" s="20">
        <v>137.3729683746227</v>
      </c>
    </row>
    <row r="269" spans="1:65">
      <c r="A269" s="22">
        <v>0.65</v>
      </c>
      <c r="B269" s="20">
        <f ca="1"/>
        <v>59.371792664026387</v>
      </c>
      <c r="C269" s="20" cm="1">
        <f t="array" ref="C269:AF269">$A269*Total_Maximum_Demand__MVA____Option_5_Summer_POE50</f>
        <v>64.160566800887992</v>
      </c>
      <c r="D269" s="20">
        <v>61.81553660546129</v>
      </c>
      <c r="E269" s="20">
        <v>64.857735667770498</v>
      </c>
      <c r="F269" s="20">
        <v>67.262349587516084</v>
      </c>
      <c r="G269" s="20">
        <v>70.117008697851716</v>
      </c>
      <c r="H269" s="20">
        <v>73.060987260901257</v>
      </c>
      <c r="I269" s="20">
        <v>76.189110627674467</v>
      </c>
      <c r="J269" s="20">
        <v>79.770344348414682</v>
      </c>
      <c r="K269" s="20">
        <v>83.988258007465717</v>
      </c>
      <c r="L269" s="20">
        <v>87.940729561300671</v>
      </c>
      <c r="M269" s="20">
        <v>92.095068277772768</v>
      </c>
      <c r="N269" s="20">
        <v>99.17476620458423</v>
      </c>
      <c r="O269" s="20">
        <v>101.57314684344043</v>
      </c>
      <c r="P269" s="20">
        <v>106.10313602766088</v>
      </c>
      <c r="Q269" s="20">
        <v>109.56607825394798</v>
      </c>
      <c r="R269" s="20">
        <v>109.56607825394798</v>
      </c>
      <c r="S269" s="20">
        <v>109.56607825394798</v>
      </c>
      <c r="T269" s="20">
        <v>109.56607825394798</v>
      </c>
      <c r="U269" s="20">
        <v>109.56607825394798</v>
      </c>
      <c r="V269" s="20">
        <v>109.56607825394798</v>
      </c>
      <c r="W269" s="20">
        <v>109.56607825394798</v>
      </c>
      <c r="X269" s="20">
        <v>109.56607825394798</v>
      </c>
      <c r="Y269" s="20">
        <v>109.56607825394798</v>
      </c>
      <c r="Z269" s="20">
        <v>109.56607825394798</v>
      </c>
      <c r="AA269" s="20">
        <v>109.56607825394798</v>
      </c>
      <c r="AB269" s="20">
        <v>109.56607825394798</v>
      </c>
      <c r="AC269" s="20">
        <v>109.56607825394798</v>
      </c>
      <c r="AD269" s="20">
        <v>109.56607825394798</v>
      </c>
      <c r="AE269" s="20">
        <v>109.56607825394798</v>
      </c>
      <c r="AF269" s="20">
        <v>109.56607825394798</v>
      </c>
      <c r="AG269" s="20"/>
      <c r="AH269" s="22">
        <v>0.65</v>
      </c>
      <c r="AI269" s="20">
        <f ca="1"/>
        <v>46.136042707077756</v>
      </c>
      <c r="AJ269" s="20" cm="1">
        <f t="array" ref="AJ269:BM269">$AH269*Total_Maximum_Demand__MVA____Option_5_Summer_POE10</f>
        <v>75.03658539057038</v>
      </c>
      <c r="AK269" s="20">
        <v>72.785463008086481</v>
      </c>
      <c r="AL269" s="20">
        <v>76.231915356590306</v>
      </c>
      <c r="AM269" s="20">
        <v>79.113705297732253</v>
      </c>
      <c r="AN269" s="20">
        <v>81.665192199307725</v>
      </c>
      <c r="AO269" s="20">
        <v>85.694917253337167</v>
      </c>
      <c r="AP269" s="20">
        <v>89.336448649287277</v>
      </c>
      <c r="AQ269" s="20">
        <v>94.394502554286888</v>
      </c>
      <c r="AR269" s="20">
        <v>99.668729828531198</v>
      </c>
      <c r="AS269" s="20">
        <v>103.97625643819164</v>
      </c>
      <c r="AT269" s="20">
        <v>108.03841483822839</v>
      </c>
      <c r="AU269" s="20">
        <v>114.07563869329714</v>
      </c>
      <c r="AV269" s="20">
        <v>118.46039089096571</v>
      </c>
      <c r="AW269" s="20">
        <v>122.87908417589516</v>
      </c>
      <c r="AX269" s="20">
        <v>127.5606134907211</v>
      </c>
      <c r="AY269" s="20">
        <v>127.5606134907211</v>
      </c>
      <c r="AZ269" s="20">
        <v>127.5606134907211</v>
      </c>
      <c r="BA269" s="20">
        <v>127.5606134907211</v>
      </c>
      <c r="BB269" s="20">
        <v>127.5606134907211</v>
      </c>
      <c r="BC269" s="20">
        <v>127.5606134907211</v>
      </c>
      <c r="BD269" s="20">
        <v>127.5606134907211</v>
      </c>
      <c r="BE269" s="20">
        <v>127.5606134907211</v>
      </c>
      <c r="BF269" s="20">
        <v>127.5606134907211</v>
      </c>
      <c r="BG269" s="20">
        <v>127.5606134907211</v>
      </c>
      <c r="BH269" s="20">
        <v>127.5606134907211</v>
      </c>
      <c r="BI269" s="20">
        <v>127.5606134907211</v>
      </c>
      <c r="BJ269" s="20">
        <v>127.5606134907211</v>
      </c>
      <c r="BK269" s="20">
        <v>127.5606134907211</v>
      </c>
      <c r="BL269" s="20">
        <v>127.5606134907211</v>
      </c>
      <c r="BM269" s="20">
        <v>127.5606134907211</v>
      </c>
    </row>
    <row r="270" spans="1:65">
      <c r="A270" s="22">
        <v>0.6</v>
      </c>
      <c r="B270" s="20">
        <f ca="1"/>
        <v>156.93817806096104</v>
      </c>
      <c r="C270" s="20" cm="1">
        <f t="array" ref="C270:AF270">$A270*Total_Maximum_Demand__MVA____Option_5_Summer_POE50</f>
        <v>59.225138585435062</v>
      </c>
      <c r="D270" s="20">
        <v>57.060495328118108</v>
      </c>
      <c r="E270" s="20">
        <v>59.868679077941991</v>
      </c>
      <c r="F270" s="20">
        <v>62.088322696168682</v>
      </c>
      <c r="G270" s="20">
        <v>64.723392644170801</v>
      </c>
      <c r="H270" s="20">
        <v>67.44091131775501</v>
      </c>
      <c r="I270" s="20">
        <v>70.328409810161048</v>
      </c>
      <c r="J270" s="20">
        <v>73.634164013921236</v>
      </c>
      <c r="K270" s="20">
        <v>77.5276227761222</v>
      </c>
      <c r="L270" s="20">
        <v>81.176058056585234</v>
      </c>
      <c r="M270" s="20">
        <v>85.010832256405621</v>
      </c>
      <c r="N270" s="20">
        <v>91.545938035000816</v>
      </c>
      <c r="O270" s="20">
        <v>93.759827855483465</v>
      </c>
      <c r="P270" s="20">
        <v>97.941356333225428</v>
      </c>
      <c r="Q270" s="20">
        <v>101.13791838825968</v>
      </c>
      <c r="R270" s="20">
        <v>101.13791838825968</v>
      </c>
      <c r="S270" s="20">
        <v>101.13791838825968</v>
      </c>
      <c r="T270" s="20">
        <v>101.13791838825968</v>
      </c>
      <c r="U270" s="20">
        <v>101.13791838825968</v>
      </c>
      <c r="V270" s="20">
        <v>101.13791838825968</v>
      </c>
      <c r="W270" s="20">
        <v>101.13791838825968</v>
      </c>
      <c r="X270" s="20">
        <v>101.13791838825968</v>
      </c>
      <c r="Y270" s="20">
        <v>101.13791838825968</v>
      </c>
      <c r="Z270" s="20">
        <v>101.13791838825968</v>
      </c>
      <c r="AA270" s="20">
        <v>101.13791838825968</v>
      </c>
      <c r="AB270" s="20">
        <v>101.13791838825968</v>
      </c>
      <c r="AC270" s="20">
        <v>101.13791838825968</v>
      </c>
      <c r="AD270" s="20">
        <v>101.13791838825968</v>
      </c>
      <c r="AE270" s="20">
        <v>101.13791838825968</v>
      </c>
      <c r="AF270" s="20">
        <v>101.13791838825968</v>
      </c>
      <c r="AG270" s="20"/>
      <c r="AH270" s="22">
        <v>0.6</v>
      </c>
      <c r="AI270" s="20">
        <f ca="1"/>
        <v>76.767349750301577</v>
      </c>
      <c r="AJ270" s="20" cm="1">
        <f t="array" ref="AJ270:BM270">$AH270*Total_Maximum_Demand__MVA____Option_5_Summer_POE10</f>
        <v>69.264540360526496</v>
      </c>
      <c r="AK270" s="20">
        <v>67.186581238233671</v>
      </c>
      <c r="AL270" s="20">
        <v>70.367921867621817</v>
      </c>
      <c r="AM270" s="20">
        <v>73.028035659445152</v>
      </c>
      <c r="AN270" s="20">
        <v>75.383254337822521</v>
      </c>
      <c r="AO270" s="20">
        <v>79.103000541541988</v>
      </c>
      <c r="AP270" s="20">
        <v>82.46441413780363</v>
      </c>
      <c r="AQ270" s="20">
        <v>87.133386973187896</v>
      </c>
      <c r="AR270" s="20">
        <v>92.001904457105709</v>
      </c>
      <c r="AS270" s="20">
        <v>95.978082866023058</v>
      </c>
      <c r="AT270" s="20">
        <v>99.727767542980047</v>
      </c>
      <c r="AU270" s="20">
        <v>105.30058956304352</v>
      </c>
      <c r="AV270" s="20">
        <v>109.3480531301222</v>
      </c>
      <c r="AW270" s="20">
        <v>113.42684693159552</v>
      </c>
      <c r="AX270" s="20">
        <v>117.74825860681946</v>
      </c>
      <c r="AY270" s="20">
        <v>117.74825860681946</v>
      </c>
      <c r="AZ270" s="20">
        <v>117.74825860681946</v>
      </c>
      <c r="BA270" s="20">
        <v>117.74825860681946</v>
      </c>
      <c r="BB270" s="20">
        <v>117.74825860681946</v>
      </c>
      <c r="BC270" s="20">
        <v>117.74825860681946</v>
      </c>
      <c r="BD270" s="20">
        <v>117.74825860681946</v>
      </c>
      <c r="BE270" s="20">
        <v>117.74825860681946</v>
      </c>
      <c r="BF270" s="20">
        <v>117.74825860681946</v>
      </c>
      <c r="BG270" s="20">
        <v>117.74825860681946</v>
      </c>
      <c r="BH270" s="20">
        <v>117.74825860681946</v>
      </c>
      <c r="BI270" s="20">
        <v>117.74825860681946</v>
      </c>
      <c r="BJ270" s="20">
        <v>117.74825860681946</v>
      </c>
      <c r="BK270" s="20">
        <v>117.74825860681946</v>
      </c>
      <c r="BL270" s="20">
        <v>117.74825860681946</v>
      </c>
      <c r="BM270" s="20">
        <v>117.74825860681946</v>
      </c>
    </row>
    <row r="271" spans="1:65">
      <c r="A271" s="22">
        <v>0.55000000000000104</v>
      </c>
      <c r="B271" s="20">
        <f ca="1"/>
        <v>363.79404167384092</v>
      </c>
      <c r="C271" s="20" cm="1">
        <f t="array" ref="C271:AF271">$A271*Total_Maximum_Demand__MVA____Option_5_Summer_POE50</f>
        <v>54.289710369982245</v>
      </c>
      <c r="D271" s="20">
        <v>52.305454050775033</v>
      </c>
      <c r="E271" s="20">
        <v>54.879622488113604</v>
      </c>
      <c r="F271" s="20">
        <v>56.9142958048214</v>
      </c>
      <c r="G271" s="20">
        <v>59.32977659049002</v>
      </c>
      <c r="H271" s="20">
        <v>61.820835374608876</v>
      </c>
      <c r="I271" s="20">
        <v>64.467708992647744</v>
      </c>
      <c r="J271" s="20">
        <v>67.497983679427932</v>
      </c>
      <c r="K271" s="20">
        <v>71.066987544778812</v>
      </c>
      <c r="L271" s="20">
        <v>74.411386551869938</v>
      </c>
      <c r="M271" s="20">
        <v>77.926596235038645</v>
      </c>
      <c r="N271" s="20">
        <v>83.917109865417572</v>
      </c>
      <c r="O271" s="20">
        <v>85.946508867526674</v>
      </c>
      <c r="P271" s="20">
        <v>89.779576638790147</v>
      </c>
      <c r="Q271" s="20">
        <v>92.709758522571548</v>
      </c>
      <c r="R271" s="20">
        <v>92.709758522571548</v>
      </c>
      <c r="S271" s="20">
        <v>92.709758522571548</v>
      </c>
      <c r="T271" s="20">
        <v>92.709758522571548</v>
      </c>
      <c r="U271" s="20">
        <v>92.709758522571548</v>
      </c>
      <c r="V271" s="20">
        <v>92.709758522571548</v>
      </c>
      <c r="W271" s="20">
        <v>92.709758522571548</v>
      </c>
      <c r="X271" s="20">
        <v>92.709758522571548</v>
      </c>
      <c r="Y271" s="20">
        <v>92.709758522571548</v>
      </c>
      <c r="Z271" s="20">
        <v>92.709758522571548</v>
      </c>
      <c r="AA271" s="20">
        <v>92.709758522571548</v>
      </c>
      <c r="AB271" s="20">
        <v>92.709758522571548</v>
      </c>
      <c r="AC271" s="20">
        <v>92.709758522571548</v>
      </c>
      <c r="AD271" s="20">
        <v>92.709758522571548</v>
      </c>
      <c r="AE271" s="20">
        <v>92.709758522571548</v>
      </c>
      <c r="AF271" s="20">
        <v>92.709758522571548</v>
      </c>
      <c r="AG271" s="20"/>
      <c r="AH271" s="22">
        <v>0.55000000000000104</v>
      </c>
      <c r="AI271" s="20">
        <f ca="1"/>
        <v>106.26416394007222</v>
      </c>
      <c r="AJ271" s="20" cm="1">
        <f t="array" ref="AJ271:BM271">$AH271*Total_Maximum_Demand__MVA____Option_5_Summer_POE10</f>
        <v>63.492495330482747</v>
      </c>
      <c r="AK271" s="20">
        <v>61.587699468380983</v>
      </c>
      <c r="AL271" s="20">
        <v>64.503928378653455</v>
      </c>
      <c r="AM271" s="20">
        <v>66.942366021158179</v>
      </c>
      <c r="AN271" s="20">
        <v>69.101316476337445</v>
      </c>
      <c r="AO271" s="20">
        <v>72.511083829746966</v>
      </c>
      <c r="AP271" s="20">
        <v>75.592379626320138</v>
      </c>
      <c r="AQ271" s="20">
        <v>79.872271392089061</v>
      </c>
      <c r="AR271" s="20">
        <v>84.335079085680391</v>
      </c>
      <c r="AS271" s="20">
        <v>87.979909293854632</v>
      </c>
      <c r="AT271" s="20">
        <v>91.417120247731887</v>
      </c>
      <c r="AU271" s="20">
        <v>96.525540432790066</v>
      </c>
      <c r="AV271" s="20">
        <v>100.23571536927886</v>
      </c>
      <c r="AW271" s="20">
        <v>103.97460968729609</v>
      </c>
      <c r="AX271" s="20">
        <v>107.93590372291806</v>
      </c>
      <c r="AY271" s="20">
        <v>107.93590372291806</v>
      </c>
      <c r="AZ271" s="20">
        <v>107.93590372291806</v>
      </c>
      <c r="BA271" s="20">
        <v>107.93590372291806</v>
      </c>
      <c r="BB271" s="20">
        <v>107.93590372291806</v>
      </c>
      <c r="BC271" s="20">
        <v>107.93590372291806</v>
      </c>
      <c r="BD271" s="20">
        <v>107.93590372291806</v>
      </c>
      <c r="BE271" s="20">
        <v>107.93590372291806</v>
      </c>
      <c r="BF271" s="20">
        <v>107.93590372291806</v>
      </c>
      <c r="BG271" s="20">
        <v>107.93590372291806</v>
      </c>
      <c r="BH271" s="20">
        <v>107.93590372291806</v>
      </c>
      <c r="BI271" s="20">
        <v>107.93590372291806</v>
      </c>
      <c r="BJ271" s="20">
        <v>107.93590372291806</v>
      </c>
      <c r="BK271" s="20">
        <v>107.93590372291806</v>
      </c>
      <c r="BL271" s="20">
        <v>107.93590372291806</v>
      </c>
      <c r="BM271" s="20">
        <v>107.93590372291806</v>
      </c>
    </row>
    <row r="272" spans="1:65">
      <c r="A272" s="22">
        <v>0.500000000000001</v>
      </c>
      <c r="B272" s="20">
        <f ca="1"/>
        <v>771.45514034787004</v>
      </c>
      <c r="C272" s="20" cm="1">
        <f t="array" ref="C272:AF272">$A272*Total_Maximum_Demand__MVA____Option_5_Summer_POE50</f>
        <v>49.354282154529322</v>
      </c>
      <c r="D272" s="20">
        <v>47.550412773431852</v>
      </c>
      <c r="E272" s="20">
        <v>49.890565898285097</v>
      </c>
      <c r="F272" s="20">
        <v>51.740268913474011</v>
      </c>
      <c r="G272" s="20">
        <v>53.936160536809112</v>
      </c>
      <c r="H272" s="20">
        <v>56.200759431462622</v>
      </c>
      <c r="I272" s="20">
        <v>58.607008175134318</v>
      </c>
      <c r="J272" s="20">
        <v>61.361803344934486</v>
      </c>
      <c r="K272" s="20">
        <v>64.606352313435295</v>
      </c>
      <c r="L272" s="20">
        <v>67.646715047154501</v>
      </c>
      <c r="M272" s="20">
        <v>70.842360213671498</v>
      </c>
      <c r="N272" s="20">
        <v>76.288281695834172</v>
      </c>
      <c r="O272" s="20">
        <v>78.133189879569713</v>
      </c>
      <c r="P272" s="20">
        <v>81.61779694435468</v>
      </c>
      <c r="Q272" s="20">
        <v>84.281598656883233</v>
      </c>
      <c r="R272" s="20">
        <v>84.281598656883233</v>
      </c>
      <c r="S272" s="20">
        <v>84.281598656883233</v>
      </c>
      <c r="T272" s="20">
        <v>84.281598656883233</v>
      </c>
      <c r="U272" s="20">
        <v>84.281598656883233</v>
      </c>
      <c r="V272" s="20">
        <v>84.281598656883233</v>
      </c>
      <c r="W272" s="20">
        <v>84.281598656883233</v>
      </c>
      <c r="X272" s="20">
        <v>84.281598656883233</v>
      </c>
      <c r="Y272" s="20">
        <v>84.281598656883233</v>
      </c>
      <c r="Z272" s="20">
        <v>84.281598656883233</v>
      </c>
      <c r="AA272" s="20">
        <v>84.281598656883233</v>
      </c>
      <c r="AB272" s="20">
        <v>84.281598656883233</v>
      </c>
      <c r="AC272" s="20">
        <v>84.281598656883233</v>
      </c>
      <c r="AD272" s="20">
        <v>84.281598656883233</v>
      </c>
      <c r="AE272" s="20">
        <v>84.281598656883233</v>
      </c>
      <c r="AF272" s="20">
        <v>84.281598656883233</v>
      </c>
      <c r="AG272" s="20"/>
      <c r="AH272" s="22">
        <v>0.500000000000001</v>
      </c>
      <c r="AI272" s="20">
        <f ca="1"/>
        <v>178.49354227656355</v>
      </c>
      <c r="AJ272" s="20" cm="1">
        <f t="array" ref="AJ272:BM272">$AH272*Total_Maximum_Demand__MVA____Option_5_Summer_POE10</f>
        <v>57.720450300438863</v>
      </c>
      <c r="AK272" s="20">
        <v>55.988817698528173</v>
      </c>
      <c r="AL272" s="20">
        <v>58.639934889684966</v>
      </c>
      <c r="AM272" s="20">
        <v>60.856696382871078</v>
      </c>
      <c r="AN272" s="20">
        <v>62.819378614852226</v>
      </c>
      <c r="AO272" s="20">
        <v>65.919167117951787</v>
      </c>
      <c r="AP272" s="20">
        <v>68.720345114836505</v>
      </c>
      <c r="AQ272" s="20">
        <v>72.611155810990056</v>
      </c>
      <c r="AR272" s="20">
        <v>76.668253714254917</v>
      </c>
      <c r="AS272" s="20">
        <v>79.981735721686036</v>
      </c>
      <c r="AT272" s="20">
        <v>83.106472952483543</v>
      </c>
      <c r="AU272" s="20">
        <v>87.750491302536432</v>
      </c>
      <c r="AV272" s="20">
        <v>91.123377608435348</v>
      </c>
      <c r="AW272" s="20">
        <v>94.522372442996456</v>
      </c>
      <c r="AX272" s="20">
        <v>98.123548839016422</v>
      </c>
      <c r="AY272" s="20">
        <v>98.123548839016422</v>
      </c>
      <c r="AZ272" s="20">
        <v>98.123548839016422</v>
      </c>
      <c r="BA272" s="20">
        <v>98.123548839016422</v>
      </c>
      <c r="BB272" s="20">
        <v>98.123548839016422</v>
      </c>
      <c r="BC272" s="20">
        <v>98.123548839016422</v>
      </c>
      <c r="BD272" s="20">
        <v>98.123548839016422</v>
      </c>
      <c r="BE272" s="20">
        <v>98.123548839016422</v>
      </c>
      <c r="BF272" s="20">
        <v>98.123548839016422</v>
      </c>
      <c r="BG272" s="20">
        <v>98.123548839016422</v>
      </c>
      <c r="BH272" s="20">
        <v>98.123548839016422</v>
      </c>
      <c r="BI272" s="20">
        <v>98.123548839016422</v>
      </c>
      <c r="BJ272" s="20">
        <v>98.123548839016422</v>
      </c>
      <c r="BK272" s="20">
        <v>98.123548839016422</v>
      </c>
      <c r="BL272" s="20">
        <v>98.123548839016422</v>
      </c>
      <c r="BM272" s="20">
        <v>98.123548839016422</v>
      </c>
    </row>
    <row r="273" spans="1:65">
      <c r="A273" s="22">
        <v>0.45000000000000101</v>
      </c>
      <c r="B273" s="20">
        <f ca="1"/>
        <v>1255.5054244877037</v>
      </c>
      <c r="C273" s="20" cm="1">
        <f t="array" ref="C273:AF273">$A273*Total_Maximum_Demand__MVA____Option_5_Summer_POE50</f>
        <v>44.418853939076399</v>
      </c>
      <c r="D273" s="20">
        <v>42.795371496088677</v>
      </c>
      <c r="E273" s="20">
        <v>44.901509308456596</v>
      </c>
      <c r="F273" s="20">
        <v>46.566242022126616</v>
      </c>
      <c r="G273" s="20">
        <v>48.542544483128211</v>
      </c>
      <c r="H273" s="20">
        <v>50.580683488316367</v>
      </c>
      <c r="I273" s="20">
        <v>52.7463073576209</v>
      </c>
      <c r="J273" s="20">
        <v>55.225623010441055</v>
      </c>
      <c r="K273" s="20">
        <v>58.145717082091778</v>
      </c>
      <c r="L273" s="20">
        <v>60.882043542439057</v>
      </c>
      <c r="M273" s="20">
        <v>63.758124192304365</v>
      </c>
      <c r="N273" s="20">
        <v>68.659453526250772</v>
      </c>
      <c r="O273" s="20">
        <v>70.319870891612766</v>
      </c>
      <c r="P273" s="20">
        <v>73.456017249919242</v>
      </c>
      <c r="Q273" s="20">
        <v>75.853438791194932</v>
      </c>
      <c r="R273" s="20">
        <v>75.853438791194932</v>
      </c>
      <c r="S273" s="20">
        <v>75.853438791194932</v>
      </c>
      <c r="T273" s="20">
        <v>75.853438791194932</v>
      </c>
      <c r="U273" s="20">
        <v>75.853438791194932</v>
      </c>
      <c r="V273" s="20">
        <v>75.853438791194932</v>
      </c>
      <c r="W273" s="20">
        <v>75.853438791194932</v>
      </c>
      <c r="X273" s="20">
        <v>75.853438791194932</v>
      </c>
      <c r="Y273" s="20">
        <v>75.853438791194932</v>
      </c>
      <c r="Z273" s="20">
        <v>75.853438791194932</v>
      </c>
      <c r="AA273" s="20">
        <v>75.853438791194932</v>
      </c>
      <c r="AB273" s="20">
        <v>75.853438791194932</v>
      </c>
      <c r="AC273" s="20">
        <v>75.853438791194932</v>
      </c>
      <c r="AD273" s="20">
        <v>75.853438791194932</v>
      </c>
      <c r="AE273" s="20">
        <v>75.853438791194932</v>
      </c>
      <c r="AF273" s="20">
        <v>75.853438791194932</v>
      </c>
      <c r="AG273" s="20"/>
      <c r="AH273" s="22">
        <v>0.45000000000000101</v>
      </c>
      <c r="AI273" s="20">
        <f ca="1"/>
        <v>367.95384880316738</v>
      </c>
      <c r="AJ273" s="20" cm="1">
        <f t="array" ref="AJ273:BM273">$AH273*Total_Maximum_Demand__MVA____Option_5_Summer_POE10</f>
        <v>51.948405270394993</v>
      </c>
      <c r="AK273" s="20">
        <v>50.389935928675364</v>
      </c>
      <c r="AL273" s="20">
        <v>52.775941400716484</v>
      </c>
      <c r="AM273" s="20">
        <v>54.771026744583985</v>
      </c>
      <c r="AN273" s="20">
        <v>56.537440753367015</v>
      </c>
      <c r="AO273" s="20">
        <v>59.327250406156629</v>
      </c>
      <c r="AP273" s="20">
        <v>61.848310603352864</v>
      </c>
      <c r="AQ273" s="20">
        <v>65.350040229891064</v>
      </c>
      <c r="AR273" s="20">
        <v>69.001428342829442</v>
      </c>
      <c r="AS273" s="20">
        <v>71.983562149517454</v>
      </c>
      <c r="AT273" s="20">
        <v>74.795825657235198</v>
      </c>
      <c r="AU273" s="20">
        <v>78.975442172282811</v>
      </c>
      <c r="AV273" s="20">
        <v>82.011039847591832</v>
      </c>
      <c r="AW273" s="20">
        <v>85.070135198696832</v>
      </c>
      <c r="AX273" s="20">
        <v>88.311193955114803</v>
      </c>
      <c r="AY273" s="20">
        <v>88.311193955114803</v>
      </c>
      <c r="AZ273" s="20">
        <v>88.311193955114803</v>
      </c>
      <c r="BA273" s="20">
        <v>88.311193955114803</v>
      </c>
      <c r="BB273" s="20">
        <v>88.311193955114803</v>
      </c>
      <c r="BC273" s="20">
        <v>88.311193955114803</v>
      </c>
      <c r="BD273" s="20">
        <v>88.311193955114803</v>
      </c>
      <c r="BE273" s="20">
        <v>88.311193955114803</v>
      </c>
      <c r="BF273" s="20">
        <v>88.311193955114803</v>
      </c>
      <c r="BG273" s="20">
        <v>88.311193955114803</v>
      </c>
      <c r="BH273" s="20">
        <v>88.311193955114803</v>
      </c>
      <c r="BI273" s="20">
        <v>88.311193955114803</v>
      </c>
      <c r="BJ273" s="20">
        <v>88.311193955114803</v>
      </c>
      <c r="BK273" s="20">
        <v>88.311193955114803</v>
      </c>
      <c r="BL273" s="20">
        <v>88.311193955114803</v>
      </c>
      <c r="BM273" s="20">
        <v>88.311193955114803</v>
      </c>
    </row>
    <row r="274" spans="1:65">
      <c r="A274" s="22">
        <v>0.40000000000000102</v>
      </c>
      <c r="B274" s="20">
        <f ca="1"/>
        <v>2059.1045290165498</v>
      </c>
      <c r="C274" s="20" cm="1">
        <f t="array" ref="C274:AF274">$A274*Total_Maximum_Demand__MVA____Option_5_Summer_POE50</f>
        <v>39.483425723623476</v>
      </c>
      <c r="D274" s="20">
        <v>38.040330218745503</v>
      </c>
      <c r="E274" s="20">
        <v>39.912452718628103</v>
      </c>
      <c r="F274" s="20">
        <v>41.392215130779228</v>
      </c>
      <c r="G274" s="20">
        <v>43.148928429447317</v>
      </c>
      <c r="H274" s="20">
        <v>44.96060754517012</v>
      </c>
      <c r="I274" s="20">
        <v>46.885606540107482</v>
      </c>
      <c r="J274" s="20">
        <v>49.089442675947616</v>
      </c>
      <c r="K274" s="20">
        <v>51.685081850748269</v>
      </c>
      <c r="L274" s="20">
        <v>54.117372037723626</v>
      </c>
      <c r="M274" s="20">
        <v>56.673888170937232</v>
      </c>
      <c r="N274" s="20">
        <v>61.030625356667372</v>
      </c>
      <c r="O274" s="20">
        <v>62.506551903655804</v>
      </c>
      <c r="P274" s="20">
        <v>65.294237555483789</v>
      </c>
      <c r="Q274" s="20">
        <v>67.425278925506618</v>
      </c>
      <c r="R274" s="20">
        <v>67.425278925506618</v>
      </c>
      <c r="S274" s="20">
        <v>67.425278925506618</v>
      </c>
      <c r="T274" s="20">
        <v>67.425278925506618</v>
      </c>
      <c r="U274" s="20">
        <v>67.425278925506618</v>
      </c>
      <c r="V274" s="20">
        <v>67.425278925506618</v>
      </c>
      <c r="W274" s="20">
        <v>67.425278925506618</v>
      </c>
      <c r="X274" s="20">
        <v>67.425278925506618</v>
      </c>
      <c r="Y274" s="20">
        <v>67.425278925506618</v>
      </c>
      <c r="Z274" s="20">
        <v>67.425278925506618</v>
      </c>
      <c r="AA274" s="20">
        <v>67.425278925506618</v>
      </c>
      <c r="AB274" s="20">
        <v>67.425278925506618</v>
      </c>
      <c r="AC274" s="20">
        <v>67.425278925506618</v>
      </c>
      <c r="AD274" s="20">
        <v>67.425278925506618</v>
      </c>
      <c r="AE274" s="20">
        <v>67.425278925506618</v>
      </c>
      <c r="AF274" s="20">
        <v>67.425278925506618</v>
      </c>
      <c r="AG274" s="20"/>
      <c r="AH274" s="22">
        <v>0.40000000000000102</v>
      </c>
      <c r="AI274" s="20">
        <f ca="1"/>
        <v>741.20199758912725</v>
      </c>
      <c r="AJ274" s="20" cm="1">
        <f t="array" ref="AJ274:BM274">$AH274*Total_Maximum_Demand__MVA____Option_5_Summer_POE10</f>
        <v>46.176360240351116</v>
      </c>
      <c r="AK274" s="20">
        <v>44.791054158822561</v>
      </c>
      <c r="AL274" s="20">
        <v>46.911947911748001</v>
      </c>
      <c r="AM274" s="20">
        <v>48.685357106296891</v>
      </c>
      <c r="AN274" s="20">
        <v>50.255502891881804</v>
      </c>
      <c r="AO274" s="20">
        <v>52.735333694361465</v>
      </c>
      <c r="AP274" s="20">
        <v>54.976276091869231</v>
      </c>
      <c r="AQ274" s="20">
        <v>58.08892464879208</v>
      </c>
      <c r="AR274" s="20">
        <v>61.334602971403967</v>
      </c>
      <c r="AS274" s="20">
        <v>63.985388577348864</v>
      </c>
      <c r="AT274" s="20">
        <v>66.485178361986868</v>
      </c>
      <c r="AU274" s="20">
        <v>70.200393042029191</v>
      </c>
      <c r="AV274" s="20">
        <v>72.898702086748315</v>
      </c>
      <c r="AW274" s="20">
        <v>75.617897954397208</v>
      </c>
      <c r="AX274" s="20">
        <v>78.498839071213183</v>
      </c>
      <c r="AY274" s="20">
        <v>78.498839071213183</v>
      </c>
      <c r="AZ274" s="20">
        <v>78.498839071213183</v>
      </c>
      <c r="BA274" s="20">
        <v>78.498839071213183</v>
      </c>
      <c r="BB274" s="20">
        <v>78.498839071213183</v>
      </c>
      <c r="BC274" s="20">
        <v>78.498839071213183</v>
      </c>
      <c r="BD274" s="20">
        <v>78.498839071213183</v>
      </c>
      <c r="BE274" s="20">
        <v>78.498839071213183</v>
      </c>
      <c r="BF274" s="20">
        <v>78.498839071213183</v>
      </c>
      <c r="BG274" s="20">
        <v>78.498839071213183</v>
      </c>
      <c r="BH274" s="20">
        <v>78.498839071213183</v>
      </c>
      <c r="BI274" s="20">
        <v>78.498839071213183</v>
      </c>
      <c r="BJ274" s="20">
        <v>78.498839071213183</v>
      </c>
      <c r="BK274" s="20">
        <v>78.498839071213183</v>
      </c>
      <c r="BL274" s="20">
        <v>78.498839071213183</v>
      </c>
      <c r="BM274" s="20">
        <v>78.498839071213183</v>
      </c>
    </row>
    <row r="275" spans="1:65">
      <c r="A275" s="22">
        <v>0.35000000000000098</v>
      </c>
      <c r="B275" s="20">
        <f ca="1"/>
        <v>3060.4835543311701</v>
      </c>
      <c r="C275" s="20" cm="1">
        <f t="array" ref="C275:AF275">$A275*Total_Maximum_Demand__MVA____Option_5_Summer_POE50</f>
        <v>34.547997508170553</v>
      </c>
      <c r="D275" s="20">
        <v>33.285288941402321</v>
      </c>
      <c r="E275" s="20">
        <v>34.923396128799595</v>
      </c>
      <c r="F275" s="20">
        <v>36.218188239431832</v>
      </c>
      <c r="G275" s="20">
        <v>37.755312375766408</v>
      </c>
      <c r="H275" s="20">
        <v>39.340531602023866</v>
      </c>
      <c r="I275" s="20">
        <v>41.024905722594056</v>
      </c>
      <c r="J275" s="20">
        <v>42.953262341454177</v>
      </c>
      <c r="K275" s="20">
        <v>45.224446619404745</v>
      </c>
      <c r="L275" s="20">
        <v>47.352700533008182</v>
      </c>
      <c r="M275" s="20">
        <v>49.589652149570085</v>
      </c>
      <c r="N275" s="20">
        <v>53.401797187083957</v>
      </c>
      <c r="O275" s="20">
        <v>54.693232915698843</v>
      </c>
      <c r="P275" s="20">
        <v>57.132457861048323</v>
      </c>
      <c r="Q275" s="20">
        <v>58.99711905981831</v>
      </c>
      <c r="R275" s="20">
        <v>58.99711905981831</v>
      </c>
      <c r="S275" s="20">
        <v>58.99711905981831</v>
      </c>
      <c r="T275" s="20">
        <v>58.99711905981831</v>
      </c>
      <c r="U275" s="20">
        <v>58.99711905981831</v>
      </c>
      <c r="V275" s="20">
        <v>58.99711905981831</v>
      </c>
      <c r="W275" s="20">
        <v>58.99711905981831</v>
      </c>
      <c r="X275" s="20">
        <v>58.99711905981831</v>
      </c>
      <c r="Y275" s="20">
        <v>58.99711905981831</v>
      </c>
      <c r="Z275" s="20">
        <v>58.99711905981831</v>
      </c>
      <c r="AA275" s="20">
        <v>58.99711905981831</v>
      </c>
      <c r="AB275" s="20">
        <v>58.99711905981831</v>
      </c>
      <c r="AC275" s="20">
        <v>58.99711905981831</v>
      </c>
      <c r="AD275" s="20">
        <v>58.99711905981831</v>
      </c>
      <c r="AE275" s="20">
        <v>58.99711905981831</v>
      </c>
      <c r="AF275" s="20">
        <v>58.99711905981831</v>
      </c>
      <c r="AG275" s="20"/>
      <c r="AH275" s="22">
        <v>0.35000000000000098</v>
      </c>
      <c r="AI275" s="20">
        <f ca="1"/>
        <v>1167.7713104873778</v>
      </c>
      <c r="AJ275" s="20" cm="1">
        <f t="array" ref="AJ275:BM275">$AH275*Total_Maximum_Demand__MVA____Option_5_Summer_POE10</f>
        <v>40.404315210307239</v>
      </c>
      <c r="AK275" s="20">
        <v>39.192172388969752</v>
      </c>
      <c r="AL275" s="20">
        <v>41.047954422779512</v>
      </c>
      <c r="AM275" s="20">
        <v>42.59968746800979</v>
      </c>
      <c r="AN275" s="20">
        <v>43.973565030396593</v>
      </c>
      <c r="AO275" s="20">
        <v>46.143416982566293</v>
      </c>
      <c r="AP275" s="20">
        <v>48.10424158038559</v>
      </c>
      <c r="AQ275" s="20">
        <v>50.827809067693082</v>
      </c>
      <c r="AR275" s="20">
        <v>53.667777599978479</v>
      </c>
      <c r="AS275" s="20">
        <v>55.987215005180275</v>
      </c>
      <c r="AT275" s="20">
        <v>58.174531066738524</v>
      </c>
      <c r="AU275" s="20">
        <v>61.425343911775556</v>
      </c>
      <c r="AV275" s="20">
        <v>63.786364325904792</v>
      </c>
      <c r="AW275" s="20">
        <v>66.165660710097569</v>
      </c>
      <c r="AX275" s="20">
        <v>68.686484187311549</v>
      </c>
      <c r="AY275" s="20">
        <v>68.686484187311549</v>
      </c>
      <c r="AZ275" s="20">
        <v>68.686484187311549</v>
      </c>
      <c r="BA275" s="20">
        <v>68.686484187311549</v>
      </c>
      <c r="BB275" s="20">
        <v>68.686484187311549</v>
      </c>
      <c r="BC275" s="20">
        <v>68.686484187311549</v>
      </c>
      <c r="BD275" s="20">
        <v>68.686484187311549</v>
      </c>
      <c r="BE275" s="20">
        <v>68.686484187311549</v>
      </c>
      <c r="BF275" s="20">
        <v>68.686484187311549</v>
      </c>
      <c r="BG275" s="20">
        <v>68.686484187311549</v>
      </c>
      <c r="BH275" s="20">
        <v>68.686484187311549</v>
      </c>
      <c r="BI275" s="20">
        <v>68.686484187311549</v>
      </c>
      <c r="BJ275" s="20">
        <v>68.686484187311549</v>
      </c>
      <c r="BK275" s="20">
        <v>68.686484187311549</v>
      </c>
      <c r="BL275" s="20">
        <v>68.686484187311549</v>
      </c>
      <c r="BM275" s="20">
        <v>68.686484187311549</v>
      </c>
    </row>
    <row r="276" spans="1:65">
      <c r="A276" s="22">
        <v>0.30000000000000099</v>
      </c>
      <c r="B276" s="20">
        <f ca="1"/>
        <v>3366.0402961945706</v>
      </c>
      <c r="C276" s="20" cm="1">
        <f t="array" ref="C276:AF276">$A276*Total_Maximum_Demand__MVA____Option_5_Summer_POE50</f>
        <v>29.61256929271763</v>
      </c>
      <c r="D276" s="20">
        <v>28.53024766405915</v>
      </c>
      <c r="E276" s="20">
        <v>29.934339538971098</v>
      </c>
      <c r="F276" s="20">
        <v>31.044161348084444</v>
      </c>
      <c r="G276" s="20">
        <v>32.361696322085507</v>
      </c>
      <c r="H276" s="20">
        <v>33.720455658877619</v>
      </c>
      <c r="I276" s="20">
        <v>35.164204905080638</v>
      </c>
      <c r="J276" s="20">
        <v>36.817082006960739</v>
      </c>
      <c r="K276" s="20">
        <v>38.763811388061228</v>
      </c>
      <c r="L276" s="20">
        <v>40.588029028292752</v>
      </c>
      <c r="M276" s="20">
        <v>42.505416128202953</v>
      </c>
      <c r="N276" s="20">
        <v>45.772969017500557</v>
      </c>
      <c r="O276" s="20">
        <v>46.879913927741889</v>
      </c>
      <c r="P276" s="20">
        <v>48.970678166612878</v>
      </c>
      <c r="Q276" s="20">
        <v>50.568959194130002</v>
      </c>
      <c r="R276" s="20">
        <v>50.568959194130002</v>
      </c>
      <c r="S276" s="20">
        <v>50.568959194130002</v>
      </c>
      <c r="T276" s="20">
        <v>50.568959194130002</v>
      </c>
      <c r="U276" s="20">
        <v>50.568959194130002</v>
      </c>
      <c r="V276" s="20">
        <v>50.568959194130002</v>
      </c>
      <c r="W276" s="20">
        <v>50.568959194130002</v>
      </c>
      <c r="X276" s="20">
        <v>50.568959194130002</v>
      </c>
      <c r="Y276" s="20">
        <v>50.568959194130002</v>
      </c>
      <c r="Z276" s="20">
        <v>50.568959194130002</v>
      </c>
      <c r="AA276" s="20">
        <v>50.568959194130002</v>
      </c>
      <c r="AB276" s="20">
        <v>50.568959194130002</v>
      </c>
      <c r="AC276" s="20">
        <v>50.568959194130002</v>
      </c>
      <c r="AD276" s="20">
        <v>50.568959194130002</v>
      </c>
      <c r="AE276" s="20">
        <v>50.568959194130002</v>
      </c>
      <c r="AF276" s="20">
        <v>50.568959194130002</v>
      </c>
      <c r="AG276" s="20"/>
      <c r="AH276" s="22">
        <v>0.30000000000000099</v>
      </c>
      <c r="AI276" s="20">
        <f ca="1"/>
        <v>2002.3798863439254</v>
      </c>
      <c r="AJ276" s="20" cm="1">
        <f t="array" ref="AJ276:BM276">$AH276*Total_Maximum_Demand__MVA____Option_5_Summer_POE10</f>
        <v>34.632270180263362</v>
      </c>
      <c r="AK276" s="20">
        <v>33.593290619116949</v>
      </c>
      <c r="AL276" s="20">
        <v>35.183960933811029</v>
      </c>
      <c r="AM276" s="20">
        <v>36.514017829722697</v>
      </c>
      <c r="AN276" s="20">
        <v>37.691627168911381</v>
      </c>
      <c r="AO276" s="20">
        <v>39.551500270771129</v>
      </c>
      <c r="AP276" s="20">
        <v>41.232207068901957</v>
      </c>
      <c r="AQ276" s="20">
        <v>43.56669348659409</v>
      </c>
      <c r="AR276" s="20">
        <v>46.000952228553011</v>
      </c>
      <c r="AS276" s="20">
        <v>47.989041433011685</v>
      </c>
      <c r="AT276" s="20">
        <v>49.863883771490187</v>
      </c>
      <c r="AU276" s="20">
        <v>52.650294781521929</v>
      </c>
      <c r="AV276" s="20">
        <v>54.674026565061276</v>
      </c>
      <c r="AW276" s="20">
        <v>56.713423465797952</v>
      </c>
      <c r="AX276" s="20">
        <v>58.87412930340993</v>
      </c>
      <c r="AY276" s="20">
        <v>58.87412930340993</v>
      </c>
      <c r="AZ276" s="20">
        <v>58.87412930340993</v>
      </c>
      <c r="BA276" s="20">
        <v>58.87412930340993</v>
      </c>
      <c r="BB276" s="20">
        <v>58.87412930340993</v>
      </c>
      <c r="BC276" s="20">
        <v>58.87412930340993</v>
      </c>
      <c r="BD276" s="20">
        <v>58.87412930340993</v>
      </c>
      <c r="BE276" s="20">
        <v>58.87412930340993</v>
      </c>
      <c r="BF276" s="20">
        <v>58.87412930340993</v>
      </c>
      <c r="BG276" s="20">
        <v>58.87412930340993</v>
      </c>
      <c r="BH276" s="20">
        <v>58.87412930340993</v>
      </c>
      <c r="BI276" s="20">
        <v>58.87412930340993</v>
      </c>
      <c r="BJ276" s="20">
        <v>58.87412930340993</v>
      </c>
      <c r="BK276" s="20">
        <v>58.87412930340993</v>
      </c>
      <c r="BL276" s="20">
        <v>58.87412930340993</v>
      </c>
      <c r="BM276" s="20">
        <v>58.87412930340993</v>
      </c>
    </row>
    <row r="277" spans="1:65">
      <c r="A277" s="22">
        <v>0.250000000000001</v>
      </c>
      <c r="B277" s="20">
        <f ca="1"/>
        <v>3686.3454451528632</v>
      </c>
      <c r="C277" s="20" cm="1">
        <f t="array" ref="C277:AF277">$A277*Total_Maximum_Demand__MVA____Option_5_Summer_POE50</f>
        <v>24.677141077264711</v>
      </c>
      <c r="D277" s="20">
        <v>23.775206386715976</v>
      </c>
      <c r="E277" s="20">
        <v>24.945282949142598</v>
      </c>
      <c r="F277" s="20">
        <v>25.870134456737055</v>
      </c>
      <c r="G277" s="20">
        <v>26.968080268404609</v>
      </c>
      <c r="H277" s="20">
        <v>28.100379715731368</v>
      </c>
      <c r="I277" s="20">
        <v>29.303504087567219</v>
      </c>
      <c r="J277" s="20">
        <v>30.680901672467307</v>
      </c>
      <c r="K277" s="20">
        <v>32.303176156717711</v>
      </c>
      <c r="L277" s="20">
        <v>33.823357523577315</v>
      </c>
      <c r="M277" s="20">
        <v>35.42118010683582</v>
      </c>
      <c r="N277" s="20">
        <v>38.144140847917157</v>
      </c>
      <c r="O277" s="20">
        <v>39.066594939784935</v>
      </c>
      <c r="P277" s="20">
        <v>40.808898472177425</v>
      </c>
      <c r="Q277" s="20">
        <v>42.140799328441702</v>
      </c>
      <c r="R277" s="20">
        <v>42.140799328441702</v>
      </c>
      <c r="S277" s="20">
        <v>42.140799328441702</v>
      </c>
      <c r="T277" s="20">
        <v>42.140799328441702</v>
      </c>
      <c r="U277" s="20">
        <v>42.140799328441702</v>
      </c>
      <c r="V277" s="20">
        <v>42.140799328441702</v>
      </c>
      <c r="W277" s="20">
        <v>42.140799328441702</v>
      </c>
      <c r="X277" s="20">
        <v>42.140799328441702</v>
      </c>
      <c r="Y277" s="20">
        <v>42.140799328441702</v>
      </c>
      <c r="Z277" s="20">
        <v>42.140799328441702</v>
      </c>
      <c r="AA277" s="20">
        <v>42.140799328441702</v>
      </c>
      <c r="AB277" s="20">
        <v>42.140799328441702</v>
      </c>
      <c r="AC277" s="20">
        <v>42.140799328441702</v>
      </c>
      <c r="AD277" s="20">
        <v>42.140799328441702</v>
      </c>
      <c r="AE277" s="20">
        <v>42.140799328441702</v>
      </c>
      <c r="AF277" s="20">
        <v>42.140799328441702</v>
      </c>
      <c r="AG277" s="20"/>
      <c r="AH277" s="22">
        <v>0.250000000000001</v>
      </c>
      <c r="AI277" s="20">
        <f ca="1"/>
        <v>3173.554675392008</v>
      </c>
      <c r="AJ277" s="20" cm="1">
        <f t="array" ref="AJ277:BM277">$AH277*Total_Maximum_Demand__MVA____Option_5_Summer_POE10</f>
        <v>28.860225150219488</v>
      </c>
      <c r="AK277" s="20">
        <v>27.99440884926414</v>
      </c>
      <c r="AL277" s="20">
        <v>29.319967444842543</v>
      </c>
      <c r="AM277" s="20">
        <v>30.4283481914356</v>
      </c>
      <c r="AN277" s="20">
        <v>31.409689307426174</v>
      </c>
      <c r="AO277" s="20">
        <v>32.959583558975964</v>
      </c>
      <c r="AP277" s="20">
        <v>34.360172557418316</v>
      </c>
      <c r="AQ277" s="20">
        <v>36.305577905495099</v>
      </c>
      <c r="AR277" s="20">
        <v>38.334126857127536</v>
      </c>
      <c r="AS277" s="20">
        <v>39.990867860843096</v>
      </c>
      <c r="AT277" s="20">
        <v>41.55323647624185</v>
      </c>
      <c r="AU277" s="20">
        <v>43.875245651268308</v>
      </c>
      <c r="AV277" s="20">
        <v>45.561688804217766</v>
      </c>
      <c r="AW277" s="20">
        <v>47.261186221498328</v>
      </c>
      <c r="AX277" s="20">
        <v>49.061774419508311</v>
      </c>
      <c r="AY277" s="20">
        <v>49.061774419508311</v>
      </c>
      <c r="AZ277" s="20">
        <v>49.061774419508311</v>
      </c>
      <c r="BA277" s="20">
        <v>49.061774419508311</v>
      </c>
      <c r="BB277" s="20">
        <v>49.061774419508311</v>
      </c>
      <c r="BC277" s="20">
        <v>49.061774419508311</v>
      </c>
      <c r="BD277" s="20">
        <v>49.061774419508311</v>
      </c>
      <c r="BE277" s="20">
        <v>49.061774419508311</v>
      </c>
      <c r="BF277" s="20">
        <v>49.061774419508311</v>
      </c>
      <c r="BG277" s="20">
        <v>49.061774419508311</v>
      </c>
      <c r="BH277" s="20">
        <v>49.061774419508311</v>
      </c>
      <c r="BI277" s="20">
        <v>49.061774419508311</v>
      </c>
      <c r="BJ277" s="20">
        <v>49.061774419508311</v>
      </c>
      <c r="BK277" s="20">
        <v>49.061774419508311</v>
      </c>
      <c r="BL277" s="20">
        <v>49.061774419508311</v>
      </c>
      <c r="BM277" s="20">
        <v>49.061774419508311</v>
      </c>
    </row>
    <row r="278" spans="1:65">
      <c r="A278" s="22">
        <v>0.20000000000000101</v>
      </c>
      <c r="B278" s="20">
        <f ca="1"/>
        <v>4028.5841226112511</v>
      </c>
      <c r="C278" s="20" cm="1">
        <f t="array" ref="C278:AF278">$A278*Total_Maximum_Demand__MVA____Option_5_Summer_POE50</f>
        <v>19.741712861811788</v>
      </c>
      <c r="D278" s="20">
        <v>19.020165109372801</v>
      </c>
      <c r="E278" s="20">
        <v>19.956226359314101</v>
      </c>
      <c r="F278" s="20">
        <v>20.696107565389667</v>
      </c>
      <c r="G278" s="20">
        <v>21.574464214723712</v>
      </c>
      <c r="H278" s="20">
        <v>22.480303772585117</v>
      </c>
      <c r="I278" s="20">
        <v>23.442803270053801</v>
      </c>
      <c r="J278" s="20">
        <v>24.544721337973868</v>
      </c>
      <c r="K278" s="20">
        <v>25.842540925374198</v>
      </c>
      <c r="L278" s="20">
        <v>27.058686018861881</v>
      </c>
      <c r="M278" s="20">
        <v>28.336944085468684</v>
      </c>
      <c r="N278" s="20">
        <v>30.51531267833376</v>
      </c>
      <c r="O278" s="20">
        <v>31.25327595182798</v>
      </c>
      <c r="P278" s="20">
        <v>32.647118777741973</v>
      </c>
      <c r="Q278" s="20">
        <v>33.712639462753394</v>
      </c>
      <c r="R278" s="20">
        <v>33.712639462753394</v>
      </c>
      <c r="S278" s="20">
        <v>33.712639462753394</v>
      </c>
      <c r="T278" s="20">
        <v>33.712639462753394</v>
      </c>
      <c r="U278" s="20">
        <v>33.712639462753394</v>
      </c>
      <c r="V278" s="20">
        <v>33.712639462753394</v>
      </c>
      <c r="W278" s="20">
        <v>33.712639462753394</v>
      </c>
      <c r="X278" s="20">
        <v>33.712639462753394</v>
      </c>
      <c r="Y278" s="20">
        <v>33.712639462753394</v>
      </c>
      <c r="Z278" s="20">
        <v>33.712639462753394</v>
      </c>
      <c r="AA278" s="20">
        <v>33.712639462753394</v>
      </c>
      <c r="AB278" s="20">
        <v>33.712639462753394</v>
      </c>
      <c r="AC278" s="20">
        <v>33.712639462753394</v>
      </c>
      <c r="AD278" s="20">
        <v>33.712639462753394</v>
      </c>
      <c r="AE278" s="20">
        <v>33.712639462753394</v>
      </c>
      <c r="AF278" s="20">
        <v>33.712639462753394</v>
      </c>
      <c r="AG278" s="20"/>
      <c r="AH278" s="22">
        <v>0.20000000000000101</v>
      </c>
      <c r="AI278" s="20">
        <f ca="1"/>
        <v>3477.5987601174706</v>
      </c>
      <c r="AJ278" s="20" cm="1">
        <f t="array" ref="AJ278:BM278">$AH278*Total_Maximum_Demand__MVA____Option_5_Summer_POE10</f>
        <v>23.088180120175615</v>
      </c>
      <c r="AK278" s="20">
        <v>22.395527079411337</v>
      </c>
      <c r="AL278" s="20">
        <v>23.455973955874061</v>
      </c>
      <c r="AM278" s="20">
        <v>24.342678553148506</v>
      </c>
      <c r="AN278" s="20">
        <v>25.127751445940966</v>
      </c>
      <c r="AO278" s="20">
        <v>26.367666847180796</v>
      </c>
      <c r="AP278" s="20">
        <v>27.488138045934683</v>
      </c>
      <c r="AQ278" s="20">
        <v>29.044462324396111</v>
      </c>
      <c r="AR278" s="20">
        <v>30.667301485702058</v>
      </c>
      <c r="AS278" s="20">
        <v>31.992694288674514</v>
      </c>
      <c r="AT278" s="20">
        <v>33.242589180993519</v>
      </c>
      <c r="AU278" s="20">
        <v>35.100196521014681</v>
      </c>
      <c r="AV278" s="20">
        <v>36.44935104337425</v>
      </c>
      <c r="AW278" s="20">
        <v>37.808948977198696</v>
      </c>
      <c r="AX278" s="20">
        <v>39.249419535606691</v>
      </c>
      <c r="AY278" s="20">
        <v>39.249419535606691</v>
      </c>
      <c r="AZ278" s="20">
        <v>39.249419535606691</v>
      </c>
      <c r="BA278" s="20">
        <v>39.249419535606691</v>
      </c>
      <c r="BB278" s="20">
        <v>39.249419535606691</v>
      </c>
      <c r="BC278" s="20">
        <v>39.249419535606691</v>
      </c>
      <c r="BD278" s="20">
        <v>39.249419535606691</v>
      </c>
      <c r="BE278" s="20">
        <v>39.249419535606691</v>
      </c>
      <c r="BF278" s="20">
        <v>39.249419535606691</v>
      </c>
      <c r="BG278" s="20">
        <v>39.249419535606691</v>
      </c>
      <c r="BH278" s="20">
        <v>39.249419535606691</v>
      </c>
      <c r="BI278" s="20">
        <v>39.249419535606691</v>
      </c>
      <c r="BJ278" s="20">
        <v>39.249419535606691</v>
      </c>
      <c r="BK278" s="20">
        <v>39.249419535606691</v>
      </c>
      <c r="BL278" s="20">
        <v>39.249419535606691</v>
      </c>
      <c r="BM278" s="20">
        <v>39.249419535606691</v>
      </c>
    </row>
    <row r="279" spans="1:65">
      <c r="A279" s="22">
        <v>0.15000000000000099</v>
      </c>
      <c r="B279" s="20">
        <f ca="1"/>
        <v>4345.1076287246997</v>
      </c>
      <c r="C279" s="20" cm="1">
        <f t="array" ref="C279:AF279">$A279*Total_Maximum_Demand__MVA____Option_5_Summer_POE50</f>
        <v>14.806284646358865</v>
      </c>
      <c r="D279" s="20">
        <v>14.265123832029623</v>
      </c>
      <c r="E279" s="20">
        <v>14.967169769485599</v>
      </c>
      <c r="F279" s="20">
        <v>15.522080674042273</v>
      </c>
      <c r="G279" s="20">
        <v>16.18084816104281</v>
      </c>
      <c r="H279" s="20">
        <v>16.860227829438863</v>
      </c>
      <c r="I279" s="20">
        <v>17.582102452540379</v>
      </c>
      <c r="J279" s="20">
        <v>18.408541003480433</v>
      </c>
      <c r="K279" s="20">
        <v>19.381905694030678</v>
      </c>
      <c r="L279" s="20">
        <v>20.294014514146443</v>
      </c>
      <c r="M279" s="20">
        <v>21.252708064101547</v>
      </c>
      <c r="N279" s="20">
        <v>22.886484508750357</v>
      </c>
      <c r="O279" s="20">
        <v>23.439956963871023</v>
      </c>
      <c r="P279" s="20">
        <v>24.485339083306521</v>
      </c>
      <c r="Q279" s="20">
        <v>25.284479597065086</v>
      </c>
      <c r="R279" s="20">
        <v>25.284479597065086</v>
      </c>
      <c r="S279" s="20">
        <v>25.284479597065086</v>
      </c>
      <c r="T279" s="20">
        <v>25.284479597065086</v>
      </c>
      <c r="U279" s="20">
        <v>25.284479597065086</v>
      </c>
      <c r="V279" s="20">
        <v>25.284479597065086</v>
      </c>
      <c r="W279" s="20">
        <v>25.284479597065086</v>
      </c>
      <c r="X279" s="20">
        <v>25.284479597065086</v>
      </c>
      <c r="Y279" s="20">
        <v>25.284479597065086</v>
      </c>
      <c r="Z279" s="20">
        <v>25.284479597065086</v>
      </c>
      <c r="AA279" s="20">
        <v>25.284479597065086</v>
      </c>
      <c r="AB279" s="20">
        <v>25.284479597065086</v>
      </c>
      <c r="AC279" s="20">
        <v>25.284479597065086</v>
      </c>
      <c r="AD279" s="20">
        <v>25.284479597065086</v>
      </c>
      <c r="AE279" s="20">
        <v>25.284479597065086</v>
      </c>
      <c r="AF279" s="20">
        <v>25.284479597065086</v>
      </c>
      <c r="AG279" s="20"/>
      <c r="AH279" s="22">
        <v>0.15000000000000099</v>
      </c>
      <c r="AI279" s="20">
        <f ca="1"/>
        <v>3788.449801963653</v>
      </c>
      <c r="AJ279" s="20" cm="1">
        <f t="array" ref="AJ279:BM279">$AH279*Total_Maximum_Demand__MVA____Option_5_Summer_POE10</f>
        <v>17.316135090131738</v>
      </c>
      <c r="AK279" s="20">
        <v>16.796645309558528</v>
      </c>
      <c r="AL279" s="20">
        <v>17.591980466905571</v>
      </c>
      <c r="AM279" s="20">
        <v>18.257008914861409</v>
      </c>
      <c r="AN279" s="20">
        <v>18.845813584455755</v>
      </c>
      <c r="AO279" s="20">
        <v>19.775750135385628</v>
      </c>
      <c r="AP279" s="20">
        <v>20.616103534451046</v>
      </c>
      <c r="AQ279" s="20">
        <v>21.78334674329712</v>
      </c>
      <c r="AR279" s="20">
        <v>23.00047611427658</v>
      </c>
      <c r="AS279" s="20">
        <v>23.994520716505924</v>
      </c>
      <c r="AT279" s="20">
        <v>24.931941885745175</v>
      </c>
      <c r="AU279" s="20">
        <v>26.325147390761053</v>
      </c>
      <c r="AV279" s="20">
        <v>27.33701328253073</v>
      </c>
      <c r="AW279" s="20">
        <v>28.356711732899068</v>
      </c>
      <c r="AX279" s="20">
        <v>29.437064651705061</v>
      </c>
      <c r="AY279" s="20">
        <v>29.437064651705061</v>
      </c>
      <c r="AZ279" s="20">
        <v>29.437064651705061</v>
      </c>
      <c r="BA279" s="20">
        <v>29.437064651705061</v>
      </c>
      <c r="BB279" s="20">
        <v>29.437064651705061</v>
      </c>
      <c r="BC279" s="20">
        <v>29.437064651705061</v>
      </c>
      <c r="BD279" s="20">
        <v>29.437064651705061</v>
      </c>
      <c r="BE279" s="20">
        <v>29.437064651705061</v>
      </c>
      <c r="BF279" s="20">
        <v>29.437064651705061</v>
      </c>
      <c r="BG279" s="20">
        <v>29.437064651705061</v>
      </c>
      <c r="BH279" s="20">
        <v>29.437064651705061</v>
      </c>
      <c r="BI279" s="20">
        <v>29.437064651705061</v>
      </c>
      <c r="BJ279" s="20">
        <v>29.437064651705061</v>
      </c>
      <c r="BK279" s="20">
        <v>29.437064651705061</v>
      </c>
      <c r="BL279" s="20">
        <v>29.437064651705061</v>
      </c>
      <c r="BM279" s="20">
        <v>29.437064651705061</v>
      </c>
    </row>
    <row r="280" spans="1:65">
      <c r="A280" s="22">
        <v>0.100000000000001</v>
      </c>
      <c r="B280" s="20">
        <f ca="1"/>
        <v>4381.0332357507186</v>
      </c>
      <c r="C280" s="20" cm="1">
        <f t="array" ref="C280:AF280">$A280*Total_Maximum_Demand__MVA____Option_5_Summer_POE50</f>
        <v>9.8708564309059437</v>
      </c>
      <c r="D280" s="20">
        <v>9.5100825546864467</v>
      </c>
      <c r="E280" s="20">
        <v>9.9781131796571003</v>
      </c>
      <c r="F280" s="20">
        <v>10.348053782694885</v>
      </c>
      <c r="G280" s="20">
        <v>10.787232107361909</v>
      </c>
      <c r="H280" s="20">
        <v>11.240151886292615</v>
      </c>
      <c r="I280" s="20">
        <v>11.721401635026959</v>
      </c>
      <c r="J280" s="20">
        <v>12.272360668986996</v>
      </c>
      <c r="K280" s="20">
        <v>12.921270462687163</v>
      </c>
      <c r="L280" s="20">
        <v>13.529343009431008</v>
      </c>
      <c r="M280" s="20">
        <v>14.168472042734413</v>
      </c>
      <c r="N280" s="20">
        <v>15.257656339166957</v>
      </c>
      <c r="O280" s="20">
        <v>15.626637975914068</v>
      </c>
      <c r="P280" s="20">
        <v>16.323559388871068</v>
      </c>
      <c r="Q280" s="20">
        <v>16.856319731376782</v>
      </c>
      <c r="R280" s="20">
        <v>16.856319731376782</v>
      </c>
      <c r="S280" s="20">
        <v>16.856319731376782</v>
      </c>
      <c r="T280" s="20">
        <v>16.856319731376782</v>
      </c>
      <c r="U280" s="20">
        <v>16.856319731376782</v>
      </c>
      <c r="V280" s="20">
        <v>16.856319731376782</v>
      </c>
      <c r="W280" s="20">
        <v>16.856319731376782</v>
      </c>
      <c r="X280" s="20">
        <v>16.856319731376782</v>
      </c>
      <c r="Y280" s="20">
        <v>16.856319731376782</v>
      </c>
      <c r="Z280" s="20">
        <v>16.856319731376782</v>
      </c>
      <c r="AA280" s="20">
        <v>16.856319731376782</v>
      </c>
      <c r="AB280" s="20">
        <v>16.856319731376782</v>
      </c>
      <c r="AC280" s="20">
        <v>16.856319731376782</v>
      </c>
      <c r="AD280" s="20">
        <v>16.856319731376782</v>
      </c>
      <c r="AE280" s="20">
        <v>16.856319731376782</v>
      </c>
      <c r="AF280" s="20">
        <v>16.856319731376782</v>
      </c>
      <c r="AG280" s="20"/>
      <c r="AH280" s="22">
        <v>0.100000000000001</v>
      </c>
      <c r="AI280" s="20">
        <f ca="1"/>
        <v>4317.5016359573383</v>
      </c>
      <c r="AJ280" s="20" cm="1">
        <f t="array" ref="AJ280:BM280">$AH280*Total_Maximum_Demand__MVA____Option_5_Summer_POE10</f>
        <v>11.544090060087866</v>
      </c>
      <c r="AK280" s="20">
        <v>11.197763539705724</v>
      </c>
      <c r="AL280" s="20">
        <v>11.727986977937089</v>
      </c>
      <c r="AM280" s="20">
        <v>12.171339276574313</v>
      </c>
      <c r="AN280" s="20">
        <v>12.563875722970545</v>
      </c>
      <c r="AO280" s="20">
        <v>13.183833423590464</v>
      </c>
      <c r="AP280" s="20">
        <v>13.744069022967411</v>
      </c>
      <c r="AQ280" s="20">
        <v>14.522231162198128</v>
      </c>
      <c r="AR280" s="20">
        <v>15.333650742851106</v>
      </c>
      <c r="AS280" s="20">
        <v>15.996347144337337</v>
      </c>
      <c r="AT280" s="20">
        <v>16.621294590496841</v>
      </c>
      <c r="AU280" s="20">
        <v>17.550098260507429</v>
      </c>
      <c r="AV280" s="20">
        <v>18.224675521687217</v>
      </c>
      <c r="AW280" s="20">
        <v>18.904474488599444</v>
      </c>
      <c r="AX280" s="20">
        <v>19.624709767803441</v>
      </c>
      <c r="AY280" s="20">
        <v>19.624709767803441</v>
      </c>
      <c r="AZ280" s="20">
        <v>19.624709767803441</v>
      </c>
      <c r="BA280" s="20">
        <v>19.624709767803441</v>
      </c>
      <c r="BB280" s="20">
        <v>19.624709767803441</v>
      </c>
      <c r="BC280" s="20">
        <v>19.624709767803441</v>
      </c>
      <c r="BD280" s="20">
        <v>19.624709767803441</v>
      </c>
      <c r="BE280" s="20">
        <v>19.624709767803441</v>
      </c>
      <c r="BF280" s="20">
        <v>19.624709767803441</v>
      </c>
      <c r="BG280" s="20">
        <v>19.624709767803441</v>
      </c>
      <c r="BH280" s="20">
        <v>19.624709767803441</v>
      </c>
      <c r="BI280" s="20">
        <v>19.624709767803441</v>
      </c>
      <c r="BJ280" s="20">
        <v>19.624709767803441</v>
      </c>
      <c r="BK280" s="20">
        <v>19.624709767803441</v>
      </c>
      <c r="BL280" s="20">
        <v>19.624709767803441</v>
      </c>
      <c r="BM280" s="20">
        <v>19.624709767803441</v>
      </c>
    </row>
    <row r="281" spans="1:65">
      <c r="A281" s="22">
        <v>5.0000000000001002E-2</v>
      </c>
      <c r="B281" s="20">
        <f ca="1"/>
        <v>4391.6218357162816</v>
      </c>
      <c r="C281" s="20" cm="1">
        <f t="array" ref="C281:AF281">$A281*Total_Maximum_Demand__MVA____Option_5_Summer_POE50</f>
        <v>4.9354282154530216</v>
      </c>
      <c r="D281" s="20">
        <v>4.7550412773432713</v>
      </c>
      <c r="E281" s="20">
        <v>4.9890565898285999</v>
      </c>
      <c r="F281" s="20">
        <v>5.1740268913474941</v>
      </c>
      <c r="G281" s="20">
        <v>5.3936160536810087</v>
      </c>
      <c r="H281" s="20">
        <v>5.6200759431463636</v>
      </c>
      <c r="I281" s="20">
        <v>5.8607008175135382</v>
      </c>
      <c r="J281" s="20">
        <v>6.1361803344935595</v>
      </c>
      <c r="K281" s="20">
        <v>6.4606352313436464</v>
      </c>
      <c r="L281" s="20">
        <v>6.7646715047155714</v>
      </c>
      <c r="M281" s="20">
        <v>7.0842360213672775</v>
      </c>
      <c r="N281" s="20">
        <v>7.6288281695835547</v>
      </c>
      <c r="O281" s="20">
        <v>7.8133189879571123</v>
      </c>
      <c r="P281" s="20">
        <v>8.1617796944356158</v>
      </c>
      <c r="Q281" s="20">
        <v>8.4281598656884746</v>
      </c>
      <c r="R281" s="20">
        <v>8.4281598656884746</v>
      </c>
      <c r="S281" s="20">
        <v>8.4281598656884746</v>
      </c>
      <c r="T281" s="20">
        <v>8.4281598656884746</v>
      </c>
      <c r="U281" s="20">
        <v>8.4281598656884746</v>
      </c>
      <c r="V281" s="20">
        <v>8.4281598656884746</v>
      </c>
      <c r="W281" s="20">
        <v>8.4281598656884746</v>
      </c>
      <c r="X281" s="20">
        <v>8.4281598656884746</v>
      </c>
      <c r="Y281" s="20">
        <v>8.4281598656884746</v>
      </c>
      <c r="Z281" s="20">
        <v>8.4281598656884746</v>
      </c>
      <c r="AA281" s="20">
        <v>8.4281598656884746</v>
      </c>
      <c r="AB281" s="20">
        <v>8.4281598656884746</v>
      </c>
      <c r="AC281" s="20">
        <v>8.4281598656884746</v>
      </c>
      <c r="AD281" s="20">
        <v>8.4281598656884746</v>
      </c>
      <c r="AE281" s="20">
        <v>8.4281598656884746</v>
      </c>
      <c r="AF281" s="20">
        <v>8.4281598656884746</v>
      </c>
      <c r="AG281" s="20"/>
      <c r="AH281" s="22">
        <v>5.0000000000001002E-2</v>
      </c>
      <c r="AI281" s="20">
        <f ca="1"/>
        <v>4391.6218357162816</v>
      </c>
      <c r="AJ281" s="20" cm="1">
        <f t="array" ref="AJ281:BM281">$AH281*Total_Maximum_Demand__MVA____Option_5_Summer_POE10</f>
        <v>5.7720450300439907</v>
      </c>
      <c r="AK281" s="20">
        <v>5.5988817698529179</v>
      </c>
      <c r="AL281" s="20">
        <v>5.8639934889686032</v>
      </c>
      <c r="AM281" s="20">
        <v>6.085669638287218</v>
      </c>
      <c r="AN281" s="20">
        <v>6.2819378614853356</v>
      </c>
      <c r="AO281" s="20">
        <v>6.5919167117952977</v>
      </c>
      <c r="AP281" s="20">
        <v>6.8720345114837738</v>
      </c>
      <c r="AQ281" s="20">
        <v>7.261115581099137</v>
      </c>
      <c r="AR281" s="20">
        <v>7.66682537142563</v>
      </c>
      <c r="AS281" s="20">
        <v>7.9981735721687484</v>
      </c>
      <c r="AT281" s="20">
        <v>8.3106472952485042</v>
      </c>
      <c r="AU281" s="20">
        <v>8.7750491302538016</v>
      </c>
      <c r="AV281" s="20">
        <v>9.1123377608436993</v>
      </c>
      <c r="AW281" s="20">
        <v>9.4522372442998162</v>
      </c>
      <c r="AX281" s="20">
        <v>9.8123548839018184</v>
      </c>
      <c r="AY281" s="20">
        <v>9.8123548839018184</v>
      </c>
      <c r="AZ281" s="20">
        <v>9.8123548839018184</v>
      </c>
      <c r="BA281" s="20">
        <v>9.8123548839018184</v>
      </c>
      <c r="BB281" s="20">
        <v>9.8123548839018184</v>
      </c>
      <c r="BC281" s="20">
        <v>9.8123548839018184</v>
      </c>
      <c r="BD281" s="20">
        <v>9.8123548839018184</v>
      </c>
      <c r="BE281" s="20">
        <v>9.8123548839018184</v>
      </c>
      <c r="BF281" s="20">
        <v>9.8123548839018184</v>
      </c>
      <c r="BG281" s="20">
        <v>9.8123548839018184</v>
      </c>
      <c r="BH281" s="20">
        <v>9.8123548839018184</v>
      </c>
      <c r="BI281" s="20">
        <v>9.8123548839018184</v>
      </c>
      <c r="BJ281" s="20">
        <v>9.8123548839018184</v>
      </c>
      <c r="BK281" s="20">
        <v>9.8123548839018184</v>
      </c>
      <c r="BL281" s="20">
        <v>9.8123548839018184</v>
      </c>
      <c r="BM281" s="20">
        <v>9.8123548839018184</v>
      </c>
    </row>
    <row r="282" spans="1:65">
      <c r="A282" s="22">
        <v>9.9920072216264108E-16</v>
      </c>
      <c r="B282" s="20">
        <f ca="1"/>
        <v>4391.6218357162816</v>
      </c>
      <c r="C282" s="20" cm="1">
        <f t="array" ref="C282:AF282">$A282*Total_Maximum_Demand__MVA____Option_5_Summer_POE50</f>
        <v>9.8629668741248696E-14</v>
      </c>
      <c r="D282" s="20">
        <v>9.5024813564689374E-14</v>
      </c>
      <c r="E282" s="20">
        <v>9.9701378949338411E-14</v>
      </c>
      <c r="F282" s="20">
        <v>1.0339782812646475E-13</v>
      </c>
      <c r="G282" s="20">
        <v>1.077861011181194E-13</v>
      </c>
      <c r="H282" s="20">
        <v>1.123116788200124E-13</v>
      </c>
      <c r="I282" s="20">
        <v>1.1712032978477182E-13</v>
      </c>
      <c r="J282" s="20">
        <v>1.2262551643092076E-13</v>
      </c>
      <c r="K282" s="20">
        <v>1.2910942777575688E-13</v>
      </c>
      <c r="L282" s="20">
        <v>1.3518529305409406E-13</v>
      </c>
      <c r="M282" s="20">
        <v>1.4157147497041273E-13</v>
      </c>
      <c r="N282" s="20">
        <v>1.5245461232604868E-13</v>
      </c>
      <c r="O282" s="20">
        <v>1.5614147950507333E-13</v>
      </c>
      <c r="P282" s="20">
        <v>1.6310512329624569E-13</v>
      </c>
      <c r="Q282" s="20">
        <v>1.6842846848595888E-13</v>
      </c>
      <c r="R282" s="20">
        <v>1.6842846848595888E-13</v>
      </c>
      <c r="S282" s="20">
        <v>1.6842846848595888E-13</v>
      </c>
      <c r="T282" s="20">
        <v>1.6842846848595888E-13</v>
      </c>
      <c r="U282" s="20">
        <v>1.6842846848595888E-13</v>
      </c>
      <c r="V282" s="20">
        <v>1.6842846848595888E-13</v>
      </c>
      <c r="W282" s="20">
        <v>1.6842846848595888E-13</v>
      </c>
      <c r="X282" s="20">
        <v>1.6842846848595888E-13</v>
      </c>
      <c r="Y282" s="20">
        <v>1.6842846848595888E-13</v>
      </c>
      <c r="Z282" s="20">
        <v>1.6842846848595888E-13</v>
      </c>
      <c r="AA282" s="20">
        <v>1.6842846848595888E-13</v>
      </c>
      <c r="AB282" s="20">
        <v>1.6842846848595888E-13</v>
      </c>
      <c r="AC282" s="20">
        <v>1.6842846848595888E-13</v>
      </c>
      <c r="AD282" s="20">
        <v>1.6842846848595888E-13</v>
      </c>
      <c r="AE282" s="20">
        <v>1.6842846848595888E-13</v>
      </c>
      <c r="AF282" s="20">
        <v>1.6842846848595888E-13</v>
      </c>
      <c r="AG282" s="20"/>
      <c r="AH282" s="22">
        <v>9.9920072216264108E-16</v>
      </c>
      <c r="AI282" s="20">
        <f ca="1"/>
        <v>4391.6218357162816</v>
      </c>
      <c r="AJ282" s="20" cm="1">
        <f t="array" ref="AJ282:BM282">$AH282*Total_Maximum_Demand__MVA____Option_5_Summer_POE10</f>
        <v>1.1534863124750245E-13</v>
      </c>
      <c r="AK282" s="20">
        <v>1.118881341548034E-13</v>
      </c>
      <c r="AL282" s="20">
        <v>1.1718613057868671E-13</v>
      </c>
      <c r="AM282" s="20">
        <v>1.2161610994839451E-13</v>
      </c>
      <c r="AN282" s="20">
        <v>1.2553833695553718E-13</v>
      </c>
      <c r="AO282" s="20">
        <v>1.3173295877723425E-13</v>
      </c>
      <c r="AP282" s="20">
        <v>1.3733083693202084E-13</v>
      </c>
      <c r="AQ282" s="20">
        <v>1.4510623864681034E-13</v>
      </c>
      <c r="AR282" s="20">
        <v>1.5321394895646389E-13</v>
      </c>
      <c r="AS282" s="20">
        <v>1.5983561618586008E-13</v>
      </c>
      <c r="AT282" s="20">
        <v>1.6608009558102276E-13</v>
      </c>
      <c r="AU282" s="20">
        <v>1.7536070855924157E-13</v>
      </c>
      <c r="AV282" s="20">
        <v>1.8210108942449491E-13</v>
      </c>
      <c r="AW282" s="20">
        <v>1.8889364561113601E-13</v>
      </c>
      <c r="AX282" s="20">
        <v>1.9609024172221238E-13</v>
      </c>
      <c r="AY282" s="20">
        <v>1.9609024172221238E-13</v>
      </c>
      <c r="AZ282" s="20">
        <v>1.9609024172221238E-13</v>
      </c>
      <c r="BA282" s="20">
        <v>1.9609024172221238E-13</v>
      </c>
      <c r="BB282" s="20">
        <v>1.9609024172221238E-13</v>
      </c>
      <c r="BC282" s="20">
        <v>1.9609024172221238E-13</v>
      </c>
      <c r="BD282" s="20">
        <v>1.9609024172221238E-13</v>
      </c>
      <c r="BE282" s="20">
        <v>1.9609024172221238E-13</v>
      </c>
      <c r="BF282" s="20">
        <v>1.9609024172221238E-13</v>
      </c>
      <c r="BG282" s="20">
        <v>1.9609024172221238E-13</v>
      </c>
      <c r="BH282" s="20">
        <v>1.9609024172221238E-13</v>
      </c>
      <c r="BI282" s="20">
        <v>1.9609024172221238E-13</v>
      </c>
      <c r="BJ282" s="20">
        <v>1.9609024172221238E-13</v>
      </c>
      <c r="BK282" s="20">
        <v>1.9609024172221238E-13</v>
      </c>
      <c r="BL282" s="20">
        <v>1.9609024172221238E-13</v>
      </c>
      <c r="BM282" s="20">
        <v>1.9609024172221238E-13</v>
      </c>
    </row>
    <row r="283" spans="1:65">
      <c r="A283" s="25" t="s">
        <v>859</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810</v>
      </c>
      <c r="AH284" s="4" t="s">
        <v>810</v>
      </c>
    </row>
    <row r="285" spans="1:65">
      <c r="A285" s="4" t="s">
        <v>853</v>
      </c>
      <c r="AH285" s="4" t="s">
        <v>854</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76.030022758109752</v>
      </c>
      <c r="D287" s="20">
        <v>73.303010133651085</v>
      </c>
      <c r="E287" s="20">
        <v>77.568517664570834</v>
      </c>
      <c r="F287" s="20">
        <v>83.027986767402254</v>
      </c>
      <c r="G287" s="20">
        <v>88.314067537226876</v>
      </c>
      <c r="H287" s="20">
        <v>93.016136790291498</v>
      </c>
      <c r="I287" s="20">
        <v>99.484794970518308</v>
      </c>
      <c r="J287" s="20">
        <v>106.55794392450781</v>
      </c>
      <c r="K287" s="20">
        <v>113.80240523012752</v>
      </c>
      <c r="L287" s="20">
        <v>120.98214822198392</v>
      </c>
      <c r="M287" s="20">
        <v>127.36026743960439</v>
      </c>
      <c r="N287" s="20">
        <v>134.31513060636465</v>
      </c>
      <c r="O287" s="20">
        <v>136.95507134242672</v>
      </c>
      <c r="P287" s="20">
        <v>145.95179678666722</v>
      </c>
      <c r="Q287" s="20">
        <v>155.25950509128501</v>
      </c>
      <c r="R287" s="20">
        <v>155.25950509128501</v>
      </c>
      <c r="S287" s="20">
        <v>155.25950509128501</v>
      </c>
      <c r="T287" s="20">
        <v>155.25950509128501</v>
      </c>
      <c r="U287" s="20">
        <v>155.25950509128501</v>
      </c>
      <c r="V287" s="20">
        <v>155.25950509128501</v>
      </c>
      <c r="W287" s="20">
        <v>155.25950509128501</v>
      </c>
      <c r="X287" s="20">
        <v>155.25950509128501</v>
      </c>
      <c r="Y287" s="20">
        <v>155.25950509128501</v>
      </c>
      <c r="Z287" s="20">
        <v>155.25950509128501</v>
      </c>
      <c r="AA287" s="20">
        <v>155.25950509128501</v>
      </c>
      <c r="AB287" s="20">
        <v>155.25950509128501</v>
      </c>
      <c r="AC287" s="20">
        <v>155.25950509128501</v>
      </c>
      <c r="AD287" s="20">
        <v>155.25950509128501</v>
      </c>
      <c r="AE287" s="20">
        <v>155.25950509128501</v>
      </c>
      <c r="AF287" s="20">
        <v>155.25950509128501</v>
      </c>
      <c r="AH287" s="22" cm="1">
        <f t="array" ref="AH287:AH310">Percent_MD</f>
        <v>1</v>
      </c>
      <c r="AI287" s="20" cm="1">
        <f t="array" aca="1" ref="AI287:AI310" ca="1">Winter___MD___Hours</f>
        <v>0</v>
      </c>
      <c r="AJ287" s="20" cm="1">
        <f t="array" ref="AJ287:BM287">$AH287*Total_Maximum_Demand__MVA____Option_6_Winter_POE10</f>
        <v>81.419828422328663</v>
      </c>
      <c r="AK287" s="20">
        <v>78.714289907790558</v>
      </c>
      <c r="AL287" s="20">
        <v>83.22354850646677</v>
      </c>
      <c r="AM287" s="20">
        <v>88.750460807210928</v>
      </c>
      <c r="AN287" s="20">
        <v>93.902174365776503</v>
      </c>
      <c r="AO287" s="20">
        <v>99.389432524116316</v>
      </c>
      <c r="AP287" s="20">
        <v>105.16250299182452</v>
      </c>
      <c r="AQ287" s="20">
        <v>113.40799304001631</v>
      </c>
      <c r="AR287" s="20">
        <v>120.5939049844492</v>
      </c>
      <c r="AS287" s="20">
        <v>127.37108032560833</v>
      </c>
      <c r="AT287" s="20">
        <v>134.4156517095989</v>
      </c>
      <c r="AU287" s="20">
        <v>142.86484089323844</v>
      </c>
      <c r="AV287" s="20">
        <v>145.67727146607911</v>
      </c>
      <c r="AW287" s="20">
        <v>154.79061545240691</v>
      </c>
      <c r="AX287" s="20">
        <v>163.28430841639394</v>
      </c>
      <c r="AY287" s="20">
        <v>163.28430841639394</v>
      </c>
      <c r="AZ287" s="20">
        <v>163.28430841639394</v>
      </c>
      <c r="BA287" s="20">
        <v>163.28430841639394</v>
      </c>
      <c r="BB287" s="20">
        <v>163.28430841639394</v>
      </c>
      <c r="BC287" s="20">
        <v>163.28430841639394</v>
      </c>
      <c r="BD287" s="20">
        <v>163.28430841639394</v>
      </c>
      <c r="BE287" s="20">
        <v>163.28430841639394</v>
      </c>
      <c r="BF287" s="20">
        <v>163.28430841639394</v>
      </c>
      <c r="BG287" s="20">
        <v>163.28430841639394</v>
      </c>
      <c r="BH287" s="20">
        <v>163.28430841639394</v>
      </c>
      <c r="BI287" s="20">
        <v>163.28430841639394</v>
      </c>
      <c r="BJ287" s="20">
        <v>163.28430841639394</v>
      </c>
      <c r="BK287" s="20">
        <v>163.28430841639394</v>
      </c>
      <c r="BL287" s="20">
        <v>163.28430841639394</v>
      </c>
      <c r="BM287" s="20">
        <v>163.28430841639394</v>
      </c>
    </row>
    <row r="288" spans="1:65">
      <c r="A288" s="22">
        <v>0.99</v>
      </c>
      <c r="B288" s="20">
        <f ca="1"/>
        <v>0.5943970767356882</v>
      </c>
      <c r="C288" s="20" cm="1">
        <f t="array" ref="C288:AF288">$A288*Total_Maximum_Demand__MVA____Option_6_Winter_POE50</f>
        <v>75.269722530528654</v>
      </c>
      <c r="D288" s="20">
        <v>72.569980032314575</v>
      </c>
      <c r="E288" s="20">
        <v>76.792832487925125</v>
      </c>
      <c r="F288" s="20">
        <v>82.197706899728232</v>
      </c>
      <c r="G288" s="20">
        <v>87.430926861854601</v>
      </c>
      <c r="H288" s="20">
        <v>92.085975422388586</v>
      </c>
      <c r="I288" s="20">
        <v>98.489947020813119</v>
      </c>
      <c r="J288" s="20">
        <v>105.49236448526273</v>
      </c>
      <c r="K288" s="20">
        <v>112.66438117782624</v>
      </c>
      <c r="L288" s="20">
        <v>119.77232673976408</v>
      </c>
      <c r="M288" s="20">
        <v>126.08666476520834</v>
      </c>
      <c r="N288" s="20">
        <v>132.971979300301</v>
      </c>
      <c r="O288" s="20">
        <v>135.58552062900245</v>
      </c>
      <c r="P288" s="20">
        <v>144.49227881880054</v>
      </c>
      <c r="Q288" s="20">
        <v>153.70691004037215</v>
      </c>
      <c r="R288" s="20">
        <v>153.70691004037215</v>
      </c>
      <c r="S288" s="20">
        <v>153.70691004037215</v>
      </c>
      <c r="T288" s="20">
        <v>153.70691004037215</v>
      </c>
      <c r="U288" s="20">
        <v>153.70691004037215</v>
      </c>
      <c r="V288" s="20">
        <v>153.70691004037215</v>
      </c>
      <c r="W288" s="20">
        <v>153.70691004037215</v>
      </c>
      <c r="X288" s="20">
        <v>153.70691004037215</v>
      </c>
      <c r="Y288" s="20">
        <v>153.70691004037215</v>
      </c>
      <c r="Z288" s="20">
        <v>153.70691004037215</v>
      </c>
      <c r="AA288" s="20">
        <v>153.70691004037215</v>
      </c>
      <c r="AB288" s="20">
        <v>153.70691004037215</v>
      </c>
      <c r="AC288" s="20">
        <v>153.70691004037215</v>
      </c>
      <c r="AD288" s="20">
        <v>153.70691004037215</v>
      </c>
      <c r="AE288" s="20">
        <v>153.70691004037215</v>
      </c>
      <c r="AF288" s="20">
        <v>153.70691004037215</v>
      </c>
      <c r="AH288" s="22">
        <v>0.99</v>
      </c>
      <c r="AI288" s="20">
        <f ca="1"/>
        <v>0.5943970767356882</v>
      </c>
      <c r="AJ288" s="20" cm="1">
        <f t="array" ref="AJ288:BM288">$AH288*Total_Maximum_Demand__MVA____Option_6_Winter_POE10</f>
        <v>80.605630138105383</v>
      </c>
      <c r="AK288" s="20">
        <v>77.927147008712652</v>
      </c>
      <c r="AL288" s="20">
        <v>82.391313021402098</v>
      </c>
      <c r="AM288" s="20">
        <v>87.862956199138821</v>
      </c>
      <c r="AN288" s="20">
        <v>92.963152622118741</v>
      </c>
      <c r="AO288" s="20">
        <v>98.395538198875158</v>
      </c>
      <c r="AP288" s="20">
        <v>104.11087796190628</v>
      </c>
      <c r="AQ288" s="20">
        <v>112.27391310961615</v>
      </c>
      <c r="AR288" s="20">
        <v>119.38796593460471</v>
      </c>
      <c r="AS288" s="20">
        <v>126.09736952235225</v>
      </c>
      <c r="AT288" s="20">
        <v>133.07149519250291</v>
      </c>
      <c r="AU288" s="20">
        <v>141.43619248430605</v>
      </c>
      <c r="AV288" s="20">
        <v>144.22049875141832</v>
      </c>
      <c r="AW288" s="20">
        <v>153.24270929788284</v>
      </c>
      <c r="AX288" s="20">
        <v>161.65146533223</v>
      </c>
      <c r="AY288" s="20">
        <v>161.65146533223</v>
      </c>
      <c r="AZ288" s="20">
        <v>161.65146533223</v>
      </c>
      <c r="BA288" s="20">
        <v>161.65146533223</v>
      </c>
      <c r="BB288" s="20">
        <v>161.65146533223</v>
      </c>
      <c r="BC288" s="20">
        <v>161.65146533223</v>
      </c>
      <c r="BD288" s="20">
        <v>161.65146533223</v>
      </c>
      <c r="BE288" s="20">
        <v>161.65146533223</v>
      </c>
      <c r="BF288" s="20">
        <v>161.65146533223</v>
      </c>
      <c r="BG288" s="20">
        <v>161.65146533223</v>
      </c>
      <c r="BH288" s="20">
        <v>161.65146533223</v>
      </c>
      <c r="BI288" s="20">
        <v>161.65146533223</v>
      </c>
      <c r="BJ288" s="20">
        <v>161.65146533223</v>
      </c>
      <c r="BK288" s="20">
        <v>161.65146533223</v>
      </c>
      <c r="BL288" s="20">
        <v>161.65146533223</v>
      </c>
      <c r="BM288" s="20">
        <v>161.65146533223</v>
      </c>
    </row>
    <row r="289" spans="1:65">
      <c r="A289" s="22">
        <v>0.98</v>
      </c>
      <c r="B289" s="20">
        <f ca="1"/>
        <v>0.89159561510353225</v>
      </c>
      <c r="C289" s="20" cm="1">
        <f t="array" ref="C289:AF289">$A289*Total_Maximum_Demand__MVA____Option_6_Winter_POE50</f>
        <v>74.509422302947556</v>
      </c>
      <c r="D289" s="20">
        <v>71.836949930978065</v>
      </c>
      <c r="E289" s="20">
        <v>76.017147311279416</v>
      </c>
      <c r="F289" s="20">
        <v>81.367427032054209</v>
      </c>
      <c r="G289" s="20">
        <v>86.547786186482341</v>
      </c>
      <c r="H289" s="20">
        <v>91.15581405448566</v>
      </c>
      <c r="I289" s="20">
        <v>97.495099071107944</v>
      </c>
      <c r="J289" s="20">
        <v>104.42678504601766</v>
      </c>
      <c r="K289" s="20">
        <v>111.52635712552497</v>
      </c>
      <c r="L289" s="20">
        <v>118.56250525754425</v>
      </c>
      <c r="M289" s="20">
        <v>124.81306209081229</v>
      </c>
      <c r="N289" s="20">
        <v>131.62882799423735</v>
      </c>
      <c r="O289" s="20">
        <v>134.21596991557817</v>
      </c>
      <c r="P289" s="20">
        <v>143.03276085093387</v>
      </c>
      <c r="Q289" s="20">
        <v>152.15431498945929</v>
      </c>
      <c r="R289" s="20">
        <v>152.15431498945929</v>
      </c>
      <c r="S289" s="20">
        <v>152.15431498945929</v>
      </c>
      <c r="T289" s="20">
        <v>152.15431498945929</v>
      </c>
      <c r="U289" s="20">
        <v>152.15431498945929</v>
      </c>
      <c r="V289" s="20">
        <v>152.15431498945929</v>
      </c>
      <c r="W289" s="20">
        <v>152.15431498945929</v>
      </c>
      <c r="X289" s="20">
        <v>152.15431498945929</v>
      </c>
      <c r="Y289" s="20">
        <v>152.15431498945929</v>
      </c>
      <c r="Z289" s="20">
        <v>152.15431498945929</v>
      </c>
      <c r="AA289" s="20">
        <v>152.15431498945929</v>
      </c>
      <c r="AB289" s="20">
        <v>152.15431498945929</v>
      </c>
      <c r="AC289" s="20">
        <v>152.15431498945929</v>
      </c>
      <c r="AD289" s="20">
        <v>152.15431498945929</v>
      </c>
      <c r="AE289" s="20">
        <v>152.15431498945929</v>
      </c>
      <c r="AF289" s="20">
        <v>152.15431498945929</v>
      </c>
      <c r="AH289" s="22">
        <v>0.98</v>
      </c>
      <c r="AI289" s="20">
        <f ca="1"/>
        <v>0.89159561510353225</v>
      </c>
      <c r="AJ289" s="20" cm="1">
        <f t="array" ref="AJ289:BM289">$AH289*Total_Maximum_Demand__MVA____Option_6_Winter_POE10</f>
        <v>79.791431853882088</v>
      </c>
      <c r="AK289" s="20">
        <v>77.140004109634745</v>
      </c>
      <c r="AL289" s="20">
        <v>81.559077536337426</v>
      </c>
      <c r="AM289" s="20">
        <v>86.975451591066701</v>
      </c>
      <c r="AN289" s="20">
        <v>92.024130878460966</v>
      </c>
      <c r="AO289" s="20">
        <v>97.401643873633986</v>
      </c>
      <c r="AP289" s="20">
        <v>103.05925293198803</v>
      </c>
      <c r="AQ289" s="20">
        <v>111.13983317921598</v>
      </c>
      <c r="AR289" s="20">
        <v>118.18202688476021</v>
      </c>
      <c r="AS289" s="20">
        <v>124.82365871909616</v>
      </c>
      <c r="AT289" s="20">
        <v>131.72733867540691</v>
      </c>
      <c r="AU289" s="20">
        <v>140.00754407537366</v>
      </c>
      <c r="AV289" s="20">
        <v>142.76372603675753</v>
      </c>
      <c r="AW289" s="20">
        <v>151.69480314335877</v>
      </c>
      <c r="AX289" s="20">
        <v>160.01862224806607</v>
      </c>
      <c r="AY289" s="20">
        <v>160.01862224806607</v>
      </c>
      <c r="AZ289" s="20">
        <v>160.01862224806607</v>
      </c>
      <c r="BA289" s="20">
        <v>160.01862224806607</v>
      </c>
      <c r="BB289" s="20">
        <v>160.01862224806607</v>
      </c>
      <c r="BC289" s="20">
        <v>160.01862224806607</v>
      </c>
      <c r="BD289" s="20">
        <v>160.01862224806607</v>
      </c>
      <c r="BE289" s="20">
        <v>160.01862224806607</v>
      </c>
      <c r="BF289" s="20">
        <v>160.01862224806607</v>
      </c>
      <c r="BG289" s="20">
        <v>160.01862224806607</v>
      </c>
      <c r="BH289" s="20">
        <v>160.01862224806607</v>
      </c>
      <c r="BI289" s="20">
        <v>160.01862224806607</v>
      </c>
      <c r="BJ289" s="20">
        <v>160.01862224806607</v>
      </c>
      <c r="BK289" s="20">
        <v>160.01862224806607</v>
      </c>
      <c r="BL289" s="20">
        <v>160.01862224806607</v>
      </c>
      <c r="BM289" s="20">
        <v>160.01862224806607</v>
      </c>
    </row>
    <row r="290" spans="1:65">
      <c r="A290" s="22">
        <v>0.97</v>
      </c>
      <c r="B290" s="20">
        <f ca="1"/>
        <v>1.4859926918392203</v>
      </c>
      <c r="C290" s="20" cm="1">
        <f t="array" ref="C290:AF290">$A290*Total_Maximum_Demand__MVA____Option_6_Winter_POE50</f>
        <v>73.749122075366458</v>
      </c>
      <c r="D290" s="20">
        <v>71.103919829641555</v>
      </c>
      <c r="E290" s="20">
        <v>75.241462134633707</v>
      </c>
      <c r="F290" s="20">
        <v>80.537147164380187</v>
      </c>
      <c r="G290" s="20">
        <v>85.664645511110066</v>
      </c>
      <c r="H290" s="20">
        <v>90.225652686582748</v>
      </c>
      <c r="I290" s="20">
        <v>96.500251121402755</v>
      </c>
      <c r="J290" s="20">
        <v>103.36120560677257</v>
      </c>
      <c r="K290" s="20">
        <v>110.38833307322369</v>
      </c>
      <c r="L290" s="20">
        <v>117.35268377532439</v>
      </c>
      <c r="M290" s="20">
        <v>123.53945941641625</v>
      </c>
      <c r="N290" s="20">
        <v>130.28567668817371</v>
      </c>
      <c r="O290" s="20">
        <v>132.84641920215392</v>
      </c>
      <c r="P290" s="20">
        <v>141.57324288306719</v>
      </c>
      <c r="Q290" s="20">
        <v>150.60171993854647</v>
      </c>
      <c r="R290" s="20">
        <v>150.60171993854647</v>
      </c>
      <c r="S290" s="20">
        <v>150.60171993854647</v>
      </c>
      <c r="T290" s="20">
        <v>150.60171993854647</v>
      </c>
      <c r="U290" s="20">
        <v>150.60171993854647</v>
      </c>
      <c r="V290" s="20">
        <v>150.60171993854647</v>
      </c>
      <c r="W290" s="20">
        <v>150.60171993854647</v>
      </c>
      <c r="X290" s="20">
        <v>150.60171993854647</v>
      </c>
      <c r="Y290" s="20">
        <v>150.60171993854647</v>
      </c>
      <c r="Z290" s="20">
        <v>150.60171993854647</v>
      </c>
      <c r="AA290" s="20">
        <v>150.60171993854647</v>
      </c>
      <c r="AB290" s="20">
        <v>150.60171993854647</v>
      </c>
      <c r="AC290" s="20">
        <v>150.60171993854647</v>
      </c>
      <c r="AD290" s="20">
        <v>150.60171993854647</v>
      </c>
      <c r="AE290" s="20">
        <v>150.60171993854647</v>
      </c>
      <c r="AF290" s="20">
        <v>150.60171993854647</v>
      </c>
      <c r="AH290" s="22">
        <v>0.97</v>
      </c>
      <c r="AI290" s="20">
        <f ca="1"/>
        <v>1.4859926918392203</v>
      </c>
      <c r="AJ290" s="20" cm="1">
        <f t="array" ref="AJ290:BM290">$AH290*Total_Maximum_Demand__MVA____Option_6_Winter_POE10</f>
        <v>78.977233569658807</v>
      </c>
      <c r="AK290" s="20">
        <v>76.352861210556839</v>
      </c>
      <c r="AL290" s="20">
        <v>80.726842051272769</v>
      </c>
      <c r="AM290" s="20">
        <v>86.087946982994595</v>
      </c>
      <c r="AN290" s="20">
        <v>91.085109134803204</v>
      </c>
      <c r="AO290" s="20">
        <v>96.407749548392829</v>
      </c>
      <c r="AP290" s="20">
        <v>102.00762790206979</v>
      </c>
      <c r="AQ290" s="20">
        <v>110.00575324881582</v>
      </c>
      <c r="AR290" s="20">
        <v>116.97608783491572</v>
      </c>
      <c r="AS290" s="20">
        <v>123.54994791584008</v>
      </c>
      <c r="AT290" s="20">
        <v>130.38318215831094</v>
      </c>
      <c r="AU290" s="20">
        <v>138.57889566644127</v>
      </c>
      <c r="AV290" s="20">
        <v>141.30695332209672</v>
      </c>
      <c r="AW290" s="20">
        <v>150.1468969888347</v>
      </c>
      <c r="AX290" s="20">
        <v>158.38577916390213</v>
      </c>
      <c r="AY290" s="20">
        <v>158.38577916390213</v>
      </c>
      <c r="AZ290" s="20">
        <v>158.38577916390213</v>
      </c>
      <c r="BA290" s="20">
        <v>158.38577916390213</v>
      </c>
      <c r="BB290" s="20">
        <v>158.38577916390213</v>
      </c>
      <c r="BC290" s="20">
        <v>158.38577916390213</v>
      </c>
      <c r="BD290" s="20">
        <v>158.38577916390213</v>
      </c>
      <c r="BE290" s="20">
        <v>158.38577916390213</v>
      </c>
      <c r="BF290" s="20">
        <v>158.38577916390213</v>
      </c>
      <c r="BG290" s="20">
        <v>158.38577916390213</v>
      </c>
      <c r="BH290" s="20">
        <v>158.38577916390213</v>
      </c>
      <c r="BI290" s="20">
        <v>158.38577916390213</v>
      </c>
      <c r="BJ290" s="20">
        <v>158.38577916390213</v>
      </c>
      <c r="BK290" s="20">
        <v>158.38577916390213</v>
      </c>
      <c r="BL290" s="20">
        <v>158.38577916390213</v>
      </c>
      <c r="BM290" s="20">
        <v>158.38577916390213</v>
      </c>
    </row>
    <row r="291" spans="1:65">
      <c r="A291" s="22">
        <v>0.95</v>
      </c>
      <c r="B291" s="20">
        <f ca="1"/>
        <v>2.3775883069427524</v>
      </c>
      <c r="C291" s="20" cm="1">
        <f t="array" ref="C291:AF291">$A291*Total_Maximum_Demand__MVA____Option_6_Winter_POE50</f>
        <v>72.228521620204262</v>
      </c>
      <c r="D291" s="20">
        <v>69.637859626968535</v>
      </c>
      <c r="E291" s="20">
        <v>73.690091781342289</v>
      </c>
      <c r="F291" s="20">
        <v>78.876587429032142</v>
      </c>
      <c r="G291" s="20">
        <v>83.898364160365531</v>
      </c>
      <c r="H291" s="20">
        <v>88.365329950776925</v>
      </c>
      <c r="I291" s="20">
        <v>94.510555221992391</v>
      </c>
      <c r="J291" s="20">
        <v>101.23004672828242</v>
      </c>
      <c r="K291" s="20">
        <v>108.11228496862114</v>
      </c>
      <c r="L291" s="20">
        <v>114.93304081088472</v>
      </c>
      <c r="M291" s="20">
        <v>120.99225406762416</v>
      </c>
      <c r="N291" s="20">
        <v>127.5993740760464</v>
      </c>
      <c r="O291" s="20">
        <v>130.10731777530538</v>
      </c>
      <c r="P291" s="20">
        <v>138.65420694733385</v>
      </c>
      <c r="Q291" s="20">
        <v>147.49652983672075</v>
      </c>
      <c r="R291" s="20">
        <v>147.49652983672075</v>
      </c>
      <c r="S291" s="20">
        <v>147.49652983672075</v>
      </c>
      <c r="T291" s="20">
        <v>147.49652983672075</v>
      </c>
      <c r="U291" s="20">
        <v>147.49652983672075</v>
      </c>
      <c r="V291" s="20">
        <v>147.49652983672075</v>
      </c>
      <c r="W291" s="20">
        <v>147.49652983672075</v>
      </c>
      <c r="X291" s="20">
        <v>147.49652983672075</v>
      </c>
      <c r="Y291" s="20">
        <v>147.49652983672075</v>
      </c>
      <c r="Z291" s="20">
        <v>147.49652983672075</v>
      </c>
      <c r="AA291" s="20">
        <v>147.49652983672075</v>
      </c>
      <c r="AB291" s="20">
        <v>147.49652983672075</v>
      </c>
      <c r="AC291" s="20">
        <v>147.49652983672075</v>
      </c>
      <c r="AD291" s="20">
        <v>147.49652983672075</v>
      </c>
      <c r="AE291" s="20">
        <v>147.49652983672075</v>
      </c>
      <c r="AF291" s="20">
        <v>147.49652983672075</v>
      </c>
      <c r="AH291" s="22">
        <v>0.95</v>
      </c>
      <c r="AI291" s="20">
        <f ca="1"/>
        <v>2.3775883069427524</v>
      </c>
      <c r="AJ291" s="20" cm="1">
        <f t="array" ref="AJ291:BM291">$AH291*Total_Maximum_Demand__MVA____Option_6_Winter_POE10</f>
        <v>77.348837001212232</v>
      </c>
      <c r="AK291" s="20">
        <v>74.778575412401025</v>
      </c>
      <c r="AL291" s="20">
        <v>79.062371081143425</v>
      </c>
      <c r="AM291" s="20">
        <v>84.312937766850382</v>
      </c>
      <c r="AN291" s="20">
        <v>89.207065647487667</v>
      </c>
      <c r="AO291" s="20">
        <v>94.419960897910499</v>
      </c>
      <c r="AP291" s="20">
        <v>99.904377842233288</v>
      </c>
      <c r="AQ291" s="20">
        <v>107.73759338801548</v>
      </c>
      <c r="AR291" s="20">
        <v>114.56420973522673</v>
      </c>
      <c r="AS291" s="20">
        <v>121.00252630932791</v>
      </c>
      <c r="AT291" s="20">
        <v>127.69486912411895</v>
      </c>
      <c r="AU291" s="20">
        <v>135.72159884857652</v>
      </c>
      <c r="AV291" s="20">
        <v>138.39340789277514</v>
      </c>
      <c r="AW291" s="20">
        <v>147.05108467978656</v>
      </c>
      <c r="AX291" s="20">
        <v>155.12009299557423</v>
      </c>
      <c r="AY291" s="20">
        <v>155.12009299557423</v>
      </c>
      <c r="AZ291" s="20">
        <v>155.12009299557423</v>
      </c>
      <c r="BA291" s="20">
        <v>155.12009299557423</v>
      </c>
      <c r="BB291" s="20">
        <v>155.12009299557423</v>
      </c>
      <c r="BC291" s="20">
        <v>155.12009299557423</v>
      </c>
      <c r="BD291" s="20">
        <v>155.12009299557423</v>
      </c>
      <c r="BE291" s="20">
        <v>155.12009299557423</v>
      </c>
      <c r="BF291" s="20">
        <v>155.12009299557423</v>
      </c>
      <c r="BG291" s="20">
        <v>155.12009299557423</v>
      </c>
      <c r="BH291" s="20">
        <v>155.12009299557423</v>
      </c>
      <c r="BI291" s="20">
        <v>155.12009299557423</v>
      </c>
      <c r="BJ291" s="20">
        <v>155.12009299557423</v>
      </c>
      <c r="BK291" s="20">
        <v>155.12009299557423</v>
      </c>
      <c r="BL291" s="20">
        <v>155.12009299557423</v>
      </c>
      <c r="BM291" s="20">
        <v>155.12009299557423</v>
      </c>
    </row>
    <row r="292" spans="1:65">
      <c r="A292" s="22">
        <v>0.9</v>
      </c>
      <c r="B292" s="20">
        <f ca="1"/>
        <v>3.2691839220462842</v>
      </c>
      <c r="C292" s="20" cm="1">
        <f t="array" ref="C292:AF292">$A292*Total_Maximum_Demand__MVA____Option_6_Winter_POE50</f>
        <v>68.427020482298772</v>
      </c>
      <c r="D292" s="20">
        <v>65.972709120285984</v>
      </c>
      <c r="E292" s="20">
        <v>69.811665898113759</v>
      </c>
      <c r="F292" s="20">
        <v>74.72518809066203</v>
      </c>
      <c r="G292" s="20">
        <v>79.482660783504187</v>
      </c>
      <c r="H292" s="20">
        <v>83.714523111262352</v>
      </c>
      <c r="I292" s="20">
        <v>89.536315473466473</v>
      </c>
      <c r="J292" s="20">
        <v>95.902149532057038</v>
      </c>
      <c r="K292" s="20">
        <v>102.42216470711477</v>
      </c>
      <c r="L292" s="20">
        <v>108.88393339978553</v>
      </c>
      <c r="M292" s="20">
        <v>114.62424069564395</v>
      </c>
      <c r="N292" s="20">
        <v>120.88361754572819</v>
      </c>
      <c r="O292" s="20">
        <v>123.25956420818405</v>
      </c>
      <c r="P292" s="20">
        <v>131.35661710800051</v>
      </c>
      <c r="Q292" s="20">
        <v>139.7335545821565</v>
      </c>
      <c r="R292" s="20">
        <v>139.7335545821565</v>
      </c>
      <c r="S292" s="20">
        <v>139.7335545821565</v>
      </c>
      <c r="T292" s="20">
        <v>139.7335545821565</v>
      </c>
      <c r="U292" s="20">
        <v>139.7335545821565</v>
      </c>
      <c r="V292" s="20">
        <v>139.7335545821565</v>
      </c>
      <c r="W292" s="20">
        <v>139.7335545821565</v>
      </c>
      <c r="X292" s="20">
        <v>139.7335545821565</v>
      </c>
      <c r="Y292" s="20">
        <v>139.7335545821565</v>
      </c>
      <c r="Z292" s="20">
        <v>139.7335545821565</v>
      </c>
      <c r="AA292" s="20">
        <v>139.7335545821565</v>
      </c>
      <c r="AB292" s="20">
        <v>139.7335545821565</v>
      </c>
      <c r="AC292" s="20">
        <v>139.7335545821565</v>
      </c>
      <c r="AD292" s="20">
        <v>139.7335545821565</v>
      </c>
      <c r="AE292" s="20">
        <v>139.7335545821565</v>
      </c>
      <c r="AF292" s="20">
        <v>139.7335545821565</v>
      </c>
      <c r="AH292" s="22">
        <v>0.9</v>
      </c>
      <c r="AI292" s="20">
        <f ca="1"/>
        <v>3.2691839220462842</v>
      </c>
      <c r="AJ292" s="20" cm="1">
        <f t="array" ref="AJ292:BM292">$AH292*Total_Maximum_Demand__MVA____Option_6_Winter_POE10</f>
        <v>73.2778455800958</v>
      </c>
      <c r="AK292" s="20">
        <v>70.842860917011507</v>
      </c>
      <c r="AL292" s="20">
        <v>74.901193655820094</v>
      </c>
      <c r="AM292" s="20">
        <v>79.875414726489836</v>
      </c>
      <c r="AN292" s="20">
        <v>84.51195692919886</v>
      </c>
      <c r="AO292" s="20">
        <v>89.450489271704683</v>
      </c>
      <c r="AP292" s="20">
        <v>94.646252692642079</v>
      </c>
      <c r="AQ292" s="20">
        <v>102.06719373601467</v>
      </c>
      <c r="AR292" s="20">
        <v>108.53451448600428</v>
      </c>
      <c r="AS292" s="20">
        <v>114.63397229304751</v>
      </c>
      <c r="AT292" s="20">
        <v>120.97408653863901</v>
      </c>
      <c r="AU292" s="20">
        <v>128.5783568039146</v>
      </c>
      <c r="AV292" s="20">
        <v>131.10954431947121</v>
      </c>
      <c r="AW292" s="20">
        <v>139.31155390716623</v>
      </c>
      <c r="AX292" s="20">
        <v>146.95587757475454</v>
      </c>
      <c r="AY292" s="20">
        <v>146.95587757475454</v>
      </c>
      <c r="AZ292" s="20">
        <v>146.95587757475454</v>
      </c>
      <c r="BA292" s="20">
        <v>146.95587757475454</v>
      </c>
      <c r="BB292" s="20">
        <v>146.95587757475454</v>
      </c>
      <c r="BC292" s="20">
        <v>146.95587757475454</v>
      </c>
      <c r="BD292" s="20">
        <v>146.95587757475454</v>
      </c>
      <c r="BE292" s="20">
        <v>146.95587757475454</v>
      </c>
      <c r="BF292" s="20">
        <v>146.95587757475454</v>
      </c>
      <c r="BG292" s="20">
        <v>146.95587757475454</v>
      </c>
      <c r="BH292" s="20">
        <v>146.95587757475454</v>
      </c>
      <c r="BI292" s="20">
        <v>146.95587757475454</v>
      </c>
      <c r="BJ292" s="20">
        <v>146.95587757475454</v>
      </c>
      <c r="BK292" s="20">
        <v>146.95587757475454</v>
      </c>
      <c r="BL292" s="20">
        <v>146.95587757475454</v>
      </c>
      <c r="BM292" s="20">
        <v>146.95587757475454</v>
      </c>
    </row>
    <row r="293" spans="1:65">
      <c r="A293" s="22">
        <v>0.85</v>
      </c>
      <c r="B293" s="20">
        <f ca="1"/>
        <v>13.968331303288684</v>
      </c>
      <c r="C293" s="20" cm="1">
        <f t="array" ref="C293:AF293">$A293*Total_Maximum_Demand__MVA____Option_6_Winter_POE50</f>
        <v>64.625519344393282</v>
      </c>
      <c r="D293" s="20">
        <v>62.307558613603419</v>
      </c>
      <c r="E293" s="20">
        <v>65.9332400148852</v>
      </c>
      <c r="F293" s="20">
        <v>70.573788752291918</v>
      </c>
      <c r="G293" s="20">
        <v>75.066957406642842</v>
      </c>
      <c r="H293" s="20">
        <v>79.063716271747765</v>
      </c>
      <c r="I293" s="20">
        <v>84.562075724940556</v>
      </c>
      <c r="J293" s="20">
        <v>90.57425233583163</v>
      </c>
      <c r="K293" s="20">
        <v>96.732044445608395</v>
      </c>
      <c r="L293" s="20">
        <v>102.83482598868633</v>
      </c>
      <c r="M293" s="20">
        <v>108.25622732366372</v>
      </c>
      <c r="N293" s="20">
        <v>114.16786101540994</v>
      </c>
      <c r="O293" s="20">
        <v>116.41181064106271</v>
      </c>
      <c r="P293" s="20">
        <v>124.05902726866714</v>
      </c>
      <c r="Q293" s="20">
        <v>131.97057932759225</v>
      </c>
      <c r="R293" s="20">
        <v>131.97057932759225</v>
      </c>
      <c r="S293" s="20">
        <v>131.97057932759225</v>
      </c>
      <c r="T293" s="20">
        <v>131.97057932759225</v>
      </c>
      <c r="U293" s="20">
        <v>131.97057932759225</v>
      </c>
      <c r="V293" s="20">
        <v>131.97057932759225</v>
      </c>
      <c r="W293" s="20">
        <v>131.97057932759225</v>
      </c>
      <c r="X293" s="20">
        <v>131.97057932759225</v>
      </c>
      <c r="Y293" s="20">
        <v>131.97057932759225</v>
      </c>
      <c r="Z293" s="20">
        <v>131.97057932759225</v>
      </c>
      <c r="AA293" s="20">
        <v>131.97057932759225</v>
      </c>
      <c r="AB293" s="20">
        <v>131.97057932759225</v>
      </c>
      <c r="AC293" s="20">
        <v>131.97057932759225</v>
      </c>
      <c r="AD293" s="20">
        <v>131.97057932759225</v>
      </c>
      <c r="AE293" s="20">
        <v>131.97057932759225</v>
      </c>
      <c r="AF293" s="20">
        <v>131.97057932759225</v>
      </c>
      <c r="AH293" s="22">
        <v>0.85</v>
      </c>
      <c r="AI293" s="20">
        <f ca="1"/>
        <v>13.968331303288684</v>
      </c>
      <c r="AJ293" s="20" cm="1">
        <f t="array" ref="AJ293:BM293">$AH293*Total_Maximum_Demand__MVA____Option_6_Winter_POE10</f>
        <v>69.206854158979368</v>
      </c>
      <c r="AK293" s="20">
        <v>66.907146421621974</v>
      </c>
      <c r="AL293" s="20">
        <v>70.740016230496749</v>
      </c>
      <c r="AM293" s="20">
        <v>75.437891686129291</v>
      </c>
      <c r="AN293" s="20">
        <v>79.816848210910024</v>
      </c>
      <c r="AO293" s="20">
        <v>84.481017645498866</v>
      </c>
      <c r="AP293" s="20">
        <v>89.388127543050842</v>
      </c>
      <c r="AQ293" s="20">
        <v>96.396794084013862</v>
      </c>
      <c r="AR293" s="20">
        <v>102.50481923678181</v>
      </c>
      <c r="AS293" s="20">
        <v>108.26541827676708</v>
      </c>
      <c r="AT293" s="20">
        <v>114.25330395315906</v>
      </c>
      <c r="AU293" s="20">
        <v>121.43511475925267</v>
      </c>
      <c r="AV293" s="20">
        <v>123.82568074616724</v>
      </c>
      <c r="AW293" s="20">
        <v>131.57202313454587</v>
      </c>
      <c r="AX293" s="20">
        <v>138.79166215393485</v>
      </c>
      <c r="AY293" s="20">
        <v>138.79166215393485</v>
      </c>
      <c r="AZ293" s="20">
        <v>138.79166215393485</v>
      </c>
      <c r="BA293" s="20">
        <v>138.79166215393485</v>
      </c>
      <c r="BB293" s="20">
        <v>138.79166215393485</v>
      </c>
      <c r="BC293" s="20">
        <v>138.79166215393485</v>
      </c>
      <c r="BD293" s="20">
        <v>138.79166215393485</v>
      </c>
      <c r="BE293" s="20">
        <v>138.79166215393485</v>
      </c>
      <c r="BF293" s="20">
        <v>138.79166215393485</v>
      </c>
      <c r="BG293" s="20">
        <v>138.79166215393485</v>
      </c>
      <c r="BH293" s="20">
        <v>138.79166215393485</v>
      </c>
      <c r="BI293" s="20">
        <v>138.79166215393485</v>
      </c>
      <c r="BJ293" s="20">
        <v>138.79166215393485</v>
      </c>
      <c r="BK293" s="20">
        <v>138.79166215393485</v>
      </c>
      <c r="BL293" s="20">
        <v>138.79166215393485</v>
      </c>
      <c r="BM293" s="20">
        <v>138.79166215393485</v>
      </c>
    </row>
    <row r="294" spans="1:65">
      <c r="A294" s="22">
        <v>0.8</v>
      </c>
      <c r="B294" s="20">
        <f ca="1"/>
        <v>41.310596833130262</v>
      </c>
      <c r="C294" s="20" cm="1">
        <f t="array" ref="C294:AF294">$A294*Total_Maximum_Demand__MVA____Option_6_Winter_POE50</f>
        <v>60.824018206487807</v>
      </c>
      <c r="D294" s="20">
        <v>58.642408106920868</v>
      </c>
      <c r="E294" s="20">
        <v>62.05481413165667</v>
      </c>
      <c r="F294" s="20">
        <v>66.422389413921806</v>
      </c>
      <c r="G294" s="20">
        <v>70.651254029781498</v>
      </c>
      <c r="H294" s="20">
        <v>74.412909432233207</v>
      </c>
      <c r="I294" s="20">
        <v>79.587835976414652</v>
      </c>
      <c r="J294" s="20">
        <v>85.246355139606251</v>
      </c>
      <c r="K294" s="20">
        <v>91.041924184102015</v>
      </c>
      <c r="L294" s="20">
        <v>96.785718577587147</v>
      </c>
      <c r="M294" s="20">
        <v>101.88821395168351</v>
      </c>
      <c r="N294" s="20">
        <v>107.45210448509172</v>
      </c>
      <c r="O294" s="20">
        <v>109.56405707394138</v>
      </c>
      <c r="P294" s="20">
        <v>116.76143742933378</v>
      </c>
      <c r="Q294" s="20">
        <v>124.20760407302801</v>
      </c>
      <c r="R294" s="20">
        <v>124.20760407302801</v>
      </c>
      <c r="S294" s="20">
        <v>124.20760407302801</v>
      </c>
      <c r="T294" s="20">
        <v>124.20760407302801</v>
      </c>
      <c r="U294" s="20">
        <v>124.20760407302801</v>
      </c>
      <c r="V294" s="20">
        <v>124.20760407302801</v>
      </c>
      <c r="W294" s="20">
        <v>124.20760407302801</v>
      </c>
      <c r="X294" s="20">
        <v>124.20760407302801</v>
      </c>
      <c r="Y294" s="20">
        <v>124.20760407302801</v>
      </c>
      <c r="Z294" s="20">
        <v>124.20760407302801</v>
      </c>
      <c r="AA294" s="20">
        <v>124.20760407302801</v>
      </c>
      <c r="AB294" s="20">
        <v>124.20760407302801</v>
      </c>
      <c r="AC294" s="20">
        <v>124.20760407302801</v>
      </c>
      <c r="AD294" s="20">
        <v>124.20760407302801</v>
      </c>
      <c r="AE294" s="20">
        <v>124.20760407302801</v>
      </c>
      <c r="AF294" s="20">
        <v>124.20760407302801</v>
      </c>
      <c r="AH294" s="22">
        <v>0.8</v>
      </c>
      <c r="AI294" s="20">
        <f ca="1"/>
        <v>41.310596833130262</v>
      </c>
      <c r="AJ294" s="20" cm="1">
        <f t="array" ref="AJ294:BM294">$AH294*Total_Maximum_Demand__MVA____Option_6_Winter_POE10</f>
        <v>65.135862737862936</v>
      </c>
      <c r="AK294" s="20">
        <v>62.971431926232448</v>
      </c>
      <c r="AL294" s="20">
        <v>66.578838805173419</v>
      </c>
      <c r="AM294" s="20">
        <v>71.000368645768745</v>
      </c>
      <c r="AN294" s="20">
        <v>75.121739492621202</v>
      </c>
      <c r="AO294" s="20">
        <v>79.511546019293064</v>
      </c>
      <c r="AP294" s="20">
        <v>84.13000239345962</v>
      </c>
      <c r="AQ294" s="20">
        <v>90.726394432013052</v>
      </c>
      <c r="AR294" s="20">
        <v>96.475123987559357</v>
      </c>
      <c r="AS294" s="20">
        <v>101.89686426048667</v>
      </c>
      <c r="AT294" s="20">
        <v>107.53252136767912</v>
      </c>
      <c r="AU294" s="20">
        <v>114.29187271459075</v>
      </c>
      <c r="AV294" s="20">
        <v>116.54181717286329</v>
      </c>
      <c r="AW294" s="20">
        <v>123.83249236192553</v>
      </c>
      <c r="AX294" s="20">
        <v>130.62744673311516</v>
      </c>
      <c r="AY294" s="20">
        <v>130.62744673311516</v>
      </c>
      <c r="AZ294" s="20">
        <v>130.62744673311516</v>
      </c>
      <c r="BA294" s="20">
        <v>130.62744673311516</v>
      </c>
      <c r="BB294" s="20">
        <v>130.62744673311516</v>
      </c>
      <c r="BC294" s="20">
        <v>130.62744673311516</v>
      </c>
      <c r="BD294" s="20">
        <v>130.62744673311516</v>
      </c>
      <c r="BE294" s="20">
        <v>130.62744673311516</v>
      </c>
      <c r="BF294" s="20">
        <v>130.62744673311516</v>
      </c>
      <c r="BG294" s="20">
        <v>130.62744673311516</v>
      </c>
      <c r="BH294" s="20">
        <v>130.62744673311516</v>
      </c>
      <c r="BI294" s="20">
        <v>130.62744673311516</v>
      </c>
      <c r="BJ294" s="20">
        <v>130.62744673311516</v>
      </c>
      <c r="BK294" s="20">
        <v>130.62744673311516</v>
      </c>
      <c r="BL294" s="20">
        <v>130.62744673311516</v>
      </c>
      <c r="BM294" s="20">
        <v>130.62744673311516</v>
      </c>
    </row>
    <row r="295" spans="1:65">
      <c r="A295" s="22">
        <v>0.75</v>
      </c>
      <c r="B295" s="20">
        <f ca="1"/>
        <v>126.30937880633337</v>
      </c>
      <c r="C295" s="20" cm="1">
        <f t="array" ref="C295:AF295">$A295*Total_Maximum_Demand__MVA____Option_6_Winter_POE50</f>
        <v>57.022517068582317</v>
      </c>
      <c r="D295" s="20">
        <v>54.977257600238318</v>
      </c>
      <c r="E295" s="20">
        <v>58.176388248428125</v>
      </c>
      <c r="F295" s="20">
        <v>62.270990075551694</v>
      </c>
      <c r="G295" s="20">
        <v>66.235550652920153</v>
      </c>
      <c r="H295" s="20">
        <v>69.76210259271862</v>
      </c>
      <c r="I295" s="20">
        <v>74.613596227888735</v>
      </c>
      <c r="J295" s="20">
        <v>79.918457943380858</v>
      </c>
      <c r="K295" s="20">
        <v>85.351803922595636</v>
      </c>
      <c r="L295" s="20">
        <v>90.736611166487933</v>
      </c>
      <c r="M295" s="20">
        <v>95.520200579703285</v>
      </c>
      <c r="N295" s="20">
        <v>100.73634795477349</v>
      </c>
      <c r="O295" s="20">
        <v>102.71630350682004</v>
      </c>
      <c r="P295" s="20">
        <v>109.46384759000041</v>
      </c>
      <c r="Q295" s="20">
        <v>116.44462881846376</v>
      </c>
      <c r="R295" s="20">
        <v>116.44462881846376</v>
      </c>
      <c r="S295" s="20">
        <v>116.44462881846376</v>
      </c>
      <c r="T295" s="20">
        <v>116.44462881846376</v>
      </c>
      <c r="U295" s="20">
        <v>116.44462881846376</v>
      </c>
      <c r="V295" s="20">
        <v>116.44462881846376</v>
      </c>
      <c r="W295" s="20">
        <v>116.44462881846376</v>
      </c>
      <c r="X295" s="20">
        <v>116.44462881846376</v>
      </c>
      <c r="Y295" s="20">
        <v>116.44462881846376</v>
      </c>
      <c r="Z295" s="20">
        <v>116.44462881846376</v>
      </c>
      <c r="AA295" s="20">
        <v>116.44462881846376</v>
      </c>
      <c r="AB295" s="20">
        <v>116.44462881846376</v>
      </c>
      <c r="AC295" s="20">
        <v>116.44462881846376</v>
      </c>
      <c r="AD295" s="20">
        <v>116.44462881846376</v>
      </c>
      <c r="AE295" s="20">
        <v>116.44462881846376</v>
      </c>
      <c r="AF295" s="20">
        <v>116.44462881846376</v>
      </c>
      <c r="AH295" s="22">
        <v>0.75</v>
      </c>
      <c r="AI295" s="20">
        <f ca="1"/>
        <v>126.30937880633337</v>
      </c>
      <c r="AJ295" s="20" cm="1">
        <f t="array" ref="AJ295:BM295">$AH295*Total_Maximum_Demand__MVA____Option_6_Winter_POE10</f>
        <v>61.064871316746498</v>
      </c>
      <c r="AK295" s="20">
        <v>59.035717430842922</v>
      </c>
      <c r="AL295" s="20">
        <v>62.417661379850074</v>
      </c>
      <c r="AM295" s="20">
        <v>66.562845605408199</v>
      </c>
      <c r="AN295" s="20">
        <v>70.426630774332381</v>
      </c>
      <c r="AO295" s="20">
        <v>74.542074393087233</v>
      </c>
      <c r="AP295" s="20">
        <v>78.871877243868397</v>
      </c>
      <c r="AQ295" s="20">
        <v>85.055994780012227</v>
      </c>
      <c r="AR295" s="20">
        <v>90.445428738336901</v>
      </c>
      <c r="AS295" s="20">
        <v>95.528310244206253</v>
      </c>
      <c r="AT295" s="20">
        <v>100.81173878219917</v>
      </c>
      <c r="AU295" s="20">
        <v>107.14863066992882</v>
      </c>
      <c r="AV295" s="20">
        <v>109.25795359955933</v>
      </c>
      <c r="AW295" s="20">
        <v>116.09296158930519</v>
      </c>
      <c r="AX295" s="20">
        <v>122.46323131229545</v>
      </c>
      <c r="AY295" s="20">
        <v>122.46323131229545</v>
      </c>
      <c r="AZ295" s="20">
        <v>122.46323131229545</v>
      </c>
      <c r="BA295" s="20">
        <v>122.46323131229545</v>
      </c>
      <c r="BB295" s="20">
        <v>122.46323131229545</v>
      </c>
      <c r="BC295" s="20">
        <v>122.46323131229545</v>
      </c>
      <c r="BD295" s="20">
        <v>122.46323131229545</v>
      </c>
      <c r="BE295" s="20">
        <v>122.46323131229545</v>
      </c>
      <c r="BF295" s="20">
        <v>122.46323131229545</v>
      </c>
      <c r="BG295" s="20">
        <v>122.46323131229545</v>
      </c>
      <c r="BH295" s="20">
        <v>122.46323131229545</v>
      </c>
      <c r="BI295" s="20">
        <v>122.46323131229545</v>
      </c>
      <c r="BJ295" s="20">
        <v>122.46323131229545</v>
      </c>
      <c r="BK295" s="20">
        <v>122.46323131229545</v>
      </c>
      <c r="BL295" s="20">
        <v>122.46323131229545</v>
      </c>
      <c r="BM295" s="20">
        <v>122.46323131229545</v>
      </c>
    </row>
    <row r="296" spans="1:65">
      <c r="A296" s="22">
        <v>0.7</v>
      </c>
      <c r="B296" s="20">
        <f ca="1"/>
        <v>323.94640682095854</v>
      </c>
      <c r="C296" s="20" cm="1">
        <f t="array" ref="C296:AF296">$A296*Total_Maximum_Demand__MVA____Option_6_Winter_POE50</f>
        <v>53.22101593067682</v>
      </c>
      <c r="D296" s="20">
        <v>51.31210709355576</v>
      </c>
      <c r="E296" s="20">
        <v>54.297962365199581</v>
      </c>
      <c r="F296" s="20">
        <v>58.119590737181575</v>
      </c>
      <c r="G296" s="20">
        <v>61.819847276058809</v>
      </c>
      <c r="H296" s="20">
        <v>65.111295753204047</v>
      </c>
      <c r="I296" s="20">
        <v>69.639356479362817</v>
      </c>
      <c r="J296" s="20">
        <v>74.590560747155465</v>
      </c>
      <c r="K296" s="20">
        <v>79.661683661089256</v>
      </c>
      <c r="L296" s="20">
        <v>84.687503755388732</v>
      </c>
      <c r="M296" s="20">
        <v>89.15218720772306</v>
      </c>
      <c r="N296" s="20">
        <v>94.020591424455247</v>
      </c>
      <c r="O296" s="20">
        <v>95.868549939698696</v>
      </c>
      <c r="P296" s="20">
        <v>102.16625775066704</v>
      </c>
      <c r="Q296" s="20">
        <v>108.6816535638995</v>
      </c>
      <c r="R296" s="20">
        <v>108.6816535638995</v>
      </c>
      <c r="S296" s="20">
        <v>108.6816535638995</v>
      </c>
      <c r="T296" s="20">
        <v>108.6816535638995</v>
      </c>
      <c r="U296" s="20">
        <v>108.6816535638995</v>
      </c>
      <c r="V296" s="20">
        <v>108.6816535638995</v>
      </c>
      <c r="W296" s="20">
        <v>108.6816535638995</v>
      </c>
      <c r="X296" s="20">
        <v>108.6816535638995</v>
      </c>
      <c r="Y296" s="20">
        <v>108.6816535638995</v>
      </c>
      <c r="Z296" s="20">
        <v>108.6816535638995</v>
      </c>
      <c r="AA296" s="20">
        <v>108.6816535638995</v>
      </c>
      <c r="AB296" s="20">
        <v>108.6816535638995</v>
      </c>
      <c r="AC296" s="20">
        <v>108.6816535638995</v>
      </c>
      <c r="AD296" s="20">
        <v>108.6816535638995</v>
      </c>
      <c r="AE296" s="20">
        <v>108.6816535638995</v>
      </c>
      <c r="AF296" s="20">
        <v>108.6816535638995</v>
      </c>
      <c r="AH296" s="22">
        <v>0.7</v>
      </c>
      <c r="AI296" s="20">
        <f ca="1"/>
        <v>323.94640682095854</v>
      </c>
      <c r="AJ296" s="20" cm="1">
        <f t="array" ref="AJ296:BM296">$AH296*Total_Maximum_Demand__MVA____Option_6_Winter_POE10</f>
        <v>56.993879895630059</v>
      </c>
      <c r="AK296" s="20">
        <v>55.100002935453389</v>
      </c>
      <c r="AL296" s="20">
        <v>58.256483954526736</v>
      </c>
      <c r="AM296" s="20">
        <v>62.125322565047647</v>
      </c>
      <c r="AN296" s="20">
        <v>65.731522056043545</v>
      </c>
      <c r="AO296" s="20">
        <v>69.572602766881417</v>
      </c>
      <c r="AP296" s="20">
        <v>73.61375209427716</v>
      </c>
      <c r="AQ296" s="20">
        <v>79.385595128011417</v>
      </c>
      <c r="AR296" s="20">
        <v>84.41573348911443</v>
      </c>
      <c r="AS296" s="20">
        <v>89.159756227925826</v>
      </c>
      <c r="AT296" s="20">
        <v>94.090956196719233</v>
      </c>
      <c r="AU296" s="20">
        <v>100.0053886252669</v>
      </c>
      <c r="AV296" s="20">
        <v>101.97409002625537</v>
      </c>
      <c r="AW296" s="20">
        <v>108.35343081668483</v>
      </c>
      <c r="AX296" s="20">
        <v>114.29901589147575</v>
      </c>
      <c r="AY296" s="20">
        <v>114.29901589147575</v>
      </c>
      <c r="AZ296" s="20">
        <v>114.29901589147575</v>
      </c>
      <c r="BA296" s="20">
        <v>114.29901589147575</v>
      </c>
      <c r="BB296" s="20">
        <v>114.29901589147575</v>
      </c>
      <c r="BC296" s="20">
        <v>114.29901589147575</v>
      </c>
      <c r="BD296" s="20">
        <v>114.29901589147575</v>
      </c>
      <c r="BE296" s="20">
        <v>114.29901589147575</v>
      </c>
      <c r="BF296" s="20">
        <v>114.29901589147575</v>
      </c>
      <c r="BG296" s="20">
        <v>114.29901589147575</v>
      </c>
      <c r="BH296" s="20">
        <v>114.29901589147575</v>
      </c>
      <c r="BI296" s="20">
        <v>114.29901589147575</v>
      </c>
      <c r="BJ296" s="20">
        <v>114.29901589147575</v>
      </c>
      <c r="BK296" s="20">
        <v>114.29901589147575</v>
      </c>
      <c r="BL296" s="20">
        <v>114.29901589147575</v>
      </c>
      <c r="BM296" s="20">
        <v>114.29901589147575</v>
      </c>
    </row>
    <row r="297" spans="1:65">
      <c r="A297" s="22">
        <v>0.65</v>
      </c>
      <c r="B297" s="20">
        <f ca="1"/>
        <v>549.52009744216286</v>
      </c>
      <c r="C297" s="20" cm="1">
        <f t="array" ref="C297:AF297">$A297*Total_Maximum_Demand__MVA____Option_6_Winter_POE50</f>
        <v>49.419514792771338</v>
      </c>
      <c r="D297" s="20">
        <v>47.646956586873209</v>
      </c>
      <c r="E297" s="20">
        <v>50.419536481971043</v>
      </c>
      <c r="F297" s="20">
        <v>53.96819139881147</v>
      </c>
      <c r="G297" s="20">
        <v>57.404143899197472</v>
      </c>
      <c r="H297" s="20">
        <v>60.460488913689474</v>
      </c>
      <c r="I297" s="20">
        <v>64.6651167308369</v>
      </c>
      <c r="J297" s="20">
        <v>69.262663550930085</v>
      </c>
      <c r="K297" s="20">
        <v>73.971563399582891</v>
      </c>
      <c r="L297" s="20">
        <v>78.638396344289546</v>
      </c>
      <c r="M297" s="20">
        <v>82.784173835742848</v>
      </c>
      <c r="N297" s="20">
        <v>87.304834894137031</v>
      </c>
      <c r="O297" s="20">
        <v>89.020796372577365</v>
      </c>
      <c r="P297" s="20">
        <v>94.868667911333688</v>
      </c>
      <c r="Q297" s="20">
        <v>100.91867830933526</v>
      </c>
      <c r="R297" s="20">
        <v>100.91867830933526</v>
      </c>
      <c r="S297" s="20">
        <v>100.91867830933526</v>
      </c>
      <c r="T297" s="20">
        <v>100.91867830933526</v>
      </c>
      <c r="U297" s="20">
        <v>100.91867830933526</v>
      </c>
      <c r="V297" s="20">
        <v>100.91867830933526</v>
      </c>
      <c r="W297" s="20">
        <v>100.91867830933526</v>
      </c>
      <c r="X297" s="20">
        <v>100.91867830933526</v>
      </c>
      <c r="Y297" s="20">
        <v>100.91867830933526</v>
      </c>
      <c r="Z297" s="20">
        <v>100.91867830933526</v>
      </c>
      <c r="AA297" s="20">
        <v>100.91867830933526</v>
      </c>
      <c r="AB297" s="20">
        <v>100.91867830933526</v>
      </c>
      <c r="AC297" s="20">
        <v>100.91867830933526</v>
      </c>
      <c r="AD297" s="20">
        <v>100.91867830933526</v>
      </c>
      <c r="AE297" s="20">
        <v>100.91867830933526</v>
      </c>
      <c r="AF297" s="20">
        <v>100.91867830933526</v>
      </c>
      <c r="AH297" s="22">
        <v>0.65</v>
      </c>
      <c r="AI297" s="20">
        <f ca="1"/>
        <v>549.52009744216286</v>
      </c>
      <c r="AJ297" s="20" cm="1">
        <f t="array" ref="AJ297:BM297">$AH297*Total_Maximum_Demand__MVA____Option_6_Winter_POE10</f>
        <v>52.922888474513634</v>
      </c>
      <c r="AK297" s="20">
        <v>51.164288440063864</v>
      </c>
      <c r="AL297" s="20">
        <v>54.095306529203405</v>
      </c>
      <c r="AM297" s="20">
        <v>57.687799524687108</v>
      </c>
      <c r="AN297" s="20">
        <v>61.03641333775473</v>
      </c>
      <c r="AO297" s="20">
        <v>64.603131140675615</v>
      </c>
      <c r="AP297" s="20">
        <v>68.355626944685937</v>
      </c>
      <c r="AQ297" s="20">
        <v>73.715195476010607</v>
      </c>
      <c r="AR297" s="20">
        <v>78.386038239891974</v>
      </c>
      <c r="AS297" s="20">
        <v>82.791202211645412</v>
      </c>
      <c r="AT297" s="20">
        <v>87.370173611239295</v>
      </c>
      <c r="AU297" s="20">
        <v>92.862146580604986</v>
      </c>
      <c r="AV297" s="20">
        <v>94.690226452951421</v>
      </c>
      <c r="AW297" s="20">
        <v>100.61390004406449</v>
      </c>
      <c r="AX297" s="20">
        <v>106.13480047065606</v>
      </c>
      <c r="AY297" s="20">
        <v>106.13480047065606</v>
      </c>
      <c r="AZ297" s="20">
        <v>106.13480047065606</v>
      </c>
      <c r="BA297" s="20">
        <v>106.13480047065606</v>
      </c>
      <c r="BB297" s="20">
        <v>106.13480047065606</v>
      </c>
      <c r="BC297" s="20">
        <v>106.13480047065606</v>
      </c>
      <c r="BD297" s="20">
        <v>106.13480047065606</v>
      </c>
      <c r="BE297" s="20">
        <v>106.13480047065606</v>
      </c>
      <c r="BF297" s="20">
        <v>106.13480047065606</v>
      </c>
      <c r="BG297" s="20">
        <v>106.13480047065606</v>
      </c>
      <c r="BH297" s="20">
        <v>106.13480047065606</v>
      </c>
      <c r="BI297" s="20">
        <v>106.13480047065606</v>
      </c>
      <c r="BJ297" s="20">
        <v>106.13480047065606</v>
      </c>
      <c r="BK297" s="20">
        <v>106.13480047065606</v>
      </c>
      <c r="BL297" s="20">
        <v>106.13480047065606</v>
      </c>
      <c r="BM297" s="20">
        <v>106.13480047065606</v>
      </c>
    </row>
    <row r="298" spans="1:65">
      <c r="A298" s="22">
        <v>0.6</v>
      </c>
      <c r="B298" s="20">
        <f ca="1"/>
        <v>799.46406820948039</v>
      </c>
      <c r="C298" s="20" cm="1">
        <f t="array" ref="C298:AF298">$A298*Total_Maximum_Demand__MVA____Option_6_Winter_POE50</f>
        <v>45.618013654865848</v>
      </c>
      <c r="D298" s="20">
        <v>43.981806080190651</v>
      </c>
      <c r="E298" s="20">
        <v>46.541110598742499</v>
      </c>
      <c r="F298" s="20">
        <v>49.816792060441351</v>
      </c>
      <c r="G298" s="20">
        <v>52.988440522336127</v>
      </c>
      <c r="H298" s="20">
        <v>55.809682074174894</v>
      </c>
      <c r="I298" s="20">
        <v>59.690876982310982</v>
      </c>
      <c r="J298" s="20">
        <v>63.934766354704685</v>
      </c>
      <c r="K298" s="20">
        <v>68.281443138076511</v>
      </c>
      <c r="L298" s="20">
        <v>72.589288933190346</v>
      </c>
      <c r="M298" s="20">
        <v>76.416160463762623</v>
      </c>
      <c r="N298" s="20">
        <v>80.589078363818786</v>
      </c>
      <c r="O298" s="20">
        <v>82.173042805456035</v>
      </c>
      <c r="P298" s="20">
        <v>87.571078072000333</v>
      </c>
      <c r="Q298" s="20">
        <v>93.155703054770996</v>
      </c>
      <c r="R298" s="20">
        <v>93.155703054770996</v>
      </c>
      <c r="S298" s="20">
        <v>93.155703054770996</v>
      </c>
      <c r="T298" s="20">
        <v>93.155703054770996</v>
      </c>
      <c r="U298" s="20">
        <v>93.155703054770996</v>
      </c>
      <c r="V298" s="20">
        <v>93.155703054770996</v>
      </c>
      <c r="W298" s="20">
        <v>93.155703054770996</v>
      </c>
      <c r="X298" s="20">
        <v>93.155703054770996</v>
      </c>
      <c r="Y298" s="20">
        <v>93.155703054770996</v>
      </c>
      <c r="Z298" s="20">
        <v>93.155703054770996</v>
      </c>
      <c r="AA298" s="20">
        <v>93.155703054770996</v>
      </c>
      <c r="AB298" s="20">
        <v>93.155703054770996</v>
      </c>
      <c r="AC298" s="20">
        <v>93.155703054770996</v>
      </c>
      <c r="AD298" s="20">
        <v>93.155703054770996</v>
      </c>
      <c r="AE298" s="20">
        <v>93.155703054770996</v>
      </c>
      <c r="AF298" s="20">
        <v>93.155703054770996</v>
      </c>
      <c r="AH298" s="22">
        <v>0.6</v>
      </c>
      <c r="AI298" s="20">
        <f ca="1"/>
        <v>799.46406820948039</v>
      </c>
      <c r="AJ298" s="20" cm="1">
        <f t="array" ref="AJ298:BM298">$AH298*Total_Maximum_Demand__MVA____Option_6_Winter_POE10</f>
        <v>48.851897053397195</v>
      </c>
      <c r="AK298" s="20">
        <v>47.228573944674331</v>
      </c>
      <c r="AL298" s="20">
        <v>49.934129103880061</v>
      </c>
      <c r="AM298" s="20">
        <v>53.250276484326555</v>
      </c>
      <c r="AN298" s="20">
        <v>56.341304619465902</v>
      </c>
      <c r="AO298" s="20">
        <v>59.633659514469784</v>
      </c>
      <c r="AP298" s="20">
        <v>63.097501795094715</v>
      </c>
      <c r="AQ298" s="20">
        <v>68.044795824009782</v>
      </c>
      <c r="AR298" s="20">
        <v>72.356342990669518</v>
      </c>
      <c r="AS298" s="20">
        <v>76.422648195364999</v>
      </c>
      <c r="AT298" s="20">
        <v>80.649391025759343</v>
      </c>
      <c r="AU298" s="20">
        <v>85.718904535943054</v>
      </c>
      <c r="AV298" s="20">
        <v>87.40636287964746</v>
      </c>
      <c r="AW298" s="20">
        <v>92.874369271444138</v>
      </c>
      <c r="AX298" s="20">
        <v>97.970585049836359</v>
      </c>
      <c r="AY298" s="20">
        <v>97.970585049836359</v>
      </c>
      <c r="AZ298" s="20">
        <v>97.970585049836359</v>
      </c>
      <c r="BA298" s="20">
        <v>97.970585049836359</v>
      </c>
      <c r="BB298" s="20">
        <v>97.970585049836359</v>
      </c>
      <c r="BC298" s="20">
        <v>97.970585049836359</v>
      </c>
      <c r="BD298" s="20">
        <v>97.970585049836359</v>
      </c>
      <c r="BE298" s="20">
        <v>97.970585049836359</v>
      </c>
      <c r="BF298" s="20">
        <v>97.970585049836359</v>
      </c>
      <c r="BG298" s="20">
        <v>97.970585049836359</v>
      </c>
      <c r="BH298" s="20">
        <v>97.970585049836359</v>
      </c>
      <c r="BI298" s="20">
        <v>97.970585049836359</v>
      </c>
      <c r="BJ298" s="20">
        <v>97.970585049836359</v>
      </c>
      <c r="BK298" s="20">
        <v>97.970585049836359</v>
      </c>
      <c r="BL298" s="20">
        <v>97.970585049836359</v>
      </c>
      <c r="BM298" s="20">
        <v>97.970585049836359</v>
      </c>
    </row>
    <row r="299" spans="1:65">
      <c r="A299" s="22">
        <v>0.55000000000000104</v>
      </c>
      <c r="B299" s="20">
        <f ca="1"/>
        <v>1116.2777101095526</v>
      </c>
      <c r="C299" s="20" cm="1">
        <f t="array" ref="C299:AF299">$A299*Total_Maximum_Demand__MVA____Option_6_Winter_POE50</f>
        <v>41.816512516960444</v>
      </c>
      <c r="D299" s="20">
        <v>40.316655573508172</v>
      </c>
      <c r="E299" s="20">
        <v>42.66268471551404</v>
      </c>
      <c r="F299" s="20">
        <v>45.665392722071324</v>
      </c>
      <c r="G299" s="20">
        <v>48.572737145474875</v>
      </c>
      <c r="H299" s="20">
        <v>51.158875234660421</v>
      </c>
      <c r="I299" s="20">
        <v>54.716637233785171</v>
      </c>
      <c r="J299" s="20">
        <v>58.606869158479405</v>
      </c>
      <c r="K299" s="20">
        <v>62.591322876570253</v>
      </c>
      <c r="L299" s="20">
        <v>66.540181522091288</v>
      </c>
      <c r="M299" s="20">
        <v>70.048147091782539</v>
      </c>
      <c r="N299" s="20">
        <v>73.873321833500697</v>
      </c>
      <c r="O299" s="20">
        <v>75.325289238334832</v>
      </c>
      <c r="P299" s="20">
        <v>80.27348823266712</v>
      </c>
      <c r="Q299" s="20">
        <v>85.392727800206913</v>
      </c>
      <c r="R299" s="20">
        <v>85.392727800206913</v>
      </c>
      <c r="S299" s="20">
        <v>85.392727800206913</v>
      </c>
      <c r="T299" s="20">
        <v>85.392727800206913</v>
      </c>
      <c r="U299" s="20">
        <v>85.392727800206913</v>
      </c>
      <c r="V299" s="20">
        <v>85.392727800206913</v>
      </c>
      <c r="W299" s="20">
        <v>85.392727800206913</v>
      </c>
      <c r="X299" s="20">
        <v>85.392727800206913</v>
      </c>
      <c r="Y299" s="20">
        <v>85.392727800206913</v>
      </c>
      <c r="Z299" s="20">
        <v>85.392727800206913</v>
      </c>
      <c r="AA299" s="20">
        <v>85.392727800206913</v>
      </c>
      <c r="AB299" s="20">
        <v>85.392727800206913</v>
      </c>
      <c r="AC299" s="20">
        <v>85.392727800206913</v>
      </c>
      <c r="AD299" s="20">
        <v>85.392727800206913</v>
      </c>
      <c r="AE299" s="20">
        <v>85.392727800206913</v>
      </c>
      <c r="AF299" s="20">
        <v>85.392727800206913</v>
      </c>
      <c r="AH299" s="22">
        <v>0.55000000000000104</v>
      </c>
      <c r="AI299" s="20">
        <f ca="1"/>
        <v>1116.2777101095526</v>
      </c>
      <c r="AJ299" s="20" cm="1">
        <f t="array" ref="AJ299:BM299">$AH299*Total_Maximum_Demand__MVA____Option_6_Winter_POE10</f>
        <v>44.780905632280849</v>
      </c>
      <c r="AK299" s="20">
        <v>43.29285944928489</v>
      </c>
      <c r="AL299" s="20">
        <v>45.772951678556808</v>
      </c>
      <c r="AM299" s="20">
        <v>48.812753443966102</v>
      </c>
      <c r="AN299" s="20">
        <v>51.646195901177173</v>
      </c>
      <c r="AO299" s="20">
        <v>54.664187888264074</v>
      </c>
      <c r="AP299" s="20">
        <v>57.839376645503599</v>
      </c>
      <c r="AQ299" s="20">
        <v>62.374396172009085</v>
      </c>
      <c r="AR299" s="20">
        <v>66.326647741447189</v>
      </c>
      <c r="AS299" s="20">
        <v>70.054094179084714</v>
      </c>
      <c r="AT299" s="20">
        <v>73.928608440279532</v>
      </c>
      <c r="AU299" s="20">
        <v>78.575662491281292</v>
      </c>
      <c r="AV299" s="20">
        <v>80.122499306343656</v>
      </c>
      <c r="AW299" s="20">
        <v>85.134838498823967</v>
      </c>
      <c r="AX299" s="20">
        <v>89.806369629016842</v>
      </c>
      <c r="AY299" s="20">
        <v>89.806369629016842</v>
      </c>
      <c r="AZ299" s="20">
        <v>89.806369629016842</v>
      </c>
      <c r="BA299" s="20">
        <v>89.806369629016842</v>
      </c>
      <c r="BB299" s="20">
        <v>89.806369629016842</v>
      </c>
      <c r="BC299" s="20">
        <v>89.806369629016842</v>
      </c>
      <c r="BD299" s="20">
        <v>89.806369629016842</v>
      </c>
      <c r="BE299" s="20">
        <v>89.806369629016842</v>
      </c>
      <c r="BF299" s="20">
        <v>89.806369629016842</v>
      </c>
      <c r="BG299" s="20">
        <v>89.806369629016842</v>
      </c>
      <c r="BH299" s="20">
        <v>89.806369629016842</v>
      </c>
      <c r="BI299" s="20">
        <v>89.806369629016842</v>
      </c>
      <c r="BJ299" s="20">
        <v>89.806369629016842</v>
      </c>
      <c r="BK299" s="20">
        <v>89.806369629016842</v>
      </c>
      <c r="BL299" s="20">
        <v>89.806369629016842</v>
      </c>
      <c r="BM299" s="20">
        <v>89.806369629016842</v>
      </c>
    </row>
    <row r="300" spans="1:65">
      <c r="A300" s="22">
        <v>0.500000000000001</v>
      </c>
      <c r="B300" s="20">
        <f ca="1"/>
        <v>1494.9086479901262</v>
      </c>
      <c r="C300" s="20" cm="1">
        <f t="array" ref="C300:AF300">$A300*Total_Maximum_Demand__MVA____Option_6_Winter_POE50</f>
        <v>38.015011379054954</v>
      </c>
      <c r="D300" s="20">
        <v>36.651505066825614</v>
      </c>
      <c r="E300" s="20">
        <v>38.784258832285495</v>
      </c>
      <c r="F300" s="20">
        <v>41.513993383701212</v>
      </c>
      <c r="G300" s="20">
        <v>44.157033768613523</v>
      </c>
      <c r="H300" s="20">
        <v>46.508068395145841</v>
      </c>
      <c r="I300" s="20">
        <v>49.742397485259254</v>
      </c>
      <c r="J300" s="20">
        <v>53.278971962254012</v>
      </c>
      <c r="K300" s="20">
        <v>56.901202615063873</v>
      </c>
      <c r="L300" s="20">
        <v>60.491074110992081</v>
      </c>
      <c r="M300" s="20">
        <v>63.680133719802321</v>
      </c>
      <c r="N300" s="20">
        <v>67.157565303182452</v>
      </c>
      <c r="O300" s="20">
        <v>68.477535671213502</v>
      </c>
      <c r="P300" s="20">
        <v>72.97589839333375</v>
      </c>
      <c r="Q300" s="20">
        <v>77.62975254564266</v>
      </c>
      <c r="R300" s="20">
        <v>77.62975254564266</v>
      </c>
      <c r="S300" s="20">
        <v>77.62975254564266</v>
      </c>
      <c r="T300" s="20">
        <v>77.62975254564266</v>
      </c>
      <c r="U300" s="20">
        <v>77.62975254564266</v>
      </c>
      <c r="V300" s="20">
        <v>77.62975254564266</v>
      </c>
      <c r="W300" s="20">
        <v>77.62975254564266</v>
      </c>
      <c r="X300" s="20">
        <v>77.62975254564266</v>
      </c>
      <c r="Y300" s="20">
        <v>77.62975254564266</v>
      </c>
      <c r="Z300" s="20">
        <v>77.62975254564266</v>
      </c>
      <c r="AA300" s="20">
        <v>77.62975254564266</v>
      </c>
      <c r="AB300" s="20">
        <v>77.62975254564266</v>
      </c>
      <c r="AC300" s="20">
        <v>77.62975254564266</v>
      </c>
      <c r="AD300" s="20">
        <v>77.62975254564266</v>
      </c>
      <c r="AE300" s="20">
        <v>77.62975254564266</v>
      </c>
      <c r="AF300" s="20">
        <v>77.62975254564266</v>
      </c>
      <c r="AH300" s="22">
        <v>0.500000000000001</v>
      </c>
      <c r="AI300" s="20">
        <f ca="1"/>
        <v>1494.9086479901262</v>
      </c>
      <c r="AJ300" s="20" cm="1">
        <f t="array" ref="AJ300:BM300">$AH300*Total_Maximum_Demand__MVA____Option_6_Winter_POE10</f>
        <v>40.70991421116441</v>
      </c>
      <c r="AK300" s="20">
        <v>39.357144953895357</v>
      </c>
      <c r="AL300" s="20">
        <v>41.61177425323347</v>
      </c>
      <c r="AM300" s="20">
        <v>44.375230403605549</v>
      </c>
      <c r="AN300" s="20">
        <v>46.951087182888344</v>
      </c>
      <c r="AO300" s="20">
        <v>49.694716262058257</v>
      </c>
      <c r="AP300" s="20">
        <v>52.581251495912369</v>
      </c>
      <c r="AQ300" s="20">
        <v>56.703996520008268</v>
      </c>
      <c r="AR300" s="20">
        <v>60.296952492224719</v>
      </c>
      <c r="AS300" s="20">
        <v>63.685540162804294</v>
      </c>
      <c r="AT300" s="20">
        <v>67.20782585479958</v>
      </c>
      <c r="AU300" s="20">
        <v>71.432420446619361</v>
      </c>
      <c r="AV300" s="20">
        <v>72.838635733039695</v>
      </c>
      <c r="AW300" s="20">
        <v>77.395307726203612</v>
      </c>
      <c r="AX300" s="20">
        <v>81.642154208197127</v>
      </c>
      <c r="AY300" s="20">
        <v>81.642154208197127</v>
      </c>
      <c r="AZ300" s="20">
        <v>81.642154208197127</v>
      </c>
      <c r="BA300" s="20">
        <v>81.642154208197127</v>
      </c>
      <c r="BB300" s="20">
        <v>81.642154208197127</v>
      </c>
      <c r="BC300" s="20">
        <v>81.642154208197127</v>
      </c>
      <c r="BD300" s="20">
        <v>81.642154208197127</v>
      </c>
      <c r="BE300" s="20">
        <v>81.642154208197127</v>
      </c>
      <c r="BF300" s="20">
        <v>81.642154208197127</v>
      </c>
      <c r="BG300" s="20">
        <v>81.642154208197127</v>
      </c>
      <c r="BH300" s="20">
        <v>81.642154208197127</v>
      </c>
      <c r="BI300" s="20">
        <v>81.642154208197127</v>
      </c>
      <c r="BJ300" s="20">
        <v>81.642154208197127</v>
      </c>
      <c r="BK300" s="20">
        <v>81.642154208197127</v>
      </c>
      <c r="BL300" s="20">
        <v>81.642154208197127</v>
      </c>
      <c r="BM300" s="20">
        <v>81.642154208197127</v>
      </c>
    </row>
    <row r="301" spans="1:65">
      <c r="A301" s="22">
        <v>0.45000000000000101</v>
      </c>
      <c r="B301" s="20">
        <f ca="1"/>
        <v>2004.009744214163</v>
      </c>
      <c r="C301" s="20" cm="1">
        <f t="array" ref="C301:AF301">$A301*Total_Maximum_Demand__MVA____Option_6_Winter_POE50</f>
        <v>34.213510241149464</v>
      </c>
      <c r="D301" s="20">
        <v>32.986354560143063</v>
      </c>
      <c r="E301" s="20">
        <v>34.905832949056951</v>
      </c>
      <c r="F301" s="20">
        <v>37.3625940453311</v>
      </c>
      <c r="G301" s="20">
        <v>39.741330391752186</v>
      </c>
      <c r="H301" s="20">
        <v>41.857261555631268</v>
      </c>
      <c r="I301" s="20">
        <v>44.768157736733336</v>
      </c>
      <c r="J301" s="20">
        <v>47.951074766028626</v>
      </c>
      <c r="K301" s="20">
        <v>51.211082353557501</v>
      </c>
      <c r="L301" s="20">
        <v>54.441966699892888</v>
      </c>
      <c r="M301" s="20">
        <v>57.312120347822102</v>
      </c>
      <c r="N301" s="20">
        <v>60.441808772864228</v>
      </c>
      <c r="O301" s="20">
        <v>61.629782104092165</v>
      </c>
      <c r="P301" s="20">
        <v>65.678308554000395</v>
      </c>
      <c r="Q301" s="20">
        <v>69.866777291078407</v>
      </c>
      <c r="R301" s="20">
        <v>69.866777291078407</v>
      </c>
      <c r="S301" s="20">
        <v>69.866777291078407</v>
      </c>
      <c r="T301" s="20">
        <v>69.866777291078407</v>
      </c>
      <c r="U301" s="20">
        <v>69.866777291078407</v>
      </c>
      <c r="V301" s="20">
        <v>69.866777291078407</v>
      </c>
      <c r="W301" s="20">
        <v>69.866777291078407</v>
      </c>
      <c r="X301" s="20">
        <v>69.866777291078407</v>
      </c>
      <c r="Y301" s="20">
        <v>69.866777291078407</v>
      </c>
      <c r="Z301" s="20">
        <v>69.866777291078407</v>
      </c>
      <c r="AA301" s="20">
        <v>69.866777291078407</v>
      </c>
      <c r="AB301" s="20">
        <v>69.866777291078407</v>
      </c>
      <c r="AC301" s="20">
        <v>69.866777291078407</v>
      </c>
      <c r="AD301" s="20">
        <v>69.866777291078407</v>
      </c>
      <c r="AE301" s="20">
        <v>69.866777291078407</v>
      </c>
      <c r="AF301" s="20">
        <v>69.866777291078407</v>
      </c>
      <c r="AH301" s="22">
        <v>0.45000000000000101</v>
      </c>
      <c r="AI301" s="20">
        <f ca="1"/>
        <v>2004.009744214163</v>
      </c>
      <c r="AJ301" s="20" cm="1">
        <f t="array" ref="AJ301:BM301">$AH301*Total_Maximum_Demand__MVA____Option_6_Winter_POE10</f>
        <v>36.638922790047978</v>
      </c>
      <c r="AK301" s="20">
        <v>35.421430458505831</v>
      </c>
      <c r="AL301" s="20">
        <v>37.450596827910132</v>
      </c>
      <c r="AM301" s="20">
        <v>39.937707363245011</v>
      </c>
      <c r="AN301" s="20">
        <v>42.255978464599522</v>
      </c>
      <c r="AO301" s="20">
        <v>44.725244635852441</v>
      </c>
      <c r="AP301" s="20">
        <v>47.323126346321139</v>
      </c>
      <c r="AQ301" s="20">
        <v>51.03359686800745</v>
      </c>
      <c r="AR301" s="20">
        <v>54.267257243002263</v>
      </c>
      <c r="AS301" s="20">
        <v>57.316986146523881</v>
      </c>
      <c r="AT301" s="20">
        <v>60.487043269319642</v>
      </c>
      <c r="AU301" s="20">
        <v>64.289178401957443</v>
      </c>
      <c r="AV301" s="20">
        <v>65.554772159735748</v>
      </c>
      <c r="AW301" s="20">
        <v>69.65577695358327</v>
      </c>
      <c r="AX301" s="20">
        <v>73.47793878737744</v>
      </c>
      <c r="AY301" s="20">
        <v>73.47793878737744</v>
      </c>
      <c r="AZ301" s="20">
        <v>73.47793878737744</v>
      </c>
      <c r="BA301" s="20">
        <v>73.47793878737744</v>
      </c>
      <c r="BB301" s="20">
        <v>73.47793878737744</v>
      </c>
      <c r="BC301" s="20">
        <v>73.47793878737744</v>
      </c>
      <c r="BD301" s="20">
        <v>73.47793878737744</v>
      </c>
      <c r="BE301" s="20">
        <v>73.47793878737744</v>
      </c>
      <c r="BF301" s="20">
        <v>73.47793878737744</v>
      </c>
      <c r="BG301" s="20">
        <v>73.47793878737744</v>
      </c>
      <c r="BH301" s="20">
        <v>73.47793878737744</v>
      </c>
      <c r="BI301" s="20">
        <v>73.47793878737744</v>
      </c>
      <c r="BJ301" s="20">
        <v>73.47793878737744</v>
      </c>
      <c r="BK301" s="20">
        <v>73.47793878737744</v>
      </c>
      <c r="BL301" s="20">
        <v>73.47793878737744</v>
      </c>
      <c r="BM301" s="20">
        <v>73.47793878737744</v>
      </c>
    </row>
    <row r="302" spans="1:65">
      <c r="A302" s="22">
        <v>0.40000000000000102</v>
      </c>
      <c r="B302" s="20">
        <f ca="1"/>
        <v>2877.1790499387516</v>
      </c>
      <c r="C302" s="20" cm="1">
        <f t="array" ref="C302:AF302">$A302*Total_Maximum_Demand__MVA____Option_6_Winter_POE50</f>
        <v>30.412009103243978</v>
      </c>
      <c r="D302" s="20">
        <v>29.321204053460509</v>
      </c>
      <c r="E302" s="20">
        <v>31.027407065828413</v>
      </c>
      <c r="F302" s="20">
        <v>33.211194706960988</v>
      </c>
      <c r="G302" s="20">
        <v>35.325627014890841</v>
      </c>
      <c r="H302" s="20">
        <v>37.206454716116696</v>
      </c>
      <c r="I302" s="20">
        <v>39.793917988207426</v>
      </c>
      <c r="J302" s="20">
        <v>42.623177569803232</v>
      </c>
      <c r="K302" s="20">
        <v>45.520962092051121</v>
      </c>
      <c r="L302" s="20">
        <v>48.392859288793694</v>
      </c>
      <c r="M302" s="20">
        <v>50.944106975841883</v>
      </c>
      <c r="N302" s="20">
        <v>53.726052242545997</v>
      </c>
      <c r="O302" s="20">
        <v>54.782028536970827</v>
      </c>
      <c r="P302" s="20">
        <v>58.380718714667033</v>
      </c>
      <c r="Q302" s="20">
        <v>62.103802036514161</v>
      </c>
      <c r="R302" s="20">
        <v>62.103802036514161</v>
      </c>
      <c r="S302" s="20">
        <v>62.103802036514161</v>
      </c>
      <c r="T302" s="20">
        <v>62.103802036514161</v>
      </c>
      <c r="U302" s="20">
        <v>62.103802036514161</v>
      </c>
      <c r="V302" s="20">
        <v>62.103802036514161</v>
      </c>
      <c r="W302" s="20">
        <v>62.103802036514161</v>
      </c>
      <c r="X302" s="20">
        <v>62.103802036514161</v>
      </c>
      <c r="Y302" s="20">
        <v>62.103802036514161</v>
      </c>
      <c r="Z302" s="20">
        <v>62.103802036514161</v>
      </c>
      <c r="AA302" s="20">
        <v>62.103802036514161</v>
      </c>
      <c r="AB302" s="20">
        <v>62.103802036514161</v>
      </c>
      <c r="AC302" s="20">
        <v>62.103802036514161</v>
      </c>
      <c r="AD302" s="20">
        <v>62.103802036514161</v>
      </c>
      <c r="AE302" s="20">
        <v>62.103802036514161</v>
      </c>
      <c r="AF302" s="20">
        <v>62.103802036514161</v>
      </c>
      <c r="AH302" s="22">
        <v>0.40000000000000102</v>
      </c>
      <c r="AI302" s="20">
        <f ca="1"/>
        <v>2877.1790499387516</v>
      </c>
      <c r="AJ302" s="20" cm="1">
        <f t="array" ref="AJ302:BM302">$AH302*Total_Maximum_Demand__MVA____Option_6_Winter_POE10</f>
        <v>32.567931368931546</v>
      </c>
      <c r="AK302" s="20">
        <v>31.485715963116302</v>
      </c>
      <c r="AL302" s="20">
        <v>33.289419402586795</v>
      </c>
      <c r="AM302" s="20">
        <v>35.500184322884465</v>
      </c>
      <c r="AN302" s="20">
        <v>37.560869746310694</v>
      </c>
      <c r="AO302" s="20">
        <v>39.755773009646624</v>
      </c>
      <c r="AP302" s="20">
        <v>42.065001196729916</v>
      </c>
      <c r="AQ302" s="20">
        <v>45.36319721600664</v>
      </c>
      <c r="AR302" s="20">
        <v>48.237561993779799</v>
      </c>
      <c r="AS302" s="20">
        <v>50.948432130243461</v>
      </c>
      <c r="AT302" s="20">
        <v>53.766260683839697</v>
      </c>
      <c r="AU302" s="20">
        <v>57.145936357295518</v>
      </c>
      <c r="AV302" s="20">
        <v>58.270908586431794</v>
      </c>
      <c r="AW302" s="20">
        <v>61.916246180962922</v>
      </c>
      <c r="AX302" s="20">
        <v>65.313723366557738</v>
      </c>
      <c r="AY302" s="20">
        <v>65.313723366557738</v>
      </c>
      <c r="AZ302" s="20">
        <v>65.313723366557738</v>
      </c>
      <c r="BA302" s="20">
        <v>65.313723366557738</v>
      </c>
      <c r="BB302" s="20">
        <v>65.313723366557738</v>
      </c>
      <c r="BC302" s="20">
        <v>65.313723366557738</v>
      </c>
      <c r="BD302" s="20">
        <v>65.313723366557738</v>
      </c>
      <c r="BE302" s="20">
        <v>65.313723366557738</v>
      </c>
      <c r="BF302" s="20">
        <v>65.313723366557738</v>
      </c>
      <c r="BG302" s="20">
        <v>65.313723366557738</v>
      </c>
      <c r="BH302" s="20">
        <v>65.313723366557738</v>
      </c>
      <c r="BI302" s="20">
        <v>65.313723366557738</v>
      </c>
      <c r="BJ302" s="20">
        <v>65.313723366557738</v>
      </c>
      <c r="BK302" s="20">
        <v>65.313723366557738</v>
      </c>
      <c r="BL302" s="20">
        <v>65.313723366557738</v>
      </c>
      <c r="BM302" s="20">
        <v>65.313723366557738</v>
      </c>
    </row>
    <row r="303" spans="1:65">
      <c r="A303" s="22">
        <v>0.35000000000000098</v>
      </c>
      <c r="B303" s="20">
        <f ca="1"/>
        <v>3454.9330085257493</v>
      </c>
      <c r="C303" s="20" cm="1">
        <f t="array" ref="C303:AF303">$A303*Total_Maximum_Demand__MVA____Option_6_Winter_POE50</f>
        <v>26.610507965338488</v>
      </c>
      <c r="D303" s="20">
        <v>25.656053546777951</v>
      </c>
      <c r="E303" s="20">
        <v>27.148981182599869</v>
      </c>
      <c r="F303" s="20">
        <v>29.059795368590869</v>
      </c>
      <c r="G303" s="20">
        <v>30.909923638029493</v>
      </c>
      <c r="H303" s="20">
        <v>32.555647876602116</v>
      </c>
      <c r="I303" s="20">
        <v>34.819678239681508</v>
      </c>
      <c r="J303" s="20">
        <v>37.295280373577839</v>
      </c>
      <c r="K303" s="20">
        <v>39.830841830544742</v>
      </c>
      <c r="L303" s="20">
        <v>42.343751877694487</v>
      </c>
      <c r="M303" s="20">
        <v>44.576093603861658</v>
      </c>
      <c r="N303" s="20">
        <v>47.010295712227759</v>
      </c>
      <c r="O303" s="20">
        <v>47.934274969849483</v>
      </c>
      <c r="P303" s="20">
        <v>51.083128875333671</v>
      </c>
      <c r="Q303" s="20">
        <v>54.340826781949907</v>
      </c>
      <c r="R303" s="20">
        <v>54.340826781949907</v>
      </c>
      <c r="S303" s="20">
        <v>54.340826781949907</v>
      </c>
      <c r="T303" s="20">
        <v>54.340826781949907</v>
      </c>
      <c r="U303" s="20">
        <v>54.340826781949907</v>
      </c>
      <c r="V303" s="20">
        <v>54.340826781949907</v>
      </c>
      <c r="W303" s="20">
        <v>54.340826781949907</v>
      </c>
      <c r="X303" s="20">
        <v>54.340826781949907</v>
      </c>
      <c r="Y303" s="20">
        <v>54.340826781949907</v>
      </c>
      <c r="Z303" s="20">
        <v>54.340826781949907</v>
      </c>
      <c r="AA303" s="20">
        <v>54.340826781949907</v>
      </c>
      <c r="AB303" s="20">
        <v>54.340826781949907</v>
      </c>
      <c r="AC303" s="20">
        <v>54.340826781949907</v>
      </c>
      <c r="AD303" s="20">
        <v>54.340826781949907</v>
      </c>
      <c r="AE303" s="20">
        <v>54.340826781949907</v>
      </c>
      <c r="AF303" s="20">
        <v>54.340826781949907</v>
      </c>
      <c r="AH303" s="22">
        <v>0.35000000000000098</v>
      </c>
      <c r="AI303" s="20">
        <f ca="1"/>
        <v>3454.9330085257493</v>
      </c>
      <c r="AJ303" s="20" cm="1">
        <f t="array" ref="AJ303:BM303">$AH303*Total_Maximum_Demand__MVA____Option_6_Winter_POE10</f>
        <v>28.496939947815111</v>
      </c>
      <c r="AK303" s="20">
        <v>27.550001467726773</v>
      </c>
      <c r="AL303" s="20">
        <v>29.12824197726345</v>
      </c>
      <c r="AM303" s="20">
        <v>31.062661282523912</v>
      </c>
      <c r="AN303" s="20">
        <v>32.865761028021865</v>
      </c>
      <c r="AO303" s="20">
        <v>34.786301383440808</v>
      </c>
      <c r="AP303" s="20">
        <v>36.806876047138687</v>
      </c>
      <c r="AQ303" s="20">
        <v>39.692797564005815</v>
      </c>
      <c r="AR303" s="20">
        <v>42.207866744557336</v>
      </c>
      <c r="AS303" s="20">
        <v>44.579878113963041</v>
      </c>
      <c r="AT303" s="20">
        <v>47.045478098359744</v>
      </c>
      <c r="AU303" s="20">
        <v>50.002694312633594</v>
      </c>
      <c r="AV303" s="20">
        <v>50.987045013127826</v>
      </c>
      <c r="AW303" s="20">
        <v>54.176715408342567</v>
      </c>
      <c r="AX303" s="20">
        <v>57.149507945738037</v>
      </c>
      <c r="AY303" s="20">
        <v>57.149507945738037</v>
      </c>
      <c r="AZ303" s="20">
        <v>57.149507945738037</v>
      </c>
      <c r="BA303" s="20">
        <v>57.149507945738037</v>
      </c>
      <c r="BB303" s="20">
        <v>57.149507945738037</v>
      </c>
      <c r="BC303" s="20">
        <v>57.149507945738037</v>
      </c>
      <c r="BD303" s="20">
        <v>57.149507945738037</v>
      </c>
      <c r="BE303" s="20">
        <v>57.149507945738037</v>
      </c>
      <c r="BF303" s="20">
        <v>57.149507945738037</v>
      </c>
      <c r="BG303" s="20">
        <v>57.149507945738037</v>
      </c>
      <c r="BH303" s="20">
        <v>57.149507945738037</v>
      </c>
      <c r="BI303" s="20">
        <v>57.149507945738037</v>
      </c>
      <c r="BJ303" s="20">
        <v>57.149507945738037</v>
      </c>
      <c r="BK303" s="20">
        <v>57.149507945738037</v>
      </c>
      <c r="BL303" s="20">
        <v>57.149507945738037</v>
      </c>
      <c r="BM303" s="20">
        <v>57.149507945738037</v>
      </c>
    </row>
    <row r="304" spans="1:65">
      <c r="A304" s="22">
        <v>0.30000000000000099</v>
      </c>
      <c r="B304" s="20">
        <f ca="1"/>
        <v>3663.5663824599433</v>
      </c>
      <c r="C304" s="20" cm="1">
        <f t="array" ref="C304:AF304">$A304*Total_Maximum_Demand__MVA____Option_6_Winter_POE50</f>
        <v>22.809006827433002</v>
      </c>
      <c r="D304" s="20">
        <v>21.990903040095397</v>
      </c>
      <c r="E304" s="20">
        <v>23.270555299371328</v>
      </c>
      <c r="F304" s="20">
        <v>24.908396030220757</v>
      </c>
      <c r="G304" s="20">
        <v>26.494220261168149</v>
      </c>
      <c r="H304" s="20">
        <v>27.904841037087539</v>
      </c>
      <c r="I304" s="20">
        <v>29.845438491155591</v>
      </c>
      <c r="J304" s="20">
        <v>31.967383177352449</v>
      </c>
      <c r="K304" s="20">
        <v>34.140721569038369</v>
      </c>
      <c r="L304" s="20">
        <v>36.294644466595294</v>
      </c>
      <c r="M304" s="20">
        <v>38.208080231881439</v>
      </c>
      <c r="N304" s="20">
        <v>40.294539181909528</v>
      </c>
      <c r="O304" s="20">
        <v>41.086521402728152</v>
      </c>
      <c r="P304" s="20">
        <v>43.785539036000308</v>
      </c>
      <c r="Q304" s="20">
        <v>46.577851527385654</v>
      </c>
      <c r="R304" s="20">
        <v>46.577851527385654</v>
      </c>
      <c r="S304" s="20">
        <v>46.577851527385654</v>
      </c>
      <c r="T304" s="20">
        <v>46.577851527385654</v>
      </c>
      <c r="U304" s="20">
        <v>46.577851527385654</v>
      </c>
      <c r="V304" s="20">
        <v>46.577851527385654</v>
      </c>
      <c r="W304" s="20">
        <v>46.577851527385654</v>
      </c>
      <c r="X304" s="20">
        <v>46.577851527385654</v>
      </c>
      <c r="Y304" s="20">
        <v>46.577851527385654</v>
      </c>
      <c r="Z304" s="20">
        <v>46.577851527385654</v>
      </c>
      <c r="AA304" s="20">
        <v>46.577851527385654</v>
      </c>
      <c r="AB304" s="20">
        <v>46.577851527385654</v>
      </c>
      <c r="AC304" s="20">
        <v>46.577851527385654</v>
      </c>
      <c r="AD304" s="20">
        <v>46.577851527385654</v>
      </c>
      <c r="AE304" s="20">
        <v>46.577851527385654</v>
      </c>
      <c r="AF304" s="20">
        <v>46.577851527385654</v>
      </c>
      <c r="AH304" s="22">
        <v>0.30000000000000099</v>
      </c>
      <c r="AI304" s="20">
        <f ca="1"/>
        <v>3663.5663824599433</v>
      </c>
      <c r="AJ304" s="20" cm="1">
        <f t="array" ref="AJ304:BM304">$AH304*Total_Maximum_Demand__MVA____Option_6_Winter_POE10</f>
        <v>24.425948526698679</v>
      </c>
      <c r="AK304" s="20">
        <v>23.614286972337243</v>
      </c>
      <c r="AL304" s="20">
        <v>24.967064551940112</v>
      </c>
      <c r="AM304" s="20">
        <v>26.625138242163366</v>
      </c>
      <c r="AN304" s="20">
        <v>28.170652309733043</v>
      </c>
      <c r="AO304" s="20">
        <v>29.816829757234991</v>
      </c>
      <c r="AP304" s="20">
        <v>31.54875089754746</v>
      </c>
      <c r="AQ304" s="20">
        <v>34.022397912005005</v>
      </c>
      <c r="AR304" s="20">
        <v>36.17817149533488</v>
      </c>
      <c r="AS304" s="20">
        <v>38.211324097682628</v>
      </c>
      <c r="AT304" s="20">
        <v>40.324695512879806</v>
      </c>
      <c r="AU304" s="20">
        <v>42.859452267971669</v>
      </c>
      <c r="AV304" s="20">
        <v>43.703181439823872</v>
      </c>
      <c r="AW304" s="20">
        <v>46.437184635722225</v>
      </c>
      <c r="AX304" s="20">
        <v>48.985292524918343</v>
      </c>
      <c r="AY304" s="20">
        <v>48.985292524918343</v>
      </c>
      <c r="AZ304" s="20">
        <v>48.985292524918343</v>
      </c>
      <c r="BA304" s="20">
        <v>48.985292524918343</v>
      </c>
      <c r="BB304" s="20">
        <v>48.985292524918343</v>
      </c>
      <c r="BC304" s="20">
        <v>48.985292524918343</v>
      </c>
      <c r="BD304" s="20">
        <v>48.985292524918343</v>
      </c>
      <c r="BE304" s="20">
        <v>48.985292524918343</v>
      </c>
      <c r="BF304" s="20">
        <v>48.985292524918343</v>
      </c>
      <c r="BG304" s="20">
        <v>48.985292524918343</v>
      </c>
      <c r="BH304" s="20">
        <v>48.985292524918343</v>
      </c>
      <c r="BI304" s="20">
        <v>48.985292524918343</v>
      </c>
      <c r="BJ304" s="20">
        <v>48.985292524918343</v>
      </c>
      <c r="BK304" s="20">
        <v>48.985292524918343</v>
      </c>
      <c r="BL304" s="20">
        <v>48.985292524918343</v>
      </c>
      <c r="BM304" s="20">
        <v>48.985292524918343</v>
      </c>
    </row>
    <row r="305" spans="1:65">
      <c r="A305" s="22">
        <v>0.250000000000001</v>
      </c>
      <c r="B305" s="20">
        <f ca="1"/>
        <v>3862.6894031663674</v>
      </c>
      <c r="C305" s="20" cm="1">
        <f t="array" ref="C305:AF305">$A305*Total_Maximum_Demand__MVA____Option_6_Winter_POE50</f>
        <v>19.007505689527513</v>
      </c>
      <c r="D305" s="20">
        <v>18.325752533412846</v>
      </c>
      <c r="E305" s="20">
        <v>19.392129416142787</v>
      </c>
      <c r="F305" s="20">
        <v>20.756996691850645</v>
      </c>
      <c r="G305" s="20">
        <v>22.078516884306808</v>
      </c>
      <c r="H305" s="20">
        <v>23.254034197572967</v>
      </c>
      <c r="I305" s="20">
        <v>24.871198742629677</v>
      </c>
      <c r="J305" s="20">
        <v>26.639485981127059</v>
      </c>
      <c r="K305" s="20">
        <v>28.450601307531993</v>
      </c>
      <c r="L305" s="20">
        <v>30.245537055496101</v>
      </c>
      <c r="M305" s="20">
        <v>31.840066859901224</v>
      </c>
      <c r="N305" s="20">
        <v>33.578782651591297</v>
      </c>
      <c r="O305" s="20">
        <v>34.238767835606815</v>
      </c>
      <c r="P305" s="20">
        <v>36.487949196666953</v>
      </c>
      <c r="Q305" s="20">
        <v>38.814876272821408</v>
      </c>
      <c r="R305" s="20">
        <v>38.814876272821408</v>
      </c>
      <c r="S305" s="20">
        <v>38.814876272821408</v>
      </c>
      <c r="T305" s="20">
        <v>38.814876272821408</v>
      </c>
      <c r="U305" s="20">
        <v>38.814876272821408</v>
      </c>
      <c r="V305" s="20">
        <v>38.814876272821408</v>
      </c>
      <c r="W305" s="20">
        <v>38.814876272821408</v>
      </c>
      <c r="X305" s="20">
        <v>38.814876272821408</v>
      </c>
      <c r="Y305" s="20">
        <v>38.814876272821408</v>
      </c>
      <c r="Z305" s="20">
        <v>38.814876272821408</v>
      </c>
      <c r="AA305" s="20">
        <v>38.814876272821408</v>
      </c>
      <c r="AB305" s="20">
        <v>38.814876272821408</v>
      </c>
      <c r="AC305" s="20">
        <v>38.814876272821408</v>
      </c>
      <c r="AD305" s="20">
        <v>38.814876272821408</v>
      </c>
      <c r="AE305" s="20">
        <v>38.814876272821408</v>
      </c>
      <c r="AF305" s="20">
        <v>38.814876272821408</v>
      </c>
      <c r="AH305" s="22">
        <v>0.250000000000001</v>
      </c>
      <c r="AI305" s="20">
        <f ca="1"/>
        <v>3862.6894031663674</v>
      </c>
      <c r="AJ305" s="20" cm="1">
        <f t="array" ref="AJ305:BM305">$AH305*Total_Maximum_Demand__MVA____Option_6_Winter_POE10</f>
        <v>20.354957105582248</v>
      </c>
      <c r="AK305" s="20">
        <v>19.678572476947718</v>
      </c>
      <c r="AL305" s="20">
        <v>20.805887126616774</v>
      </c>
      <c r="AM305" s="20">
        <v>22.187615201802821</v>
      </c>
      <c r="AN305" s="20">
        <v>23.475543591444218</v>
      </c>
      <c r="AO305" s="20">
        <v>24.847358131029178</v>
      </c>
      <c r="AP305" s="20">
        <v>26.290625747956238</v>
      </c>
      <c r="AQ305" s="20">
        <v>28.351998260004191</v>
      </c>
      <c r="AR305" s="20">
        <v>30.14847624611242</v>
      </c>
      <c r="AS305" s="20">
        <v>31.842770081402211</v>
      </c>
      <c r="AT305" s="20">
        <v>33.603912927399861</v>
      </c>
      <c r="AU305" s="20">
        <v>35.716210223309751</v>
      </c>
      <c r="AV305" s="20">
        <v>36.419317866519918</v>
      </c>
      <c r="AW305" s="20">
        <v>38.697653863101884</v>
      </c>
      <c r="AX305" s="20">
        <v>40.821077104098649</v>
      </c>
      <c r="AY305" s="20">
        <v>40.821077104098649</v>
      </c>
      <c r="AZ305" s="20">
        <v>40.821077104098649</v>
      </c>
      <c r="BA305" s="20">
        <v>40.821077104098649</v>
      </c>
      <c r="BB305" s="20">
        <v>40.821077104098649</v>
      </c>
      <c r="BC305" s="20">
        <v>40.821077104098649</v>
      </c>
      <c r="BD305" s="20">
        <v>40.821077104098649</v>
      </c>
      <c r="BE305" s="20">
        <v>40.821077104098649</v>
      </c>
      <c r="BF305" s="20">
        <v>40.821077104098649</v>
      </c>
      <c r="BG305" s="20">
        <v>40.821077104098649</v>
      </c>
      <c r="BH305" s="20">
        <v>40.821077104098649</v>
      </c>
      <c r="BI305" s="20">
        <v>40.821077104098649</v>
      </c>
      <c r="BJ305" s="20">
        <v>40.821077104098649</v>
      </c>
      <c r="BK305" s="20">
        <v>40.821077104098649</v>
      </c>
      <c r="BL305" s="20">
        <v>40.821077104098649</v>
      </c>
      <c r="BM305" s="20">
        <v>40.821077104098649</v>
      </c>
    </row>
    <row r="306" spans="1:65">
      <c r="A306" s="22">
        <v>0.20000000000000101</v>
      </c>
      <c r="B306" s="20">
        <f ca="1"/>
        <v>4122.7381242381898</v>
      </c>
      <c r="C306" s="20" cm="1">
        <f t="array" ref="C306:AF306">$A306*Total_Maximum_Demand__MVA____Option_6_Winter_POE50</f>
        <v>15.206004551622026</v>
      </c>
      <c r="D306" s="20">
        <v>14.660602026730292</v>
      </c>
      <c r="E306" s="20">
        <v>15.513703532914246</v>
      </c>
      <c r="F306" s="20">
        <v>16.605597353480533</v>
      </c>
      <c r="G306" s="20">
        <v>17.662813507445463</v>
      </c>
      <c r="H306" s="20">
        <v>18.603227358058394</v>
      </c>
      <c r="I306" s="20">
        <v>19.896958994103763</v>
      </c>
      <c r="J306" s="20">
        <v>21.311588784901669</v>
      </c>
      <c r="K306" s="20">
        <v>22.760481046025618</v>
      </c>
      <c r="L306" s="20">
        <v>24.196429644396908</v>
      </c>
      <c r="M306" s="20">
        <v>25.472053487921006</v>
      </c>
      <c r="N306" s="20">
        <v>26.863026121273066</v>
      </c>
      <c r="O306" s="20">
        <v>27.391014268485481</v>
      </c>
      <c r="P306" s="20">
        <v>29.190359357333591</v>
      </c>
      <c r="Q306" s="20">
        <v>31.051901018257158</v>
      </c>
      <c r="R306" s="20">
        <v>31.051901018257158</v>
      </c>
      <c r="S306" s="20">
        <v>31.051901018257158</v>
      </c>
      <c r="T306" s="20">
        <v>31.051901018257158</v>
      </c>
      <c r="U306" s="20">
        <v>31.051901018257158</v>
      </c>
      <c r="V306" s="20">
        <v>31.051901018257158</v>
      </c>
      <c r="W306" s="20">
        <v>31.051901018257158</v>
      </c>
      <c r="X306" s="20">
        <v>31.051901018257158</v>
      </c>
      <c r="Y306" s="20">
        <v>31.051901018257158</v>
      </c>
      <c r="Z306" s="20">
        <v>31.051901018257158</v>
      </c>
      <c r="AA306" s="20">
        <v>31.051901018257158</v>
      </c>
      <c r="AB306" s="20">
        <v>31.051901018257158</v>
      </c>
      <c r="AC306" s="20">
        <v>31.051901018257158</v>
      </c>
      <c r="AD306" s="20">
        <v>31.051901018257158</v>
      </c>
      <c r="AE306" s="20">
        <v>31.051901018257158</v>
      </c>
      <c r="AF306" s="20">
        <v>31.051901018257158</v>
      </c>
      <c r="AH306" s="22">
        <v>0.20000000000000101</v>
      </c>
      <c r="AI306" s="20">
        <f ca="1"/>
        <v>4122.7381242381898</v>
      </c>
      <c r="AJ306" s="20" cm="1">
        <f t="array" ref="AJ306:BM306">$AH306*Total_Maximum_Demand__MVA____Option_6_Winter_POE10</f>
        <v>16.283965684465816</v>
      </c>
      <c r="AK306" s="20">
        <v>15.742857981558192</v>
      </c>
      <c r="AL306" s="20">
        <v>16.644709701293436</v>
      </c>
      <c r="AM306" s="20">
        <v>17.750092161442275</v>
      </c>
      <c r="AN306" s="20">
        <v>18.780434873155397</v>
      </c>
      <c r="AO306" s="20">
        <v>19.877886504823362</v>
      </c>
      <c r="AP306" s="20">
        <v>21.032500598365012</v>
      </c>
      <c r="AQ306" s="20">
        <v>22.681598608003377</v>
      </c>
      <c r="AR306" s="20">
        <v>24.11878099688996</v>
      </c>
      <c r="AS306" s="20">
        <v>25.474216065121794</v>
      </c>
      <c r="AT306" s="20">
        <v>26.883130341919916</v>
      </c>
      <c r="AU306" s="20">
        <v>28.57296817864783</v>
      </c>
      <c r="AV306" s="20">
        <v>29.135454293215968</v>
      </c>
      <c r="AW306" s="20">
        <v>30.958123090481539</v>
      </c>
      <c r="AX306" s="20">
        <v>32.656861683278954</v>
      </c>
      <c r="AY306" s="20">
        <v>32.656861683278954</v>
      </c>
      <c r="AZ306" s="20">
        <v>32.656861683278954</v>
      </c>
      <c r="BA306" s="20">
        <v>32.656861683278954</v>
      </c>
      <c r="BB306" s="20">
        <v>32.656861683278954</v>
      </c>
      <c r="BC306" s="20">
        <v>32.656861683278954</v>
      </c>
      <c r="BD306" s="20">
        <v>32.656861683278954</v>
      </c>
      <c r="BE306" s="20">
        <v>32.656861683278954</v>
      </c>
      <c r="BF306" s="20">
        <v>32.656861683278954</v>
      </c>
      <c r="BG306" s="20">
        <v>32.656861683278954</v>
      </c>
      <c r="BH306" s="20">
        <v>32.656861683278954</v>
      </c>
      <c r="BI306" s="20">
        <v>32.656861683278954</v>
      </c>
      <c r="BJ306" s="20">
        <v>32.656861683278954</v>
      </c>
      <c r="BK306" s="20">
        <v>32.656861683278954</v>
      </c>
      <c r="BL306" s="20">
        <v>32.656861683278954</v>
      </c>
      <c r="BM306" s="20">
        <v>32.656861683278954</v>
      </c>
    </row>
    <row r="307" spans="1:65">
      <c r="A307" s="22">
        <v>0.15000000000000099</v>
      </c>
      <c r="B307" s="20">
        <f ca="1"/>
        <v>4372.3848964671397</v>
      </c>
      <c r="C307" s="20" cm="1">
        <f t="array" ref="C307:AF307">$A307*Total_Maximum_Demand__MVA____Option_6_Winter_POE50</f>
        <v>11.404503413716538</v>
      </c>
      <c r="D307" s="20">
        <v>10.995451520047736</v>
      </c>
      <c r="E307" s="20">
        <v>11.635277649685703</v>
      </c>
      <c r="F307" s="20">
        <v>12.454198015110421</v>
      </c>
      <c r="G307" s="20">
        <v>13.247110130584119</v>
      </c>
      <c r="H307" s="20">
        <v>13.952420518543818</v>
      </c>
      <c r="I307" s="20">
        <v>14.922719245577845</v>
      </c>
      <c r="J307" s="20">
        <v>15.983691588676278</v>
      </c>
      <c r="K307" s="20">
        <v>17.070360784519242</v>
      </c>
      <c r="L307" s="20">
        <v>18.147322233297707</v>
      </c>
      <c r="M307" s="20">
        <v>19.104040115940784</v>
      </c>
      <c r="N307" s="20">
        <v>20.147269590954831</v>
      </c>
      <c r="O307" s="20">
        <v>20.543260701364144</v>
      </c>
      <c r="P307" s="20">
        <v>21.892769518000229</v>
      </c>
      <c r="Q307" s="20">
        <v>23.288925763692905</v>
      </c>
      <c r="R307" s="20">
        <v>23.288925763692905</v>
      </c>
      <c r="S307" s="20">
        <v>23.288925763692905</v>
      </c>
      <c r="T307" s="20">
        <v>23.288925763692905</v>
      </c>
      <c r="U307" s="20">
        <v>23.288925763692905</v>
      </c>
      <c r="V307" s="20">
        <v>23.288925763692905</v>
      </c>
      <c r="W307" s="20">
        <v>23.288925763692905</v>
      </c>
      <c r="X307" s="20">
        <v>23.288925763692905</v>
      </c>
      <c r="Y307" s="20">
        <v>23.288925763692905</v>
      </c>
      <c r="Z307" s="20">
        <v>23.288925763692905</v>
      </c>
      <c r="AA307" s="20">
        <v>23.288925763692905</v>
      </c>
      <c r="AB307" s="20">
        <v>23.288925763692905</v>
      </c>
      <c r="AC307" s="20">
        <v>23.288925763692905</v>
      </c>
      <c r="AD307" s="20">
        <v>23.288925763692905</v>
      </c>
      <c r="AE307" s="20">
        <v>23.288925763692905</v>
      </c>
      <c r="AF307" s="20">
        <v>23.288925763692905</v>
      </c>
      <c r="AH307" s="22">
        <v>0.15000000000000099</v>
      </c>
      <c r="AI307" s="20">
        <f ca="1"/>
        <v>4372.3848964671397</v>
      </c>
      <c r="AJ307" s="20" cm="1">
        <f t="array" ref="AJ307:BM307">$AH307*Total_Maximum_Demand__MVA____Option_6_Winter_POE10</f>
        <v>12.212974263349381</v>
      </c>
      <c r="AK307" s="20">
        <v>11.807143486168663</v>
      </c>
      <c r="AL307" s="20">
        <v>12.483532275970099</v>
      </c>
      <c r="AM307" s="20">
        <v>13.312569121081728</v>
      </c>
      <c r="AN307" s="20">
        <v>14.08532615486657</v>
      </c>
      <c r="AO307" s="20">
        <v>14.908414878617545</v>
      </c>
      <c r="AP307" s="20">
        <v>15.774375448773784</v>
      </c>
      <c r="AQ307" s="20">
        <v>17.011198956002559</v>
      </c>
      <c r="AR307" s="20">
        <v>18.0890857476675</v>
      </c>
      <c r="AS307" s="20">
        <v>19.105662048841378</v>
      </c>
      <c r="AT307" s="20">
        <v>20.162347756439971</v>
      </c>
      <c r="AU307" s="20">
        <v>21.429726133985909</v>
      </c>
      <c r="AV307" s="20">
        <v>21.851590719912011</v>
      </c>
      <c r="AW307" s="20">
        <v>23.218592317861191</v>
      </c>
      <c r="AX307" s="20">
        <v>24.492646262459253</v>
      </c>
      <c r="AY307" s="20">
        <v>24.492646262459253</v>
      </c>
      <c r="AZ307" s="20">
        <v>24.492646262459253</v>
      </c>
      <c r="BA307" s="20">
        <v>24.492646262459253</v>
      </c>
      <c r="BB307" s="20">
        <v>24.492646262459253</v>
      </c>
      <c r="BC307" s="20">
        <v>24.492646262459253</v>
      </c>
      <c r="BD307" s="20">
        <v>24.492646262459253</v>
      </c>
      <c r="BE307" s="20">
        <v>24.492646262459253</v>
      </c>
      <c r="BF307" s="20">
        <v>24.492646262459253</v>
      </c>
      <c r="BG307" s="20">
        <v>24.492646262459253</v>
      </c>
      <c r="BH307" s="20">
        <v>24.492646262459253</v>
      </c>
      <c r="BI307" s="20">
        <v>24.492646262459253</v>
      </c>
      <c r="BJ307" s="20">
        <v>24.492646262459253</v>
      </c>
      <c r="BK307" s="20">
        <v>24.492646262459253</v>
      </c>
      <c r="BL307" s="20">
        <v>24.492646262459253</v>
      </c>
      <c r="BM307" s="20">
        <v>24.492646262459253</v>
      </c>
    </row>
    <row r="308" spans="1:65">
      <c r="A308" s="22">
        <v>0.100000000000001</v>
      </c>
      <c r="B308" s="20">
        <f ca="1"/>
        <v>4374.4652862357143</v>
      </c>
      <c r="C308" s="20" cm="1">
        <f t="array" ref="C308:AF308">$A308*Total_Maximum_Demand__MVA____Option_6_Winter_POE50</f>
        <v>7.6030022758110514</v>
      </c>
      <c r="D308" s="20">
        <v>7.3303010133651822</v>
      </c>
      <c r="E308" s="20">
        <v>7.756851766457161</v>
      </c>
      <c r="F308" s="20">
        <v>8.3027986767403092</v>
      </c>
      <c r="G308" s="20">
        <v>8.8314067537227761</v>
      </c>
      <c r="H308" s="20">
        <v>9.3016136790292432</v>
      </c>
      <c r="I308" s="20">
        <v>9.948479497051931</v>
      </c>
      <c r="J308" s="20">
        <v>10.655794392450888</v>
      </c>
      <c r="K308" s="20">
        <v>11.380240523012866</v>
      </c>
      <c r="L308" s="20">
        <v>12.098214822198514</v>
      </c>
      <c r="M308" s="20">
        <v>12.736026743960567</v>
      </c>
      <c r="N308" s="20">
        <v>13.4315130606366</v>
      </c>
      <c r="O308" s="20">
        <v>13.69550713424281</v>
      </c>
      <c r="P308" s="20">
        <v>14.595179678666868</v>
      </c>
      <c r="Q308" s="20">
        <v>15.525950509128657</v>
      </c>
      <c r="R308" s="20">
        <v>15.525950509128657</v>
      </c>
      <c r="S308" s="20">
        <v>15.525950509128657</v>
      </c>
      <c r="T308" s="20">
        <v>15.525950509128657</v>
      </c>
      <c r="U308" s="20">
        <v>15.525950509128657</v>
      </c>
      <c r="V308" s="20">
        <v>15.525950509128657</v>
      </c>
      <c r="W308" s="20">
        <v>15.525950509128657</v>
      </c>
      <c r="X308" s="20">
        <v>15.525950509128657</v>
      </c>
      <c r="Y308" s="20">
        <v>15.525950509128657</v>
      </c>
      <c r="Z308" s="20">
        <v>15.525950509128657</v>
      </c>
      <c r="AA308" s="20">
        <v>15.525950509128657</v>
      </c>
      <c r="AB308" s="20">
        <v>15.525950509128657</v>
      </c>
      <c r="AC308" s="20">
        <v>15.525950509128657</v>
      </c>
      <c r="AD308" s="20">
        <v>15.525950509128657</v>
      </c>
      <c r="AE308" s="20">
        <v>15.525950509128657</v>
      </c>
      <c r="AF308" s="20">
        <v>15.525950509128657</v>
      </c>
      <c r="AH308" s="22">
        <v>0.100000000000001</v>
      </c>
      <c r="AI308" s="20">
        <f ca="1"/>
        <v>4374.4652862357143</v>
      </c>
      <c r="AJ308" s="20" cm="1">
        <f t="array" ref="AJ308:BM308">$AH308*Total_Maximum_Demand__MVA____Option_6_Winter_POE10</f>
        <v>8.1419828422329488</v>
      </c>
      <c r="AK308" s="20">
        <v>7.871428990779135</v>
      </c>
      <c r="AL308" s="20">
        <v>8.3223548506467608</v>
      </c>
      <c r="AM308" s="20">
        <v>8.875046080721182</v>
      </c>
      <c r="AN308" s="20">
        <v>9.3902174365777444</v>
      </c>
      <c r="AO308" s="20">
        <v>9.9389432524117307</v>
      </c>
      <c r="AP308" s="20">
        <v>10.516250299182557</v>
      </c>
      <c r="AQ308" s="20">
        <v>11.340799304001745</v>
      </c>
      <c r="AR308" s="20">
        <v>12.05939049844504</v>
      </c>
      <c r="AS308" s="20">
        <v>12.737108032560961</v>
      </c>
      <c r="AT308" s="20">
        <v>13.441565170960025</v>
      </c>
      <c r="AU308" s="20">
        <v>14.286484089323988</v>
      </c>
      <c r="AV308" s="20">
        <v>14.567727146608057</v>
      </c>
      <c r="AW308" s="20">
        <v>15.479061545240846</v>
      </c>
      <c r="AX308" s="20">
        <v>16.328430841639559</v>
      </c>
      <c r="AY308" s="20">
        <v>16.328430841639559</v>
      </c>
      <c r="AZ308" s="20">
        <v>16.328430841639559</v>
      </c>
      <c r="BA308" s="20">
        <v>16.328430841639559</v>
      </c>
      <c r="BB308" s="20">
        <v>16.328430841639559</v>
      </c>
      <c r="BC308" s="20">
        <v>16.328430841639559</v>
      </c>
      <c r="BD308" s="20">
        <v>16.328430841639559</v>
      </c>
      <c r="BE308" s="20">
        <v>16.328430841639559</v>
      </c>
      <c r="BF308" s="20">
        <v>16.328430841639559</v>
      </c>
      <c r="BG308" s="20">
        <v>16.328430841639559</v>
      </c>
      <c r="BH308" s="20">
        <v>16.328430841639559</v>
      </c>
      <c r="BI308" s="20">
        <v>16.328430841639559</v>
      </c>
      <c r="BJ308" s="20">
        <v>16.328430841639559</v>
      </c>
      <c r="BK308" s="20">
        <v>16.328430841639559</v>
      </c>
      <c r="BL308" s="20">
        <v>16.328430841639559</v>
      </c>
      <c r="BM308" s="20">
        <v>16.328430841639559</v>
      </c>
    </row>
    <row r="309" spans="1:65">
      <c r="A309" s="22">
        <v>5.0000000000001002E-2</v>
      </c>
      <c r="B309" s="20">
        <f ca="1"/>
        <v>4374.7624847740817</v>
      </c>
      <c r="C309" s="20" cm="1">
        <f t="array" ref="C309:AF309">$A309*Total_Maximum_Demand__MVA____Option_6_Winter_POE50</f>
        <v>3.8015011379055639</v>
      </c>
      <c r="D309" s="20">
        <v>3.6651505066826275</v>
      </c>
      <c r="E309" s="20">
        <v>3.8784258832286196</v>
      </c>
      <c r="F309" s="20">
        <v>4.1513993383701955</v>
      </c>
      <c r="G309" s="20">
        <v>4.4157033768614324</v>
      </c>
      <c r="H309" s="20">
        <v>4.6508068395146678</v>
      </c>
      <c r="I309" s="20">
        <v>4.9742397485260152</v>
      </c>
      <c r="J309" s="20">
        <v>5.3278971962254973</v>
      </c>
      <c r="K309" s="20">
        <v>5.6901202615064896</v>
      </c>
      <c r="L309" s="20">
        <v>6.0491074110993175</v>
      </c>
      <c r="M309" s="20">
        <v>6.3680133719803464</v>
      </c>
      <c r="N309" s="20">
        <v>6.7157565303183668</v>
      </c>
      <c r="O309" s="20">
        <v>6.8477535671214733</v>
      </c>
      <c r="P309" s="20">
        <v>7.297589839333507</v>
      </c>
      <c r="Q309" s="20">
        <v>7.762975254564406</v>
      </c>
      <c r="R309" s="20">
        <v>7.762975254564406</v>
      </c>
      <c r="S309" s="20">
        <v>7.762975254564406</v>
      </c>
      <c r="T309" s="20">
        <v>7.762975254564406</v>
      </c>
      <c r="U309" s="20">
        <v>7.762975254564406</v>
      </c>
      <c r="V309" s="20">
        <v>7.762975254564406</v>
      </c>
      <c r="W309" s="20">
        <v>7.762975254564406</v>
      </c>
      <c r="X309" s="20">
        <v>7.762975254564406</v>
      </c>
      <c r="Y309" s="20">
        <v>7.762975254564406</v>
      </c>
      <c r="Z309" s="20">
        <v>7.762975254564406</v>
      </c>
      <c r="AA309" s="20">
        <v>7.762975254564406</v>
      </c>
      <c r="AB309" s="20">
        <v>7.762975254564406</v>
      </c>
      <c r="AC309" s="20">
        <v>7.762975254564406</v>
      </c>
      <c r="AD309" s="20">
        <v>7.762975254564406</v>
      </c>
      <c r="AE309" s="20">
        <v>7.762975254564406</v>
      </c>
      <c r="AF309" s="20">
        <v>7.762975254564406</v>
      </c>
      <c r="AH309" s="22">
        <v>5.0000000000001002E-2</v>
      </c>
      <c r="AI309" s="20">
        <f ca="1"/>
        <v>4374.7624847740817</v>
      </c>
      <c r="AJ309" s="20" cm="1">
        <f t="array" ref="AJ309:BM309">$AH309*Total_Maximum_Demand__MVA____Option_6_Winter_POE10</f>
        <v>4.0709914211165144</v>
      </c>
      <c r="AK309" s="20">
        <v>3.9357144953896066</v>
      </c>
      <c r="AL309" s="20">
        <v>4.1611774253234222</v>
      </c>
      <c r="AM309" s="20">
        <v>4.4375230403606354</v>
      </c>
      <c r="AN309" s="20">
        <v>4.6951087182889193</v>
      </c>
      <c r="AO309" s="20">
        <v>4.9694716262059151</v>
      </c>
      <c r="AP309" s="20">
        <v>5.2581251495913319</v>
      </c>
      <c r="AQ309" s="20">
        <v>5.6703996520009294</v>
      </c>
      <c r="AR309" s="20">
        <v>6.0296952492225806</v>
      </c>
      <c r="AS309" s="20">
        <v>6.3685540162805445</v>
      </c>
      <c r="AT309" s="20">
        <v>6.7207825854800802</v>
      </c>
      <c r="AU309" s="20">
        <v>7.143242044662065</v>
      </c>
      <c r="AV309" s="20">
        <v>7.2838635733041013</v>
      </c>
      <c r="AW309" s="20">
        <v>7.7395307726205003</v>
      </c>
      <c r="AX309" s="20">
        <v>8.1642154208198612</v>
      </c>
      <c r="AY309" s="20">
        <v>8.1642154208198612</v>
      </c>
      <c r="AZ309" s="20">
        <v>8.1642154208198612</v>
      </c>
      <c r="BA309" s="20">
        <v>8.1642154208198612</v>
      </c>
      <c r="BB309" s="20">
        <v>8.1642154208198612</v>
      </c>
      <c r="BC309" s="20">
        <v>8.1642154208198612</v>
      </c>
      <c r="BD309" s="20">
        <v>8.1642154208198612</v>
      </c>
      <c r="BE309" s="20">
        <v>8.1642154208198612</v>
      </c>
      <c r="BF309" s="20">
        <v>8.1642154208198612</v>
      </c>
      <c r="BG309" s="20">
        <v>8.1642154208198612</v>
      </c>
      <c r="BH309" s="20">
        <v>8.1642154208198612</v>
      </c>
      <c r="BI309" s="20">
        <v>8.1642154208198612</v>
      </c>
      <c r="BJ309" s="20">
        <v>8.1642154208198612</v>
      </c>
      <c r="BK309" s="20">
        <v>8.1642154208198612</v>
      </c>
      <c r="BL309" s="20">
        <v>8.1642154208198612</v>
      </c>
      <c r="BM309" s="20">
        <v>8.1642154208198612</v>
      </c>
    </row>
    <row r="310" spans="1:65">
      <c r="A310" s="22">
        <v>9.9920072216264108E-16</v>
      </c>
      <c r="B310" s="20">
        <f ca="1"/>
        <v>4375.9512789275532</v>
      </c>
      <c r="C310" s="20" cm="1">
        <f t="array" ref="C310:AF310">$A310*Total_Maximum_Demand__MVA____Option_6_Winter_POE50</f>
        <v>7.5969253645945303E-14</v>
      </c>
      <c r="D310" s="20">
        <v>7.3244420662239565E-14</v>
      </c>
      <c r="E310" s="20">
        <v>7.7506518867524762E-14</v>
      </c>
      <c r="F310" s="20">
        <v>8.2961624337698535E-14</v>
      </c>
      <c r="G310" s="20">
        <v>8.8243480060317355E-14</v>
      </c>
      <c r="H310" s="20">
        <v>9.2941791053638268E-14</v>
      </c>
      <c r="I310" s="20">
        <v>9.9405278978744175E-14</v>
      </c>
      <c r="J310" s="20">
        <v>1.0647277452153442E-13</v>
      </c>
      <c r="K310" s="20">
        <v>1.1371144548978893E-13</v>
      </c>
      <c r="L310" s="20">
        <v>1.2088544987219401E-13</v>
      </c>
      <c r="M310" s="20">
        <v>1.2725847120047981E-13</v>
      </c>
      <c r="N310" s="20">
        <v>1.3420777549924901E-13</v>
      </c>
      <c r="O310" s="20">
        <v>1.368456061891888E-13</v>
      </c>
      <c r="P310" s="20">
        <v>1.4583514075017292E-13</v>
      </c>
      <c r="Q310" s="20">
        <v>1.5513540960982623E-13</v>
      </c>
      <c r="R310" s="20">
        <v>1.5513540960982623E-13</v>
      </c>
      <c r="S310" s="20">
        <v>1.5513540960982623E-13</v>
      </c>
      <c r="T310" s="20">
        <v>1.5513540960982623E-13</v>
      </c>
      <c r="U310" s="20">
        <v>1.5513540960982623E-13</v>
      </c>
      <c r="V310" s="20">
        <v>1.5513540960982623E-13</v>
      </c>
      <c r="W310" s="20">
        <v>1.5513540960982623E-13</v>
      </c>
      <c r="X310" s="20">
        <v>1.5513540960982623E-13</v>
      </c>
      <c r="Y310" s="20">
        <v>1.5513540960982623E-13</v>
      </c>
      <c r="Z310" s="20">
        <v>1.5513540960982623E-13</v>
      </c>
      <c r="AA310" s="20">
        <v>1.5513540960982623E-13</v>
      </c>
      <c r="AB310" s="20">
        <v>1.5513540960982623E-13</v>
      </c>
      <c r="AC310" s="20">
        <v>1.5513540960982623E-13</v>
      </c>
      <c r="AD310" s="20">
        <v>1.5513540960982623E-13</v>
      </c>
      <c r="AE310" s="20">
        <v>1.5513540960982623E-13</v>
      </c>
      <c r="AF310" s="20">
        <v>1.5513540960982623E-13</v>
      </c>
      <c r="AH310" s="22">
        <v>9.9920072216264108E-16</v>
      </c>
      <c r="AI310" s="20">
        <f ca="1"/>
        <v>4375.9512789275532</v>
      </c>
      <c r="AJ310" s="20" cm="1">
        <f t="array" ref="AJ310:BM310">$AH310*Total_Maximum_Demand__MVA____Option_6_Winter_POE10</f>
        <v>8.135475135794913E-14</v>
      </c>
      <c r="AK310" s="20">
        <v>7.8651375320383812E-14</v>
      </c>
      <c r="AL310" s="20">
        <v>8.315702976859919E-14</v>
      </c>
      <c r="AM310" s="20">
        <v>8.8679524530832333E-14</v>
      </c>
      <c r="AN310" s="20">
        <v>9.3827120438926124E-14</v>
      </c>
      <c r="AO310" s="20">
        <v>9.9309992753432111E-14</v>
      </c>
      <c r="AP310" s="20">
        <v>1.0507844893386197E-13</v>
      </c>
      <c r="AQ310" s="20">
        <v>1.1331734854460007E-13</v>
      </c>
      <c r="AR310" s="20">
        <v>1.2049751694887457E-13</v>
      </c>
      <c r="AS310" s="20">
        <v>1.2726927544398362E-13</v>
      </c>
      <c r="AT310" s="20">
        <v>1.3430821625819327E-13</v>
      </c>
      <c r="AU310" s="20">
        <v>1.4275065219217465E-13</v>
      </c>
      <c r="AV310" s="20">
        <v>1.4556083485158936E-13</v>
      </c>
      <c r="AW310" s="20">
        <v>1.5466689474404465E-13</v>
      </c>
      <c r="AX310" s="20">
        <v>1.6315379888748824E-13</v>
      </c>
      <c r="AY310" s="20">
        <v>1.6315379888748824E-13</v>
      </c>
      <c r="AZ310" s="20">
        <v>1.6315379888748824E-13</v>
      </c>
      <c r="BA310" s="20">
        <v>1.6315379888748824E-13</v>
      </c>
      <c r="BB310" s="20">
        <v>1.6315379888748824E-13</v>
      </c>
      <c r="BC310" s="20">
        <v>1.6315379888748824E-13</v>
      </c>
      <c r="BD310" s="20">
        <v>1.6315379888748824E-13</v>
      </c>
      <c r="BE310" s="20">
        <v>1.6315379888748824E-13</v>
      </c>
      <c r="BF310" s="20">
        <v>1.6315379888748824E-13</v>
      </c>
      <c r="BG310" s="20">
        <v>1.6315379888748824E-13</v>
      </c>
      <c r="BH310" s="20">
        <v>1.6315379888748824E-13</v>
      </c>
      <c r="BI310" s="20">
        <v>1.6315379888748824E-13</v>
      </c>
      <c r="BJ310" s="20">
        <v>1.6315379888748824E-13</v>
      </c>
      <c r="BK310" s="20">
        <v>1.6315379888748824E-13</v>
      </c>
      <c r="BL310" s="20">
        <v>1.6315379888748824E-13</v>
      </c>
      <c r="BM310" s="20">
        <v>1.6315379888748824E-13</v>
      </c>
    </row>
    <row r="311" spans="1:65">
      <c r="A311" s="22"/>
    </row>
    <row r="312" spans="1:65">
      <c r="A312" s="19" t="s">
        <v>819</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819</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853</v>
      </c>
      <c r="AH313" s="4" t="s">
        <v>854</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98.708564309058445</v>
      </c>
      <c r="D315" s="20">
        <v>95.100825546863518</v>
      </c>
      <c r="E315" s="20">
        <v>99.781131796569994</v>
      </c>
      <c r="F315" s="20">
        <v>103.48053782694781</v>
      </c>
      <c r="G315" s="20">
        <v>107.87232107361801</v>
      </c>
      <c r="H315" s="20">
        <v>112.40151886292502</v>
      </c>
      <c r="I315" s="20">
        <v>117.21401635026841</v>
      </c>
      <c r="J315" s="20">
        <v>122.72360668986873</v>
      </c>
      <c r="K315" s="20">
        <v>129.21270462687033</v>
      </c>
      <c r="L315" s="20">
        <v>135.29343009430872</v>
      </c>
      <c r="M315" s="20">
        <v>141.68472042734271</v>
      </c>
      <c r="N315" s="20">
        <v>152.57656339166803</v>
      </c>
      <c r="O315" s="20">
        <v>156.26637975913911</v>
      </c>
      <c r="P315" s="20">
        <v>163.23559388870905</v>
      </c>
      <c r="Q315" s="20">
        <v>168.56319731376612</v>
      </c>
      <c r="R315" s="20">
        <v>168.56319731376612</v>
      </c>
      <c r="S315" s="20">
        <v>168.56319731376612</v>
      </c>
      <c r="T315" s="20">
        <v>168.56319731376612</v>
      </c>
      <c r="U315" s="20">
        <v>168.56319731376612</v>
      </c>
      <c r="V315" s="20">
        <v>168.56319731376612</v>
      </c>
      <c r="W315" s="20">
        <v>168.56319731376612</v>
      </c>
      <c r="X315" s="20">
        <v>168.56319731376612</v>
      </c>
      <c r="Y315" s="20">
        <v>168.56319731376612</v>
      </c>
      <c r="Z315" s="20">
        <v>168.56319731376612</v>
      </c>
      <c r="AA315" s="20">
        <v>168.56319731376612</v>
      </c>
      <c r="AB315" s="20">
        <v>168.56319731376612</v>
      </c>
      <c r="AC315" s="20">
        <v>168.56319731376612</v>
      </c>
      <c r="AD315" s="20">
        <v>168.56319731376612</v>
      </c>
      <c r="AE315" s="20">
        <v>168.56319731376612</v>
      </c>
      <c r="AF315" s="20">
        <v>168.56319731376612</v>
      </c>
      <c r="AG315" s="20"/>
      <c r="AH315" s="22" cm="1">
        <f t="array" ref="AH315:AH338">Percent_MD</f>
        <v>1</v>
      </c>
      <c r="AI315" s="20" cm="1">
        <f t="array" aca="1" ref="AI315:AI338" ca="1">Summer___MD___Hours</f>
        <v>0</v>
      </c>
      <c r="AJ315" s="20" cm="1">
        <f t="array" ref="AJ315:BM315">$AH315*Total_Maximum_Demand__MVA____Option_6_Summer_POE10</f>
        <v>115.4409006008775</v>
      </c>
      <c r="AK315" s="20">
        <v>111.97763539705612</v>
      </c>
      <c r="AL315" s="20">
        <v>117.2798697793697</v>
      </c>
      <c r="AM315" s="20">
        <v>121.71339276574192</v>
      </c>
      <c r="AN315" s="20">
        <v>125.6387572297042</v>
      </c>
      <c r="AO315" s="20">
        <v>131.83833423590332</v>
      </c>
      <c r="AP315" s="20">
        <v>137.44069022967273</v>
      </c>
      <c r="AQ315" s="20">
        <v>145.22231162197983</v>
      </c>
      <c r="AR315" s="20">
        <v>153.33650742850952</v>
      </c>
      <c r="AS315" s="20">
        <v>159.96347144337176</v>
      </c>
      <c r="AT315" s="20">
        <v>166.21294590496674</v>
      </c>
      <c r="AU315" s="20">
        <v>175.50098260507252</v>
      </c>
      <c r="AV315" s="20">
        <v>182.24675521687033</v>
      </c>
      <c r="AW315" s="20">
        <v>189.04474488599254</v>
      </c>
      <c r="AX315" s="20">
        <v>196.24709767803245</v>
      </c>
      <c r="AY315" s="20">
        <v>196.24709767803245</v>
      </c>
      <c r="AZ315" s="20">
        <v>196.24709767803245</v>
      </c>
      <c r="BA315" s="20">
        <v>196.24709767803245</v>
      </c>
      <c r="BB315" s="20">
        <v>196.24709767803245</v>
      </c>
      <c r="BC315" s="20">
        <v>196.24709767803245</v>
      </c>
      <c r="BD315" s="20">
        <v>196.24709767803245</v>
      </c>
      <c r="BE315" s="20">
        <v>196.24709767803245</v>
      </c>
      <c r="BF315" s="20">
        <v>196.24709767803245</v>
      </c>
      <c r="BG315" s="20">
        <v>196.24709767803245</v>
      </c>
      <c r="BH315" s="20">
        <v>196.24709767803245</v>
      </c>
      <c r="BI315" s="20">
        <v>196.24709767803245</v>
      </c>
      <c r="BJ315" s="20">
        <v>196.24709767803245</v>
      </c>
      <c r="BK315" s="20">
        <v>196.24709767803245</v>
      </c>
      <c r="BL315" s="20">
        <v>196.24709767803245</v>
      </c>
      <c r="BM315" s="20">
        <v>196.24709767803245</v>
      </c>
    </row>
    <row r="316" spans="1:65">
      <c r="A316" s="22">
        <v>0.99</v>
      </c>
      <c r="B316" s="20">
        <f ca="1"/>
        <v>0</v>
      </c>
      <c r="C316" s="20" cm="1">
        <f t="array" ref="C316:AF316">$A316*Total_Maximum_Demand__MVA____Option_6_Summer_POE50</f>
        <v>97.721478665967865</v>
      </c>
      <c r="D316" s="20">
        <v>94.149817291394882</v>
      </c>
      <c r="E316" s="20">
        <v>98.783320478604296</v>
      </c>
      <c r="F316" s="20">
        <v>102.44573244867833</v>
      </c>
      <c r="G316" s="20">
        <v>106.79359786288182</v>
      </c>
      <c r="H316" s="20">
        <v>111.27750367429576</v>
      </c>
      <c r="I316" s="20">
        <v>116.04187618676572</v>
      </c>
      <c r="J316" s="20">
        <v>121.49637062297005</v>
      </c>
      <c r="K316" s="20">
        <v>127.92057758060163</v>
      </c>
      <c r="L316" s="20">
        <v>133.94049579336564</v>
      </c>
      <c r="M316" s="20">
        <v>140.26787322306927</v>
      </c>
      <c r="N316" s="20">
        <v>151.05079775775135</v>
      </c>
      <c r="O316" s="20">
        <v>154.70371596154772</v>
      </c>
      <c r="P316" s="20">
        <v>161.60323794982196</v>
      </c>
      <c r="Q316" s="20">
        <v>166.87756534062845</v>
      </c>
      <c r="R316" s="20">
        <v>166.87756534062845</v>
      </c>
      <c r="S316" s="20">
        <v>166.87756534062845</v>
      </c>
      <c r="T316" s="20">
        <v>166.87756534062845</v>
      </c>
      <c r="U316" s="20">
        <v>166.87756534062845</v>
      </c>
      <c r="V316" s="20">
        <v>166.87756534062845</v>
      </c>
      <c r="W316" s="20">
        <v>166.87756534062845</v>
      </c>
      <c r="X316" s="20">
        <v>166.87756534062845</v>
      </c>
      <c r="Y316" s="20">
        <v>166.87756534062845</v>
      </c>
      <c r="Z316" s="20">
        <v>166.87756534062845</v>
      </c>
      <c r="AA316" s="20">
        <v>166.87756534062845</v>
      </c>
      <c r="AB316" s="20">
        <v>166.87756534062845</v>
      </c>
      <c r="AC316" s="20">
        <v>166.87756534062845</v>
      </c>
      <c r="AD316" s="20">
        <v>166.87756534062845</v>
      </c>
      <c r="AE316" s="20">
        <v>166.87756534062845</v>
      </c>
      <c r="AF316" s="20">
        <v>166.87756534062845</v>
      </c>
      <c r="AG316" s="20"/>
      <c r="AH316" s="22">
        <v>0.99</v>
      </c>
      <c r="AI316" s="20">
        <f ca="1"/>
        <v>0.37816428448424311</v>
      </c>
      <c r="AJ316" s="20" cm="1">
        <f t="array" ref="AJ316:BM316">$AH316*Total_Maximum_Demand__MVA____Option_6_Summer_POE10</f>
        <v>114.28649159486872</v>
      </c>
      <c r="AK316" s="20">
        <v>110.85785904308555</v>
      </c>
      <c r="AL316" s="20">
        <v>116.10707108157601</v>
      </c>
      <c r="AM316" s="20">
        <v>120.4962588380845</v>
      </c>
      <c r="AN316" s="20">
        <v>124.38236965740715</v>
      </c>
      <c r="AO316" s="20">
        <v>130.51995089354429</v>
      </c>
      <c r="AP316" s="20">
        <v>136.066283327376</v>
      </c>
      <c r="AQ316" s="20">
        <v>143.77008850576001</v>
      </c>
      <c r="AR316" s="20">
        <v>151.80314235422443</v>
      </c>
      <c r="AS316" s="20">
        <v>158.36383672893805</v>
      </c>
      <c r="AT316" s="20">
        <v>164.55081644591706</v>
      </c>
      <c r="AU316" s="20">
        <v>173.7459727790218</v>
      </c>
      <c r="AV316" s="20">
        <v>180.42428766470161</v>
      </c>
      <c r="AW316" s="20">
        <v>187.15429743713261</v>
      </c>
      <c r="AX316" s="20">
        <v>194.28462670125211</v>
      </c>
      <c r="AY316" s="20">
        <v>194.28462670125211</v>
      </c>
      <c r="AZ316" s="20">
        <v>194.28462670125211</v>
      </c>
      <c r="BA316" s="20">
        <v>194.28462670125211</v>
      </c>
      <c r="BB316" s="20">
        <v>194.28462670125211</v>
      </c>
      <c r="BC316" s="20">
        <v>194.28462670125211</v>
      </c>
      <c r="BD316" s="20">
        <v>194.28462670125211</v>
      </c>
      <c r="BE316" s="20">
        <v>194.28462670125211</v>
      </c>
      <c r="BF316" s="20">
        <v>194.28462670125211</v>
      </c>
      <c r="BG316" s="20">
        <v>194.28462670125211</v>
      </c>
      <c r="BH316" s="20">
        <v>194.28462670125211</v>
      </c>
      <c r="BI316" s="20">
        <v>194.28462670125211</v>
      </c>
      <c r="BJ316" s="20">
        <v>194.28462670125211</v>
      </c>
      <c r="BK316" s="20">
        <v>194.28462670125211</v>
      </c>
      <c r="BL316" s="20">
        <v>194.28462670125211</v>
      </c>
      <c r="BM316" s="20">
        <v>194.28462670125211</v>
      </c>
    </row>
    <row r="317" spans="1:65">
      <c r="A317" s="22">
        <v>0.98</v>
      </c>
      <c r="B317" s="20">
        <f ca="1"/>
        <v>0.37816428448424311</v>
      </c>
      <c r="C317" s="20" cm="1">
        <f t="array" ref="C317:AF317">$A317*Total_Maximum_Demand__MVA____Option_6_Summer_POE50</f>
        <v>96.734393022877271</v>
      </c>
      <c r="D317" s="20">
        <v>93.198809035926246</v>
      </c>
      <c r="E317" s="20">
        <v>97.785509160638597</v>
      </c>
      <c r="F317" s="20">
        <v>101.41092707040885</v>
      </c>
      <c r="G317" s="20">
        <v>105.71487465214565</v>
      </c>
      <c r="H317" s="20">
        <v>110.15348848566651</v>
      </c>
      <c r="I317" s="20">
        <v>114.86973602326304</v>
      </c>
      <c r="J317" s="20">
        <v>120.26913455607135</v>
      </c>
      <c r="K317" s="20">
        <v>126.62845053433293</v>
      </c>
      <c r="L317" s="20">
        <v>132.58756149242254</v>
      </c>
      <c r="M317" s="20">
        <v>138.85102601879586</v>
      </c>
      <c r="N317" s="20">
        <v>149.52503212383468</v>
      </c>
      <c r="O317" s="20">
        <v>153.14105216395632</v>
      </c>
      <c r="P317" s="20">
        <v>159.97088201093487</v>
      </c>
      <c r="Q317" s="20">
        <v>165.1919333674908</v>
      </c>
      <c r="R317" s="20">
        <v>165.1919333674908</v>
      </c>
      <c r="S317" s="20">
        <v>165.1919333674908</v>
      </c>
      <c r="T317" s="20">
        <v>165.1919333674908</v>
      </c>
      <c r="U317" s="20">
        <v>165.1919333674908</v>
      </c>
      <c r="V317" s="20">
        <v>165.1919333674908</v>
      </c>
      <c r="W317" s="20">
        <v>165.1919333674908</v>
      </c>
      <c r="X317" s="20">
        <v>165.1919333674908</v>
      </c>
      <c r="Y317" s="20">
        <v>165.1919333674908</v>
      </c>
      <c r="Z317" s="20">
        <v>165.1919333674908</v>
      </c>
      <c r="AA317" s="20">
        <v>165.1919333674908</v>
      </c>
      <c r="AB317" s="20">
        <v>165.1919333674908</v>
      </c>
      <c r="AC317" s="20">
        <v>165.1919333674908</v>
      </c>
      <c r="AD317" s="20">
        <v>165.1919333674908</v>
      </c>
      <c r="AE317" s="20">
        <v>165.1919333674908</v>
      </c>
      <c r="AF317" s="20">
        <v>165.1919333674908</v>
      </c>
      <c r="AG317" s="20"/>
      <c r="AH317" s="22">
        <v>0.98</v>
      </c>
      <c r="AI317" s="20">
        <f ca="1"/>
        <v>1.1344928534527294</v>
      </c>
      <c r="AJ317" s="20" cm="1">
        <f t="array" ref="AJ317:BM317">$AH317*Total_Maximum_Demand__MVA____Option_6_Summer_POE10</f>
        <v>113.13208258885994</v>
      </c>
      <c r="AK317" s="20">
        <v>109.73808268911499</v>
      </c>
      <c r="AL317" s="20">
        <v>114.93427238378231</v>
      </c>
      <c r="AM317" s="20">
        <v>119.27912491042707</v>
      </c>
      <c r="AN317" s="20">
        <v>123.12598208511011</v>
      </c>
      <c r="AO317" s="20">
        <v>129.20156755118524</v>
      </c>
      <c r="AP317" s="20">
        <v>134.69187642507927</v>
      </c>
      <c r="AQ317" s="20">
        <v>142.31786538954023</v>
      </c>
      <c r="AR317" s="20">
        <v>150.26977727993932</v>
      </c>
      <c r="AS317" s="20">
        <v>156.76420201450432</v>
      </c>
      <c r="AT317" s="20">
        <v>162.88868698686741</v>
      </c>
      <c r="AU317" s="20">
        <v>171.99096295297107</v>
      </c>
      <c r="AV317" s="20">
        <v>178.60182011253292</v>
      </c>
      <c r="AW317" s="20">
        <v>185.26384998827268</v>
      </c>
      <c r="AX317" s="20">
        <v>192.3221557244718</v>
      </c>
      <c r="AY317" s="20">
        <v>192.3221557244718</v>
      </c>
      <c r="AZ317" s="20">
        <v>192.3221557244718</v>
      </c>
      <c r="BA317" s="20">
        <v>192.3221557244718</v>
      </c>
      <c r="BB317" s="20">
        <v>192.3221557244718</v>
      </c>
      <c r="BC317" s="20">
        <v>192.3221557244718</v>
      </c>
      <c r="BD317" s="20">
        <v>192.3221557244718</v>
      </c>
      <c r="BE317" s="20">
        <v>192.3221557244718</v>
      </c>
      <c r="BF317" s="20">
        <v>192.3221557244718</v>
      </c>
      <c r="BG317" s="20">
        <v>192.3221557244718</v>
      </c>
      <c r="BH317" s="20">
        <v>192.3221557244718</v>
      </c>
      <c r="BI317" s="20">
        <v>192.3221557244718</v>
      </c>
      <c r="BJ317" s="20">
        <v>192.3221557244718</v>
      </c>
      <c r="BK317" s="20">
        <v>192.3221557244718</v>
      </c>
      <c r="BL317" s="20">
        <v>192.3221557244718</v>
      </c>
      <c r="BM317" s="20">
        <v>192.3221557244718</v>
      </c>
    </row>
    <row r="318" spans="1:65">
      <c r="A318" s="22">
        <v>0.97</v>
      </c>
      <c r="B318" s="20">
        <f ca="1"/>
        <v>0.75632856896848621</v>
      </c>
      <c r="C318" s="20" cm="1">
        <f t="array" ref="C318:AF318">$A318*Total_Maximum_Demand__MVA____Option_6_Summer_POE50</f>
        <v>95.74730737978669</v>
      </c>
      <c r="D318" s="20">
        <v>92.247800780457609</v>
      </c>
      <c r="E318" s="20">
        <v>96.787697842672898</v>
      </c>
      <c r="F318" s="20">
        <v>100.37612169213938</v>
      </c>
      <c r="G318" s="20">
        <v>104.63615144140947</v>
      </c>
      <c r="H318" s="20">
        <v>109.02947329703726</v>
      </c>
      <c r="I318" s="20">
        <v>113.69759585976036</v>
      </c>
      <c r="J318" s="20">
        <v>119.04189848917267</v>
      </c>
      <c r="K318" s="20">
        <v>125.33632348806422</v>
      </c>
      <c r="L318" s="20">
        <v>131.23462719147946</v>
      </c>
      <c r="M318" s="20">
        <v>137.43417881452243</v>
      </c>
      <c r="N318" s="20">
        <v>147.999266489918</v>
      </c>
      <c r="O318" s="20">
        <v>151.57838836636495</v>
      </c>
      <c r="P318" s="20">
        <v>158.33852607204778</v>
      </c>
      <c r="Q318" s="20">
        <v>163.50630139435313</v>
      </c>
      <c r="R318" s="20">
        <v>163.50630139435313</v>
      </c>
      <c r="S318" s="20">
        <v>163.50630139435313</v>
      </c>
      <c r="T318" s="20">
        <v>163.50630139435313</v>
      </c>
      <c r="U318" s="20">
        <v>163.50630139435313</v>
      </c>
      <c r="V318" s="20">
        <v>163.50630139435313</v>
      </c>
      <c r="W318" s="20">
        <v>163.50630139435313</v>
      </c>
      <c r="X318" s="20">
        <v>163.50630139435313</v>
      </c>
      <c r="Y318" s="20">
        <v>163.50630139435313</v>
      </c>
      <c r="Z318" s="20">
        <v>163.50630139435313</v>
      </c>
      <c r="AA318" s="20">
        <v>163.50630139435313</v>
      </c>
      <c r="AB318" s="20">
        <v>163.50630139435313</v>
      </c>
      <c r="AC318" s="20">
        <v>163.50630139435313</v>
      </c>
      <c r="AD318" s="20">
        <v>163.50630139435313</v>
      </c>
      <c r="AE318" s="20">
        <v>163.50630139435313</v>
      </c>
      <c r="AF318" s="20">
        <v>163.50630139435313</v>
      </c>
      <c r="AG318" s="20"/>
      <c r="AH318" s="22">
        <v>0.97</v>
      </c>
      <c r="AI318" s="20">
        <f ca="1"/>
        <v>2.2689857069054589</v>
      </c>
      <c r="AJ318" s="20" cm="1">
        <f t="array" ref="AJ318:BM318">$AH318*Total_Maximum_Demand__MVA____Option_6_Summer_POE10</f>
        <v>111.97767358285117</v>
      </c>
      <c r="AK318" s="20">
        <v>108.61830633514444</v>
      </c>
      <c r="AL318" s="20">
        <v>113.76147368598861</v>
      </c>
      <c r="AM318" s="20">
        <v>118.06199098276966</v>
      </c>
      <c r="AN318" s="20">
        <v>121.86959451281307</v>
      </c>
      <c r="AO318" s="20">
        <v>127.88318420882621</v>
      </c>
      <c r="AP318" s="20">
        <v>133.31746952278255</v>
      </c>
      <c r="AQ318" s="20">
        <v>140.86564227332042</v>
      </c>
      <c r="AR318" s="20">
        <v>148.73641220565423</v>
      </c>
      <c r="AS318" s="20">
        <v>155.16456730007062</v>
      </c>
      <c r="AT318" s="20">
        <v>161.22655752781773</v>
      </c>
      <c r="AU318" s="20">
        <v>170.23595312692035</v>
      </c>
      <c r="AV318" s="20">
        <v>176.7793525603642</v>
      </c>
      <c r="AW318" s="20">
        <v>183.37340253941275</v>
      </c>
      <c r="AX318" s="20">
        <v>190.35968474769146</v>
      </c>
      <c r="AY318" s="20">
        <v>190.35968474769146</v>
      </c>
      <c r="AZ318" s="20">
        <v>190.35968474769146</v>
      </c>
      <c r="BA318" s="20">
        <v>190.35968474769146</v>
      </c>
      <c r="BB318" s="20">
        <v>190.35968474769146</v>
      </c>
      <c r="BC318" s="20">
        <v>190.35968474769146</v>
      </c>
      <c r="BD318" s="20">
        <v>190.35968474769146</v>
      </c>
      <c r="BE318" s="20">
        <v>190.35968474769146</v>
      </c>
      <c r="BF318" s="20">
        <v>190.35968474769146</v>
      </c>
      <c r="BG318" s="20">
        <v>190.35968474769146</v>
      </c>
      <c r="BH318" s="20">
        <v>190.35968474769146</v>
      </c>
      <c r="BI318" s="20">
        <v>190.35968474769146</v>
      </c>
      <c r="BJ318" s="20">
        <v>190.35968474769146</v>
      </c>
      <c r="BK318" s="20">
        <v>190.35968474769146</v>
      </c>
      <c r="BL318" s="20">
        <v>190.35968474769146</v>
      </c>
      <c r="BM318" s="20">
        <v>190.35968474769146</v>
      </c>
    </row>
    <row r="319" spans="1:65">
      <c r="A319" s="22">
        <v>0.95</v>
      </c>
      <c r="B319" s="20">
        <f ca="1"/>
        <v>1.1344928534527294</v>
      </c>
      <c r="C319" s="20" cm="1">
        <f t="array" ref="C319:AF319">$A319*Total_Maximum_Demand__MVA____Option_6_Summer_POE50</f>
        <v>93.773136093605515</v>
      </c>
      <c r="D319" s="20">
        <v>90.345784269520337</v>
      </c>
      <c r="E319" s="20">
        <v>94.792075206741487</v>
      </c>
      <c r="F319" s="20">
        <v>98.306510935600414</v>
      </c>
      <c r="G319" s="20">
        <v>102.47870501993711</v>
      </c>
      <c r="H319" s="20">
        <v>106.78144291977875</v>
      </c>
      <c r="I319" s="20">
        <v>111.35331553275498</v>
      </c>
      <c r="J319" s="20">
        <v>116.58742635537529</v>
      </c>
      <c r="K319" s="20">
        <v>122.75206939552682</v>
      </c>
      <c r="L319" s="20">
        <v>128.52875858959328</v>
      </c>
      <c r="M319" s="20">
        <v>134.60048440597558</v>
      </c>
      <c r="N319" s="20">
        <v>144.94773522208462</v>
      </c>
      <c r="O319" s="20">
        <v>148.45306077118215</v>
      </c>
      <c r="P319" s="20">
        <v>155.07381419427358</v>
      </c>
      <c r="Q319" s="20">
        <v>160.13503744807781</v>
      </c>
      <c r="R319" s="20">
        <v>160.13503744807781</v>
      </c>
      <c r="S319" s="20">
        <v>160.13503744807781</v>
      </c>
      <c r="T319" s="20">
        <v>160.13503744807781</v>
      </c>
      <c r="U319" s="20">
        <v>160.13503744807781</v>
      </c>
      <c r="V319" s="20">
        <v>160.13503744807781</v>
      </c>
      <c r="W319" s="20">
        <v>160.13503744807781</v>
      </c>
      <c r="X319" s="20">
        <v>160.13503744807781</v>
      </c>
      <c r="Y319" s="20">
        <v>160.13503744807781</v>
      </c>
      <c r="Z319" s="20">
        <v>160.13503744807781</v>
      </c>
      <c r="AA319" s="20">
        <v>160.13503744807781</v>
      </c>
      <c r="AB319" s="20">
        <v>160.13503744807781</v>
      </c>
      <c r="AC319" s="20">
        <v>160.13503744807781</v>
      </c>
      <c r="AD319" s="20">
        <v>160.13503744807781</v>
      </c>
      <c r="AE319" s="20">
        <v>160.13503744807781</v>
      </c>
      <c r="AF319" s="20">
        <v>160.13503744807781</v>
      </c>
      <c r="AG319" s="20"/>
      <c r="AH319" s="22">
        <v>0.95</v>
      </c>
      <c r="AI319" s="20">
        <f ca="1"/>
        <v>4.5379714138109186</v>
      </c>
      <c r="AJ319" s="20" cm="1">
        <f t="array" ref="AJ319:BM319">$AH319*Total_Maximum_Demand__MVA____Option_6_Summer_POE10</f>
        <v>109.66885557083361</v>
      </c>
      <c r="AK319" s="20">
        <v>106.37875362720331</v>
      </c>
      <c r="AL319" s="20">
        <v>111.41587629040121</v>
      </c>
      <c r="AM319" s="20">
        <v>115.62772312745481</v>
      </c>
      <c r="AN319" s="20">
        <v>119.35681936821898</v>
      </c>
      <c r="AO319" s="20">
        <v>125.24641752410814</v>
      </c>
      <c r="AP319" s="20">
        <v>130.56865571818909</v>
      </c>
      <c r="AQ319" s="20">
        <v>137.96119604088082</v>
      </c>
      <c r="AR319" s="20">
        <v>145.66968205708403</v>
      </c>
      <c r="AS319" s="20">
        <v>151.96529787120318</v>
      </c>
      <c r="AT319" s="20">
        <v>157.9022986097184</v>
      </c>
      <c r="AU319" s="20">
        <v>166.7259334748189</v>
      </c>
      <c r="AV319" s="20">
        <v>173.1344174560268</v>
      </c>
      <c r="AW319" s="20">
        <v>179.59250764169292</v>
      </c>
      <c r="AX319" s="20">
        <v>186.43474279413081</v>
      </c>
      <c r="AY319" s="20">
        <v>186.43474279413081</v>
      </c>
      <c r="AZ319" s="20">
        <v>186.43474279413081</v>
      </c>
      <c r="BA319" s="20">
        <v>186.43474279413081</v>
      </c>
      <c r="BB319" s="20">
        <v>186.43474279413081</v>
      </c>
      <c r="BC319" s="20">
        <v>186.43474279413081</v>
      </c>
      <c r="BD319" s="20">
        <v>186.43474279413081</v>
      </c>
      <c r="BE319" s="20">
        <v>186.43474279413081</v>
      </c>
      <c r="BF319" s="20">
        <v>186.43474279413081</v>
      </c>
      <c r="BG319" s="20">
        <v>186.43474279413081</v>
      </c>
      <c r="BH319" s="20">
        <v>186.43474279413081</v>
      </c>
      <c r="BI319" s="20">
        <v>186.43474279413081</v>
      </c>
      <c r="BJ319" s="20">
        <v>186.43474279413081</v>
      </c>
      <c r="BK319" s="20">
        <v>186.43474279413081</v>
      </c>
      <c r="BL319" s="20">
        <v>186.43474279413081</v>
      </c>
      <c r="BM319" s="20">
        <v>186.43474279413081</v>
      </c>
    </row>
    <row r="320" spans="1:65">
      <c r="A320" s="22">
        <v>0.9</v>
      </c>
      <c r="B320" s="20">
        <f ca="1"/>
        <v>4.5379714138109186</v>
      </c>
      <c r="C320" s="20" cm="1">
        <f t="array" ref="C320:AF320">$A320*Total_Maximum_Demand__MVA____Option_6_Summer_POE50</f>
        <v>88.8377078781526</v>
      </c>
      <c r="D320" s="20">
        <v>85.590742992177169</v>
      </c>
      <c r="E320" s="20">
        <v>89.803018616912993</v>
      </c>
      <c r="F320" s="20">
        <v>93.132484044253033</v>
      </c>
      <c r="G320" s="20">
        <v>97.085088966256208</v>
      </c>
      <c r="H320" s="20">
        <v>101.16136697663252</v>
      </c>
      <c r="I320" s="20">
        <v>105.49261471524157</v>
      </c>
      <c r="J320" s="20">
        <v>110.45124602088185</v>
      </c>
      <c r="K320" s="20">
        <v>116.2914341641833</v>
      </c>
      <c r="L320" s="20">
        <v>121.76408708487784</v>
      </c>
      <c r="M320" s="20">
        <v>127.51624838460845</v>
      </c>
      <c r="N320" s="20">
        <v>137.31890705250123</v>
      </c>
      <c r="O320" s="20">
        <v>140.63974178322522</v>
      </c>
      <c r="P320" s="20">
        <v>146.91203449983814</v>
      </c>
      <c r="Q320" s="20">
        <v>151.70687758238952</v>
      </c>
      <c r="R320" s="20">
        <v>151.70687758238952</v>
      </c>
      <c r="S320" s="20">
        <v>151.70687758238952</v>
      </c>
      <c r="T320" s="20">
        <v>151.70687758238952</v>
      </c>
      <c r="U320" s="20">
        <v>151.70687758238952</v>
      </c>
      <c r="V320" s="20">
        <v>151.70687758238952</v>
      </c>
      <c r="W320" s="20">
        <v>151.70687758238952</v>
      </c>
      <c r="X320" s="20">
        <v>151.70687758238952</v>
      </c>
      <c r="Y320" s="20">
        <v>151.70687758238952</v>
      </c>
      <c r="Z320" s="20">
        <v>151.70687758238952</v>
      </c>
      <c r="AA320" s="20">
        <v>151.70687758238952</v>
      </c>
      <c r="AB320" s="20">
        <v>151.70687758238952</v>
      </c>
      <c r="AC320" s="20">
        <v>151.70687758238952</v>
      </c>
      <c r="AD320" s="20">
        <v>151.70687758238952</v>
      </c>
      <c r="AE320" s="20">
        <v>151.70687758238952</v>
      </c>
      <c r="AF320" s="20">
        <v>151.70687758238952</v>
      </c>
      <c r="AG320" s="20"/>
      <c r="AH320" s="22">
        <v>0.9</v>
      </c>
      <c r="AI320" s="20">
        <f ca="1"/>
        <v>7.941449974169104</v>
      </c>
      <c r="AJ320" s="20" cm="1">
        <f t="array" ref="AJ320:BM320">$AH320*Total_Maximum_Demand__MVA____Option_6_Summer_POE10</f>
        <v>103.89681054078974</v>
      </c>
      <c r="AK320" s="20">
        <v>100.77987185735051</v>
      </c>
      <c r="AL320" s="20">
        <v>105.55188280143274</v>
      </c>
      <c r="AM320" s="20">
        <v>109.54205348916773</v>
      </c>
      <c r="AN320" s="20">
        <v>113.07488150673377</v>
      </c>
      <c r="AO320" s="20">
        <v>118.65450081231299</v>
      </c>
      <c r="AP320" s="20">
        <v>123.69662120670546</v>
      </c>
      <c r="AQ320" s="20">
        <v>130.70008045978184</v>
      </c>
      <c r="AR320" s="20">
        <v>138.00285668565857</v>
      </c>
      <c r="AS320" s="20">
        <v>143.96712429903459</v>
      </c>
      <c r="AT320" s="20">
        <v>149.59165131447008</v>
      </c>
      <c r="AU320" s="20">
        <v>157.95088434456528</v>
      </c>
      <c r="AV320" s="20">
        <v>164.02207969518329</v>
      </c>
      <c r="AW320" s="20">
        <v>170.14027039739329</v>
      </c>
      <c r="AX320" s="20">
        <v>176.62238791022921</v>
      </c>
      <c r="AY320" s="20">
        <v>176.62238791022921</v>
      </c>
      <c r="AZ320" s="20">
        <v>176.62238791022921</v>
      </c>
      <c r="BA320" s="20">
        <v>176.62238791022921</v>
      </c>
      <c r="BB320" s="20">
        <v>176.62238791022921</v>
      </c>
      <c r="BC320" s="20">
        <v>176.62238791022921</v>
      </c>
      <c r="BD320" s="20">
        <v>176.62238791022921</v>
      </c>
      <c r="BE320" s="20">
        <v>176.62238791022921</v>
      </c>
      <c r="BF320" s="20">
        <v>176.62238791022921</v>
      </c>
      <c r="BG320" s="20">
        <v>176.62238791022921</v>
      </c>
      <c r="BH320" s="20">
        <v>176.62238791022921</v>
      </c>
      <c r="BI320" s="20">
        <v>176.62238791022921</v>
      </c>
      <c r="BJ320" s="20">
        <v>176.62238791022921</v>
      </c>
      <c r="BK320" s="20">
        <v>176.62238791022921</v>
      </c>
      <c r="BL320" s="20">
        <v>176.62238791022921</v>
      </c>
      <c r="BM320" s="20">
        <v>176.62238791022921</v>
      </c>
    </row>
    <row r="321" spans="1:65">
      <c r="A321" s="22">
        <v>0.85</v>
      </c>
      <c r="B321" s="20">
        <f ca="1"/>
        <v>7.941449974169104</v>
      </c>
      <c r="C321" s="20" cm="1">
        <f t="array" ref="C321:AF321">$A321*Total_Maximum_Demand__MVA____Option_6_Summer_POE50</f>
        <v>83.902279662699669</v>
      </c>
      <c r="D321" s="20">
        <v>80.835701714833988</v>
      </c>
      <c r="E321" s="20">
        <v>84.813962027084486</v>
      </c>
      <c r="F321" s="20">
        <v>87.958457152905638</v>
      </c>
      <c r="G321" s="20">
        <v>91.691472912575307</v>
      </c>
      <c r="H321" s="20">
        <v>95.54129103348626</v>
      </c>
      <c r="I321" s="20">
        <v>99.63191389772814</v>
      </c>
      <c r="J321" s="20">
        <v>104.31506568638842</v>
      </c>
      <c r="K321" s="20">
        <v>109.83079893283978</v>
      </c>
      <c r="L321" s="20">
        <v>114.99941558016241</v>
      </c>
      <c r="M321" s="20">
        <v>120.4320123632413</v>
      </c>
      <c r="N321" s="20">
        <v>129.69007888291782</v>
      </c>
      <c r="O321" s="20">
        <v>132.82642279526823</v>
      </c>
      <c r="P321" s="20">
        <v>138.75025480540268</v>
      </c>
      <c r="Q321" s="20">
        <v>143.27871771670121</v>
      </c>
      <c r="R321" s="20">
        <v>143.27871771670121</v>
      </c>
      <c r="S321" s="20">
        <v>143.27871771670121</v>
      </c>
      <c r="T321" s="20">
        <v>143.27871771670121</v>
      </c>
      <c r="U321" s="20">
        <v>143.27871771670121</v>
      </c>
      <c r="V321" s="20">
        <v>143.27871771670121</v>
      </c>
      <c r="W321" s="20">
        <v>143.27871771670121</v>
      </c>
      <c r="X321" s="20">
        <v>143.27871771670121</v>
      </c>
      <c r="Y321" s="20">
        <v>143.27871771670121</v>
      </c>
      <c r="Z321" s="20">
        <v>143.27871771670121</v>
      </c>
      <c r="AA321" s="20">
        <v>143.27871771670121</v>
      </c>
      <c r="AB321" s="20">
        <v>143.27871771670121</v>
      </c>
      <c r="AC321" s="20">
        <v>143.27871771670121</v>
      </c>
      <c r="AD321" s="20">
        <v>143.27871771670121</v>
      </c>
      <c r="AE321" s="20">
        <v>143.27871771670121</v>
      </c>
      <c r="AF321" s="20">
        <v>143.27871771670121</v>
      </c>
      <c r="AG321" s="20"/>
      <c r="AH321" s="22">
        <v>0.85</v>
      </c>
      <c r="AI321" s="20">
        <f ca="1"/>
        <v>14.370242810401233</v>
      </c>
      <c r="AJ321" s="20" cm="1">
        <f t="array" ref="AJ321:BM321">$AH321*Total_Maximum_Demand__MVA____Option_6_Summer_POE10</f>
        <v>98.124765510745874</v>
      </c>
      <c r="AK321" s="20">
        <v>95.180990087497705</v>
      </c>
      <c r="AL321" s="20">
        <v>99.68788931246425</v>
      </c>
      <c r="AM321" s="20">
        <v>103.45638385088063</v>
      </c>
      <c r="AN321" s="20">
        <v>106.79294364524857</v>
      </c>
      <c r="AO321" s="20">
        <v>112.06258410051781</v>
      </c>
      <c r="AP321" s="20">
        <v>116.82458669522181</v>
      </c>
      <c r="AQ321" s="20">
        <v>123.43896487868285</v>
      </c>
      <c r="AR321" s="20">
        <v>130.33603131423308</v>
      </c>
      <c r="AS321" s="20">
        <v>135.96895072686598</v>
      </c>
      <c r="AT321" s="20">
        <v>141.28100401922174</v>
      </c>
      <c r="AU321" s="20">
        <v>149.17583521431163</v>
      </c>
      <c r="AV321" s="20">
        <v>154.90974193433976</v>
      </c>
      <c r="AW321" s="20">
        <v>160.68803315309367</v>
      </c>
      <c r="AX321" s="20">
        <v>166.81003302632757</v>
      </c>
      <c r="AY321" s="20">
        <v>166.81003302632757</v>
      </c>
      <c r="AZ321" s="20">
        <v>166.81003302632757</v>
      </c>
      <c r="BA321" s="20">
        <v>166.81003302632757</v>
      </c>
      <c r="BB321" s="20">
        <v>166.81003302632757</v>
      </c>
      <c r="BC321" s="20">
        <v>166.81003302632757</v>
      </c>
      <c r="BD321" s="20">
        <v>166.81003302632757</v>
      </c>
      <c r="BE321" s="20">
        <v>166.81003302632757</v>
      </c>
      <c r="BF321" s="20">
        <v>166.81003302632757</v>
      </c>
      <c r="BG321" s="20">
        <v>166.81003302632757</v>
      </c>
      <c r="BH321" s="20">
        <v>166.81003302632757</v>
      </c>
      <c r="BI321" s="20">
        <v>166.81003302632757</v>
      </c>
      <c r="BJ321" s="20">
        <v>166.81003302632757</v>
      </c>
      <c r="BK321" s="20">
        <v>166.81003302632757</v>
      </c>
      <c r="BL321" s="20">
        <v>166.81003302632757</v>
      </c>
      <c r="BM321" s="20">
        <v>166.81003302632757</v>
      </c>
    </row>
    <row r="322" spans="1:65">
      <c r="A322" s="22">
        <v>0.8</v>
      </c>
      <c r="B322" s="20">
        <f ca="1"/>
        <v>11.723092819011534</v>
      </c>
      <c r="C322" s="20" cm="1">
        <f t="array" ref="C322:AF322">$A322*Total_Maximum_Demand__MVA____Option_6_Summer_POE50</f>
        <v>78.966851447246768</v>
      </c>
      <c r="D322" s="20">
        <v>76.08066043749082</v>
      </c>
      <c r="E322" s="20">
        <v>79.824905437256007</v>
      </c>
      <c r="F322" s="20">
        <v>82.784430261558256</v>
      </c>
      <c r="G322" s="20">
        <v>86.29785685889442</v>
      </c>
      <c r="H322" s="20">
        <v>89.921215090340013</v>
      </c>
      <c r="I322" s="20">
        <v>93.771213080214736</v>
      </c>
      <c r="J322" s="20">
        <v>98.178885351894991</v>
      </c>
      <c r="K322" s="20">
        <v>103.37016370149627</v>
      </c>
      <c r="L322" s="20">
        <v>108.23474407544698</v>
      </c>
      <c r="M322" s="20">
        <v>113.34777634187418</v>
      </c>
      <c r="N322" s="20">
        <v>122.06125071333443</v>
      </c>
      <c r="O322" s="20">
        <v>125.0131038073113</v>
      </c>
      <c r="P322" s="20">
        <v>130.58847511096724</v>
      </c>
      <c r="Q322" s="20">
        <v>134.85055785101289</v>
      </c>
      <c r="R322" s="20">
        <v>134.85055785101289</v>
      </c>
      <c r="S322" s="20">
        <v>134.85055785101289</v>
      </c>
      <c r="T322" s="20">
        <v>134.85055785101289</v>
      </c>
      <c r="U322" s="20">
        <v>134.85055785101289</v>
      </c>
      <c r="V322" s="20">
        <v>134.85055785101289</v>
      </c>
      <c r="W322" s="20">
        <v>134.85055785101289</v>
      </c>
      <c r="X322" s="20">
        <v>134.85055785101289</v>
      </c>
      <c r="Y322" s="20">
        <v>134.85055785101289</v>
      </c>
      <c r="Z322" s="20">
        <v>134.85055785101289</v>
      </c>
      <c r="AA322" s="20">
        <v>134.85055785101289</v>
      </c>
      <c r="AB322" s="20">
        <v>134.85055785101289</v>
      </c>
      <c r="AC322" s="20">
        <v>134.85055785101289</v>
      </c>
      <c r="AD322" s="20">
        <v>134.85055785101289</v>
      </c>
      <c r="AE322" s="20">
        <v>134.85055785101289</v>
      </c>
      <c r="AF322" s="20">
        <v>134.85055785101289</v>
      </c>
      <c r="AG322" s="20"/>
      <c r="AH322" s="22">
        <v>0.8</v>
      </c>
      <c r="AI322" s="20">
        <f ca="1"/>
        <v>19.664542793180637</v>
      </c>
      <c r="AJ322" s="20" cm="1">
        <f t="array" ref="AJ322:BM322">$AH322*Total_Maximum_Demand__MVA____Option_6_Summer_POE10</f>
        <v>92.352720480702004</v>
      </c>
      <c r="AK322" s="20">
        <v>89.582108317644895</v>
      </c>
      <c r="AL322" s="20">
        <v>93.823895823495775</v>
      </c>
      <c r="AM322" s="20">
        <v>97.370714212593541</v>
      </c>
      <c r="AN322" s="20">
        <v>100.51100578376337</v>
      </c>
      <c r="AO322" s="20">
        <v>105.47066738872266</v>
      </c>
      <c r="AP322" s="20">
        <v>109.95255218373819</v>
      </c>
      <c r="AQ322" s="20">
        <v>116.17784929758386</v>
      </c>
      <c r="AR322" s="20">
        <v>122.66920594280762</v>
      </c>
      <c r="AS322" s="20">
        <v>127.97077715469742</v>
      </c>
      <c r="AT322" s="20">
        <v>132.9703567239734</v>
      </c>
      <c r="AU322" s="20">
        <v>140.40078608405801</v>
      </c>
      <c r="AV322" s="20">
        <v>145.79740417349626</v>
      </c>
      <c r="AW322" s="20">
        <v>151.23579590879405</v>
      </c>
      <c r="AX322" s="20">
        <v>156.99767814242597</v>
      </c>
      <c r="AY322" s="20">
        <v>156.99767814242597</v>
      </c>
      <c r="AZ322" s="20">
        <v>156.99767814242597</v>
      </c>
      <c r="BA322" s="20">
        <v>156.99767814242597</v>
      </c>
      <c r="BB322" s="20">
        <v>156.99767814242597</v>
      </c>
      <c r="BC322" s="20">
        <v>156.99767814242597</v>
      </c>
      <c r="BD322" s="20">
        <v>156.99767814242597</v>
      </c>
      <c r="BE322" s="20">
        <v>156.99767814242597</v>
      </c>
      <c r="BF322" s="20">
        <v>156.99767814242597</v>
      </c>
      <c r="BG322" s="20">
        <v>156.99767814242597</v>
      </c>
      <c r="BH322" s="20">
        <v>156.99767814242597</v>
      </c>
      <c r="BI322" s="20">
        <v>156.99767814242597</v>
      </c>
      <c r="BJ322" s="20">
        <v>156.99767814242597</v>
      </c>
      <c r="BK322" s="20">
        <v>156.99767814242597</v>
      </c>
      <c r="BL322" s="20">
        <v>156.99767814242597</v>
      </c>
      <c r="BM322" s="20">
        <v>156.99767814242597</v>
      </c>
    </row>
    <row r="323" spans="1:65">
      <c r="A323" s="22">
        <v>0.75</v>
      </c>
      <c r="B323" s="20">
        <f ca="1"/>
        <v>17.773721370759421</v>
      </c>
      <c r="C323" s="20" cm="1">
        <f t="array" ref="C323:AF323">$A323*Total_Maximum_Demand__MVA____Option_6_Summer_POE50</f>
        <v>74.031423231793838</v>
      </c>
      <c r="D323" s="20">
        <v>71.325619160147639</v>
      </c>
      <c r="E323" s="20">
        <v>74.835848847427499</v>
      </c>
      <c r="F323" s="20">
        <v>77.610403370210861</v>
      </c>
      <c r="G323" s="20">
        <v>80.904240805213504</v>
      </c>
      <c r="H323" s="20">
        <v>84.301139147193766</v>
      </c>
      <c r="I323" s="20">
        <v>87.910512262701303</v>
      </c>
      <c r="J323" s="20">
        <v>92.042705017401545</v>
      </c>
      <c r="K323" s="20">
        <v>96.90952847015275</v>
      </c>
      <c r="L323" s="20">
        <v>101.47007257073153</v>
      </c>
      <c r="M323" s="20">
        <v>106.26354032050703</v>
      </c>
      <c r="N323" s="20">
        <v>114.43242254375102</v>
      </c>
      <c r="O323" s="20">
        <v>117.19978481935433</v>
      </c>
      <c r="P323" s="20">
        <v>122.42669541653179</v>
      </c>
      <c r="Q323" s="20">
        <v>126.42239798532459</v>
      </c>
      <c r="R323" s="20">
        <v>126.42239798532459</v>
      </c>
      <c r="S323" s="20">
        <v>126.42239798532459</v>
      </c>
      <c r="T323" s="20">
        <v>126.42239798532459</v>
      </c>
      <c r="U323" s="20">
        <v>126.42239798532459</v>
      </c>
      <c r="V323" s="20">
        <v>126.42239798532459</v>
      </c>
      <c r="W323" s="20">
        <v>126.42239798532459</v>
      </c>
      <c r="X323" s="20">
        <v>126.42239798532459</v>
      </c>
      <c r="Y323" s="20">
        <v>126.42239798532459</v>
      </c>
      <c r="Z323" s="20">
        <v>126.42239798532459</v>
      </c>
      <c r="AA323" s="20">
        <v>126.42239798532459</v>
      </c>
      <c r="AB323" s="20">
        <v>126.42239798532459</v>
      </c>
      <c r="AC323" s="20">
        <v>126.42239798532459</v>
      </c>
      <c r="AD323" s="20">
        <v>126.42239798532459</v>
      </c>
      <c r="AE323" s="20">
        <v>126.42239798532459</v>
      </c>
      <c r="AF323" s="20">
        <v>126.42239798532459</v>
      </c>
      <c r="AG323" s="20"/>
      <c r="AH323" s="22">
        <v>0.75</v>
      </c>
      <c r="AI323" s="20">
        <f ca="1"/>
        <v>25.715171344928521</v>
      </c>
      <c r="AJ323" s="20" cm="1">
        <f t="array" ref="AJ323:BM323">$AH323*Total_Maximum_Demand__MVA____Option_6_Summer_POE10</f>
        <v>86.58067545065812</v>
      </c>
      <c r="AK323" s="20">
        <v>83.983226547792086</v>
      </c>
      <c r="AL323" s="20">
        <v>87.959902334527271</v>
      </c>
      <c r="AM323" s="20">
        <v>91.28504457430644</v>
      </c>
      <c r="AN323" s="20">
        <v>94.229067922278148</v>
      </c>
      <c r="AO323" s="20">
        <v>98.878750676927496</v>
      </c>
      <c r="AP323" s="20">
        <v>103.08051767225454</v>
      </c>
      <c r="AQ323" s="20">
        <v>108.91673371648487</v>
      </c>
      <c r="AR323" s="20">
        <v>115.00238057138213</v>
      </c>
      <c r="AS323" s="20">
        <v>119.97260358252882</v>
      </c>
      <c r="AT323" s="20">
        <v>124.65970942872505</v>
      </c>
      <c r="AU323" s="20">
        <v>131.62573695380439</v>
      </c>
      <c r="AV323" s="20">
        <v>136.68506641265276</v>
      </c>
      <c r="AW323" s="20">
        <v>141.78355866449442</v>
      </c>
      <c r="AX323" s="20">
        <v>147.18532325852433</v>
      </c>
      <c r="AY323" s="20">
        <v>147.18532325852433</v>
      </c>
      <c r="AZ323" s="20">
        <v>147.18532325852433</v>
      </c>
      <c r="BA323" s="20">
        <v>147.18532325852433</v>
      </c>
      <c r="BB323" s="20">
        <v>147.18532325852433</v>
      </c>
      <c r="BC323" s="20">
        <v>147.18532325852433</v>
      </c>
      <c r="BD323" s="20">
        <v>147.18532325852433</v>
      </c>
      <c r="BE323" s="20">
        <v>147.18532325852433</v>
      </c>
      <c r="BF323" s="20">
        <v>147.18532325852433</v>
      </c>
      <c r="BG323" s="20">
        <v>147.18532325852433</v>
      </c>
      <c r="BH323" s="20">
        <v>147.18532325852433</v>
      </c>
      <c r="BI323" s="20">
        <v>147.18532325852433</v>
      </c>
      <c r="BJ323" s="20">
        <v>147.18532325852433</v>
      </c>
      <c r="BK323" s="20">
        <v>147.18532325852433</v>
      </c>
      <c r="BL323" s="20">
        <v>147.18532325852433</v>
      </c>
      <c r="BM323" s="20">
        <v>147.18532325852433</v>
      </c>
    </row>
    <row r="324" spans="1:65">
      <c r="A324" s="22">
        <v>0.7</v>
      </c>
      <c r="B324" s="20">
        <f ca="1"/>
        <v>35.169278457034601</v>
      </c>
      <c r="C324" s="20" cm="1">
        <f t="array" ref="C324:AF324">$A324*Total_Maximum_Demand__MVA____Option_6_Summer_POE50</f>
        <v>69.095995016340908</v>
      </c>
      <c r="D324" s="20">
        <v>66.570577882804457</v>
      </c>
      <c r="E324" s="20">
        <v>69.846792257598992</v>
      </c>
      <c r="F324" s="20">
        <v>72.436376478863465</v>
      </c>
      <c r="G324" s="20">
        <v>75.510624751532603</v>
      </c>
      <c r="H324" s="20">
        <v>78.681063204047504</v>
      </c>
      <c r="I324" s="20">
        <v>82.049811445187885</v>
      </c>
      <c r="J324" s="20">
        <v>85.906524682908113</v>
      </c>
      <c r="K324" s="20">
        <v>90.448893238809234</v>
      </c>
      <c r="L324" s="20">
        <v>94.705401066016094</v>
      </c>
      <c r="M324" s="20">
        <v>99.179304299139886</v>
      </c>
      <c r="N324" s="20">
        <v>106.80359437416762</v>
      </c>
      <c r="O324" s="20">
        <v>109.38646583139737</v>
      </c>
      <c r="P324" s="20">
        <v>114.26491572209632</v>
      </c>
      <c r="Q324" s="20">
        <v>117.99423811963628</v>
      </c>
      <c r="R324" s="20">
        <v>117.99423811963628</v>
      </c>
      <c r="S324" s="20">
        <v>117.99423811963628</v>
      </c>
      <c r="T324" s="20">
        <v>117.99423811963628</v>
      </c>
      <c r="U324" s="20">
        <v>117.99423811963628</v>
      </c>
      <c r="V324" s="20">
        <v>117.99423811963628</v>
      </c>
      <c r="W324" s="20">
        <v>117.99423811963628</v>
      </c>
      <c r="X324" s="20">
        <v>117.99423811963628</v>
      </c>
      <c r="Y324" s="20">
        <v>117.99423811963628</v>
      </c>
      <c r="Z324" s="20">
        <v>117.99423811963628</v>
      </c>
      <c r="AA324" s="20">
        <v>117.99423811963628</v>
      </c>
      <c r="AB324" s="20">
        <v>117.99423811963628</v>
      </c>
      <c r="AC324" s="20">
        <v>117.99423811963628</v>
      </c>
      <c r="AD324" s="20">
        <v>117.99423811963628</v>
      </c>
      <c r="AE324" s="20">
        <v>117.99423811963628</v>
      </c>
      <c r="AF324" s="20">
        <v>117.99423811963628</v>
      </c>
      <c r="AG324" s="20"/>
      <c r="AH324" s="22">
        <v>0.7</v>
      </c>
      <c r="AI324" s="20">
        <f ca="1"/>
        <v>34.791114172550358</v>
      </c>
      <c r="AJ324" s="20" cm="1">
        <f t="array" ref="AJ324:BM324">$AH324*Total_Maximum_Demand__MVA____Option_6_Summer_POE10</f>
        <v>80.80863042061425</v>
      </c>
      <c r="AK324" s="20">
        <v>78.384344777939276</v>
      </c>
      <c r="AL324" s="20">
        <v>82.095908845558782</v>
      </c>
      <c r="AM324" s="20">
        <v>85.199374936019339</v>
      </c>
      <c r="AN324" s="20">
        <v>87.947130060792929</v>
      </c>
      <c r="AO324" s="20">
        <v>92.286833965132317</v>
      </c>
      <c r="AP324" s="20">
        <v>96.208483160770896</v>
      </c>
      <c r="AQ324" s="20">
        <v>101.65561813538588</v>
      </c>
      <c r="AR324" s="20">
        <v>107.33555519995666</v>
      </c>
      <c r="AS324" s="20">
        <v>111.97443001036022</v>
      </c>
      <c r="AT324" s="20">
        <v>116.34906213347671</v>
      </c>
      <c r="AU324" s="20">
        <v>122.85068782355076</v>
      </c>
      <c r="AV324" s="20">
        <v>127.57272865180921</v>
      </c>
      <c r="AW324" s="20">
        <v>132.33132142019477</v>
      </c>
      <c r="AX324" s="20">
        <v>137.3729683746227</v>
      </c>
      <c r="AY324" s="20">
        <v>137.3729683746227</v>
      </c>
      <c r="AZ324" s="20">
        <v>137.3729683746227</v>
      </c>
      <c r="BA324" s="20">
        <v>137.3729683746227</v>
      </c>
      <c r="BB324" s="20">
        <v>137.3729683746227</v>
      </c>
      <c r="BC324" s="20">
        <v>137.3729683746227</v>
      </c>
      <c r="BD324" s="20">
        <v>137.3729683746227</v>
      </c>
      <c r="BE324" s="20">
        <v>137.3729683746227</v>
      </c>
      <c r="BF324" s="20">
        <v>137.3729683746227</v>
      </c>
      <c r="BG324" s="20">
        <v>137.3729683746227</v>
      </c>
      <c r="BH324" s="20">
        <v>137.3729683746227</v>
      </c>
      <c r="BI324" s="20">
        <v>137.3729683746227</v>
      </c>
      <c r="BJ324" s="20">
        <v>137.3729683746227</v>
      </c>
      <c r="BK324" s="20">
        <v>137.3729683746227</v>
      </c>
      <c r="BL324" s="20">
        <v>137.3729683746227</v>
      </c>
      <c r="BM324" s="20">
        <v>137.3729683746227</v>
      </c>
    </row>
    <row r="325" spans="1:65">
      <c r="A325" s="22">
        <v>0.65</v>
      </c>
      <c r="B325" s="20">
        <f ca="1"/>
        <v>59.371792664026387</v>
      </c>
      <c r="C325" s="20" cm="1">
        <f t="array" ref="C325:AF325">$A325*Total_Maximum_Demand__MVA____Option_6_Summer_POE50</f>
        <v>64.160566800887992</v>
      </c>
      <c r="D325" s="20">
        <v>61.81553660546129</v>
      </c>
      <c r="E325" s="20">
        <v>64.857735667770498</v>
      </c>
      <c r="F325" s="20">
        <v>67.262349587516084</v>
      </c>
      <c r="G325" s="20">
        <v>70.117008697851716</v>
      </c>
      <c r="H325" s="20">
        <v>73.060987260901257</v>
      </c>
      <c r="I325" s="20">
        <v>76.189110627674467</v>
      </c>
      <c r="J325" s="20">
        <v>79.770344348414682</v>
      </c>
      <c r="K325" s="20">
        <v>83.988258007465717</v>
      </c>
      <c r="L325" s="20">
        <v>87.940729561300671</v>
      </c>
      <c r="M325" s="20">
        <v>92.095068277772768</v>
      </c>
      <c r="N325" s="20">
        <v>99.17476620458423</v>
      </c>
      <c r="O325" s="20">
        <v>101.57314684344043</v>
      </c>
      <c r="P325" s="20">
        <v>106.10313602766088</v>
      </c>
      <c r="Q325" s="20">
        <v>109.56607825394798</v>
      </c>
      <c r="R325" s="20">
        <v>109.56607825394798</v>
      </c>
      <c r="S325" s="20">
        <v>109.56607825394798</v>
      </c>
      <c r="T325" s="20">
        <v>109.56607825394798</v>
      </c>
      <c r="U325" s="20">
        <v>109.56607825394798</v>
      </c>
      <c r="V325" s="20">
        <v>109.56607825394798</v>
      </c>
      <c r="W325" s="20">
        <v>109.56607825394798</v>
      </c>
      <c r="X325" s="20">
        <v>109.56607825394798</v>
      </c>
      <c r="Y325" s="20">
        <v>109.56607825394798</v>
      </c>
      <c r="Z325" s="20">
        <v>109.56607825394798</v>
      </c>
      <c r="AA325" s="20">
        <v>109.56607825394798</v>
      </c>
      <c r="AB325" s="20">
        <v>109.56607825394798</v>
      </c>
      <c r="AC325" s="20">
        <v>109.56607825394798</v>
      </c>
      <c r="AD325" s="20">
        <v>109.56607825394798</v>
      </c>
      <c r="AE325" s="20">
        <v>109.56607825394798</v>
      </c>
      <c r="AF325" s="20">
        <v>109.56607825394798</v>
      </c>
      <c r="AG325" s="20"/>
      <c r="AH325" s="22">
        <v>0.65</v>
      </c>
      <c r="AI325" s="20">
        <f ca="1"/>
        <v>46.136042707077756</v>
      </c>
      <c r="AJ325" s="20" cm="1">
        <f t="array" ref="AJ325:BM325">$AH325*Total_Maximum_Demand__MVA____Option_6_Summer_POE10</f>
        <v>75.03658539057038</v>
      </c>
      <c r="AK325" s="20">
        <v>72.785463008086481</v>
      </c>
      <c r="AL325" s="20">
        <v>76.231915356590306</v>
      </c>
      <c r="AM325" s="20">
        <v>79.113705297732253</v>
      </c>
      <c r="AN325" s="20">
        <v>81.665192199307725</v>
      </c>
      <c r="AO325" s="20">
        <v>85.694917253337167</v>
      </c>
      <c r="AP325" s="20">
        <v>89.336448649287277</v>
      </c>
      <c r="AQ325" s="20">
        <v>94.394502554286888</v>
      </c>
      <c r="AR325" s="20">
        <v>99.668729828531198</v>
      </c>
      <c r="AS325" s="20">
        <v>103.97625643819164</v>
      </c>
      <c r="AT325" s="20">
        <v>108.03841483822839</v>
      </c>
      <c r="AU325" s="20">
        <v>114.07563869329714</v>
      </c>
      <c r="AV325" s="20">
        <v>118.46039089096571</v>
      </c>
      <c r="AW325" s="20">
        <v>122.87908417589516</v>
      </c>
      <c r="AX325" s="20">
        <v>127.5606134907211</v>
      </c>
      <c r="AY325" s="20">
        <v>127.5606134907211</v>
      </c>
      <c r="AZ325" s="20">
        <v>127.5606134907211</v>
      </c>
      <c r="BA325" s="20">
        <v>127.5606134907211</v>
      </c>
      <c r="BB325" s="20">
        <v>127.5606134907211</v>
      </c>
      <c r="BC325" s="20">
        <v>127.5606134907211</v>
      </c>
      <c r="BD325" s="20">
        <v>127.5606134907211</v>
      </c>
      <c r="BE325" s="20">
        <v>127.5606134907211</v>
      </c>
      <c r="BF325" s="20">
        <v>127.5606134907211</v>
      </c>
      <c r="BG325" s="20">
        <v>127.5606134907211</v>
      </c>
      <c r="BH325" s="20">
        <v>127.5606134907211</v>
      </c>
      <c r="BI325" s="20">
        <v>127.5606134907211</v>
      </c>
      <c r="BJ325" s="20">
        <v>127.5606134907211</v>
      </c>
      <c r="BK325" s="20">
        <v>127.5606134907211</v>
      </c>
      <c r="BL325" s="20">
        <v>127.5606134907211</v>
      </c>
      <c r="BM325" s="20">
        <v>127.5606134907211</v>
      </c>
    </row>
    <row r="326" spans="1:65">
      <c r="A326" s="22">
        <v>0.6</v>
      </c>
      <c r="B326" s="20">
        <f ca="1"/>
        <v>156.93817806096104</v>
      </c>
      <c r="C326" s="20" cm="1">
        <f t="array" ref="C326:AF326">$A326*Total_Maximum_Demand__MVA____Option_6_Summer_POE50</f>
        <v>59.225138585435062</v>
      </c>
      <c r="D326" s="20">
        <v>57.060495328118108</v>
      </c>
      <c r="E326" s="20">
        <v>59.868679077941991</v>
      </c>
      <c r="F326" s="20">
        <v>62.088322696168682</v>
      </c>
      <c r="G326" s="20">
        <v>64.723392644170801</v>
      </c>
      <c r="H326" s="20">
        <v>67.44091131775501</v>
      </c>
      <c r="I326" s="20">
        <v>70.328409810161048</v>
      </c>
      <c r="J326" s="20">
        <v>73.634164013921236</v>
      </c>
      <c r="K326" s="20">
        <v>77.5276227761222</v>
      </c>
      <c r="L326" s="20">
        <v>81.176058056585234</v>
      </c>
      <c r="M326" s="20">
        <v>85.010832256405621</v>
      </c>
      <c r="N326" s="20">
        <v>91.545938035000816</v>
      </c>
      <c r="O326" s="20">
        <v>93.759827855483465</v>
      </c>
      <c r="P326" s="20">
        <v>97.941356333225428</v>
      </c>
      <c r="Q326" s="20">
        <v>101.13791838825968</v>
      </c>
      <c r="R326" s="20">
        <v>101.13791838825968</v>
      </c>
      <c r="S326" s="20">
        <v>101.13791838825968</v>
      </c>
      <c r="T326" s="20">
        <v>101.13791838825968</v>
      </c>
      <c r="U326" s="20">
        <v>101.13791838825968</v>
      </c>
      <c r="V326" s="20">
        <v>101.13791838825968</v>
      </c>
      <c r="W326" s="20">
        <v>101.13791838825968</v>
      </c>
      <c r="X326" s="20">
        <v>101.13791838825968</v>
      </c>
      <c r="Y326" s="20">
        <v>101.13791838825968</v>
      </c>
      <c r="Z326" s="20">
        <v>101.13791838825968</v>
      </c>
      <c r="AA326" s="20">
        <v>101.13791838825968</v>
      </c>
      <c r="AB326" s="20">
        <v>101.13791838825968</v>
      </c>
      <c r="AC326" s="20">
        <v>101.13791838825968</v>
      </c>
      <c r="AD326" s="20">
        <v>101.13791838825968</v>
      </c>
      <c r="AE326" s="20">
        <v>101.13791838825968</v>
      </c>
      <c r="AF326" s="20">
        <v>101.13791838825968</v>
      </c>
      <c r="AG326" s="20"/>
      <c r="AH326" s="22">
        <v>0.6</v>
      </c>
      <c r="AI326" s="20">
        <f ca="1"/>
        <v>76.767349750301577</v>
      </c>
      <c r="AJ326" s="20" cm="1">
        <f t="array" ref="AJ326:BM326">$AH326*Total_Maximum_Demand__MVA____Option_6_Summer_POE10</f>
        <v>69.264540360526496</v>
      </c>
      <c r="AK326" s="20">
        <v>67.186581238233671</v>
      </c>
      <c r="AL326" s="20">
        <v>70.367921867621817</v>
      </c>
      <c r="AM326" s="20">
        <v>73.028035659445152</v>
      </c>
      <c r="AN326" s="20">
        <v>75.383254337822521</v>
      </c>
      <c r="AO326" s="20">
        <v>79.103000541541988</v>
      </c>
      <c r="AP326" s="20">
        <v>82.46441413780363</v>
      </c>
      <c r="AQ326" s="20">
        <v>87.133386973187896</v>
      </c>
      <c r="AR326" s="20">
        <v>92.001904457105709</v>
      </c>
      <c r="AS326" s="20">
        <v>95.978082866023058</v>
      </c>
      <c r="AT326" s="20">
        <v>99.727767542980047</v>
      </c>
      <c r="AU326" s="20">
        <v>105.30058956304352</v>
      </c>
      <c r="AV326" s="20">
        <v>109.3480531301222</v>
      </c>
      <c r="AW326" s="20">
        <v>113.42684693159552</v>
      </c>
      <c r="AX326" s="20">
        <v>117.74825860681946</v>
      </c>
      <c r="AY326" s="20">
        <v>117.74825860681946</v>
      </c>
      <c r="AZ326" s="20">
        <v>117.74825860681946</v>
      </c>
      <c r="BA326" s="20">
        <v>117.74825860681946</v>
      </c>
      <c r="BB326" s="20">
        <v>117.74825860681946</v>
      </c>
      <c r="BC326" s="20">
        <v>117.74825860681946</v>
      </c>
      <c r="BD326" s="20">
        <v>117.74825860681946</v>
      </c>
      <c r="BE326" s="20">
        <v>117.74825860681946</v>
      </c>
      <c r="BF326" s="20">
        <v>117.74825860681946</v>
      </c>
      <c r="BG326" s="20">
        <v>117.74825860681946</v>
      </c>
      <c r="BH326" s="20">
        <v>117.74825860681946</v>
      </c>
      <c r="BI326" s="20">
        <v>117.74825860681946</v>
      </c>
      <c r="BJ326" s="20">
        <v>117.74825860681946</v>
      </c>
      <c r="BK326" s="20">
        <v>117.74825860681946</v>
      </c>
      <c r="BL326" s="20">
        <v>117.74825860681946</v>
      </c>
      <c r="BM326" s="20">
        <v>117.74825860681946</v>
      </c>
    </row>
    <row r="327" spans="1:65">
      <c r="A327" s="22">
        <v>0.55000000000000104</v>
      </c>
      <c r="B327" s="20">
        <f ca="1"/>
        <v>363.79404167384092</v>
      </c>
      <c r="C327" s="20" cm="1">
        <f t="array" ref="C327:AF327">$A327*Total_Maximum_Demand__MVA____Option_6_Summer_POE50</f>
        <v>54.289710369982245</v>
      </c>
      <c r="D327" s="20">
        <v>52.305454050775033</v>
      </c>
      <c r="E327" s="20">
        <v>54.879622488113604</v>
      </c>
      <c r="F327" s="20">
        <v>56.9142958048214</v>
      </c>
      <c r="G327" s="20">
        <v>59.32977659049002</v>
      </c>
      <c r="H327" s="20">
        <v>61.820835374608876</v>
      </c>
      <c r="I327" s="20">
        <v>64.467708992647744</v>
      </c>
      <c r="J327" s="20">
        <v>67.497983679427932</v>
      </c>
      <c r="K327" s="20">
        <v>71.066987544778812</v>
      </c>
      <c r="L327" s="20">
        <v>74.411386551869938</v>
      </c>
      <c r="M327" s="20">
        <v>77.926596235038645</v>
      </c>
      <c r="N327" s="20">
        <v>83.917109865417572</v>
      </c>
      <c r="O327" s="20">
        <v>85.946508867526674</v>
      </c>
      <c r="P327" s="20">
        <v>89.779576638790147</v>
      </c>
      <c r="Q327" s="20">
        <v>92.709758522571548</v>
      </c>
      <c r="R327" s="20">
        <v>92.709758522571548</v>
      </c>
      <c r="S327" s="20">
        <v>92.709758522571548</v>
      </c>
      <c r="T327" s="20">
        <v>92.709758522571548</v>
      </c>
      <c r="U327" s="20">
        <v>92.709758522571548</v>
      </c>
      <c r="V327" s="20">
        <v>92.709758522571548</v>
      </c>
      <c r="W327" s="20">
        <v>92.709758522571548</v>
      </c>
      <c r="X327" s="20">
        <v>92.709758522571548</v>
      </c>
      <c r="Y327" s="20">
        <v>92.709758522571548</v>
      </c>
      <c r="Z327" s="20">
        <v>92.709758522571548</v>
      </c>
      <c r="AA327" s="20">
        <v>92.709758522571548</v>
      </c>
      <c r="AB327" s="20">
        <v>92.709758522571548</v>
      </c>
      <c r="AC327" s="20">
        <v>92.709758522571548</v>
      </c>
      <c r="AD327" s="20">
        <v>92.709758522571548</v>
      </c>
      <c r="AE327" s="20">
        <v>92.709758522571548</v>
      </c>
      <c r="AF327" s="20">
        <v>92.709758522571548</v>
      </c>
      <c r="AG327" s="20"/>
      <c r="AH327" s="22">
        <v>0.55000000000000104</v>
      </c>
      <c r="AI327" s="20">
        <f ca="1"/>
        <v>106.26416394007222</v>
      </c>
      <c r="AJ327" s="20" cm="1">
        <f t="array" ref="AJ327:BM327">$AH327*Total_Maximum_Demand__MVA____Option_6_Summer_POE10</f>
        <v>63.492495330482747</v>
      </c>
      <c r="AK327" s="20">
        <v>61.587699468380983</v>
      </c>
      <c r="AL327" s="20">
        <v>64.503928378653455</v>
      </c>
      <c r="AM327" s="20">
        <v>66.942366021158179</v>
      </c>
      <c r="AN327" s="20">
        <v>69.101316476337445</v>
      </c>
      <c r="AO327" s="20">
        <v>72.511083829746966</v>
      </c>
      <c r="AP327" s="20">
        <v>75.592379626320138</v>
      </c>
      <c r="AQ327" s="20">
        <v>79.872271392089061</v>
      </c>
      <c r="AR327" s="20">
        <v>84.335079085680391</v>
      </c>
      <c r="AS327" s="20">
        <v>87.979909293854632</v>
      </c>
      <c r="AT327" s="20">
        <v>91.417120247731887</v>
      </c>
      <c r="AU327" s="20">
        <v>96.525540432790066</v>
      </c>
      <c r="AV327" s="20">
        <v>100.23571536927886</v>
      </c>
      <c r="AW327" s="20">
        <v>103.97460968729609</v>
      </c>
      <c r="AX327" s="20">
        <v>107.93590372291806</v>
      </c>
      <c r="AY327" s="20">
        <v>107.93590372291806</v>
      </c>
      <c r="AZ327" s="20">
        <v>107.93590372291806</v>
      </c>
      <c r="BA327" s="20">
        <v>107.93590372291806</v>
      </c>
      <c r="BB327" s="20">
        <v>107.93590372291806</v>
      </c>
      <c r="BC327" s="20">
        <v>107.93590372291806</v>
      </c>
      <c r="BD327" s="20">
        <v>107.93590372291806</v>
      </c>
      <c r="BE327" s="20">
        <v>107.93590372291806</v>
      </c>
      <c r="BF327" s="20">
        <v>107.93590372291806</v>
      </c>
      <c r="BG327" s="20">
        <v>107.93590372291806</v>
      </c>
      <c r="BH327" s="20">
        <v>107.93590372291806</v>
      </c>
      <c r="BI327" s="20">
        <v>107.93590372291806</v>
      </c>
      <c r="BJ327" s="20">
        <v>107.93590372291806</v>
      </c>
      <c r="BK327" s="20">
        <v>107.93590372291806</v>
      </c>
      <c r="BL327" s="20">
        <v>107.93590372291806</v>
      </c>
      <c r="BM327" s="20">
        <v>107.93590372291806</v>
      </c>
    </row>
    <row r="328" spans="1:65">
      <c r="A328" s="22">
        <v>0.500000000000001</v>
      </c>
      <c r="B328" s="20">
        <f ca="1"/>
        <v>771.45514034787004</v>
      </c>
      <c r="C328" s="20" cm="1">
        <f t="array" ref="C328:AF328">$A328*Total_Maximum_Demand__MVA____Option_6_Summer_POE50</f>
        <v>49.354282154529322</v>
      </c>
      <c r="D328" s="20">
        <v>47.550412773431852</v>
      </c>
      <c r="E328" s="20">
        <v>49.890565898285097</v>
      </c>
      <c r="F328" s="20">
        <v>51.740268913474011</v>
      </c>
      <c r="G328" s="20">
        <v>53.936160536809112</v>
      </c>
      <c r="H328" s="20">
        <v>56.200759431462622</v>
      </c>
      <c r="I328" s="20">
        <v>58.607008175134318</v>
      </c>
      <c r="J328" s="20">
        <v>61.361803344934486</v>
      </c>
      <c r="K328" s="20">
        <v>64.606352313435295</v>
      </c>
      <c r="L328" s="20">
        <v>67.646715047154501</v>
      </c>
      <c r="M328" s="20">
        <v>70.842360213671498</v>
      </c>
      <c r="N328" s="20">
        <v>76.288281695834172</v>
      </c>
      <c r="O328" s="20">
        <v>78.133189879569713</v>
      </c>
      <c r="P328" s="20">
        <v>81.61779694435468</v>
      </c>
      <c r="Q328" s="20">
        <v>84.281598656883233</v>
      </c>
      <c r="R328" s="20">
        <v>84.281598656883233</v>
      </c>
      <c r="S328" s="20">
        <v>84.281598656883233</v>
      </c>
      <c r="T328" s="20">
        <v>84.281598656883233</v>
      </c>
      <c r="U328" s="20">
        <v>84.281598656883233</v>
      </c>
      <c r="V328" s="20">
        <v>84.281598656883233</v>
      </c>
      <c r="W328" s="20">
        <v>84.281598656883233</v>
      </c>
      <c r="X328" s="20">
        <v>84.281598656883233</v>
      </c>
      <c r="Y328" s="20">
        <v>84.281598656883233</v>
      </c>
      <c r="Z328" s="20">
        <v>84.281598656883233</v>
      </c>
      <c r="AA328" s="20">
        <v>84.281598656883233</v>
      </c>
      <c r="AB328" s="20">
        <v>84.281598656883233</v>
      </c>
      <c r="AC328" s="20">
        <v>84.281598656883233</v>
      </c>
      <c r="AD328" s="20">
        <v>84.281598656883233</v>
      </c>
      <c r="AE328" s="20">
        <v>84.281598656883233</v>
      </c>
      <c r="AF328" s="20">
        <v>84.281598656883233</v>
      </c>
      <c r="AG328" s="20"/>
      <c r="AH328" s="22">
        <v>0.500000000000001</v>
      </c>
      <c r="AI328" s="20">
        <f ca="1"/>
        <v>178.49354227656355</v>
      </c>
      <c r="AJ328" s="20" cm="1">
        <f t="array" ref="AJ328:BM328">$AH328*Total_Maximum_Demand__MVA____Option_6_Summer_POE10</f>
        <v>57.720450300438863</v>
      </c>
      <c r="AK328" s="20">
        <v>55.988817698528173</v>
      </c>
      <c r="AL328" s="20">
        <v>58.639934889684966</v>
      </c>
      <c r="AM328" s="20">
        <v>60.856696382871078</v>
      </c>
      <c r="AN328" s="20">
        <v>62.819378614852226</v>
      </c>
      <c r="AO328" s="20">
        <v>65.919167117951787</v>
      </c>
      <c r="AP328" s="20">
        <v>68.720345114836505</v>
      </c>
      <c r="AQ328" s="20">
        <v>72.611155810990056</v>
      </c>
      <c r="AR328" s="20">
        <v>76.668253714254917</v>
      </c>
      <c r="AS328" s="20">
        <v>79.981735721686036</v>
      </c>
      <c r="AT328" s="20">
        <v>83.106472952483543</v>
      </c>
      <c r="AU328" s="20">
        <v>87.750491302536432</v>
      </c>
      <c r="AV328" s="20">
        <v>91.123377608435348</v>
      </c>
      <c r="AW328" s="20">
        <v>94.522372442996456</v>
      </c>
      <c r="AX328" s="20">
        <v>98.123548839016422</v>
      </c>
      <c r="AY328" s="20">
        <v>98.123548839016422</v>
      </c>
      <c r="AZ328" s="20">
        <v>98.123548839016422</v>
      </c>
      <c r="BA328" s="20">
        <v>98.123548839016422</v>
      </c>
      <c r="BB328" s="20">
        <v>98.123548839016422</v>
      </c>
      <c r="BC328" s="20">
        <v>98.123548839016422</v>
      </c>
      <c r="BD328" s="20">
        <v>98.123548839016422</v>
      </c>
      <c r="BE328" s="20">
        <v>98.123548839016422</v>
      </c>
      <c r="BF328" s="20">
        <v>98.123548839016422</v>
      </c>
      <c r="BG328" s="20">
        <v>98.123548839016422</v>
      </c>
      <c r="BH328" s="20">
        <v>98.123548839016422</v>
      </c>
      <c r="BI328" s="20">
        <v>98.123548839016422</v>
      </c>
      <c r="BJ328" s="20">
        <v>98.123548839016422</v>
      </c>
      <c r="BK328" s="20">
        <v>98.123548839016422</v>
      </c>
      <c r="BL328" s="20">
        <v>98.123548839016422</v>
      </c>
      <c r="BM328" s="20">
        <v>98.123548839016422</v>
      </c>
    </row>
    <row r="329" spans="1:65">
      <c r="A329" s="22">
        <v>0.45000000000000101</v>
      </c>
      <c r="B329" s="20">
        <f ca="1"/>
        <v>1255.5054244877037</v>
      </c>
      <c r="C329" s="20" cm="1">
        <f t="array" ref="C329:AF329">$A329*Total_Maximum_Demand__MVA____Option_6_Summer_POE50</f>
        <v>44.418853939076399</v>
      </c>
      <c r="D329" s="20">
        <v>42.795371496088677</v>
      </c>
      <c r="E329" s="20">
        <v>44.901509308456596</v>
      </c>
      <c r="F329" s="20">
        <v>46.566242022126616</v>
      </c>
      <c r="G329" s="20">
        <v>48.542544483128211</v>
      </c>
      <c r="H329" s="20">
        <v>50.580683488316367</v>
      </c>
      <c r="I329" s="20">
        <v>52.7463073576209</v>
      </c>
      <c r="J329" s="20">
        <v>55.225623010441055</v>
      </c>
      <c r="K329" s="20">
        <v>58.145717082091778</v>
      </c>
      <c r="L329" s="20">
        <v>60.882043542439057</v>
      </c>
      <c r="M329" s="20">
        <v>63.758124192304365</v>
      </c>
      <c r="N329" s="20">
        <v>68.659453526250772</v>
      </c>
      <c r="O329" s="20">
        <v>70.319870891612766</v>
      </c>
      <c r="P329" s="20">
        <v>73.456017249919242</v>
      </c>
      <c r="Q329" s="20">
        <v>75.853438791194932</v>
      </c>
      <c r="R329" s="20">
        <v>75.853438791194932</v>
      </c>
      <c r="S329" s="20">
        <v>75.853438791194932</v>
      </c>
      <c r="T329" s="20">
        <v>75.853438791194932</v>
      </c>
      <c r="U329" s="20">
        <v>75.853438791194932</v>
      </c>
      <c r="V329" s="20">
        <v>75.853438791194932</v>
      </c>
      <c r="W329" s="20">
        <v>75.853438791194932</v>
      </c>
      <c r="X329" s="20">
        <v>75.853438791194932</v>
      </c>
      <c r="Y329" s="20">
        <v>75.853438791194932</v>
      </c>
      <c r="Z329" s="20">
        <v>75.853438791194932</v>
      </c>
      <c r="AA329" s="20">
        <v>75.853438791194932</v>
      </c>
      <c r="AB329" s="20">
        <v>75.853438791194932</v>
      </c>
      <c r="AC329" s="20">
        <v>75.853438791194932</v>
      </c>
      <c r="AD329" s="20">
        <v>75.853438791194932</v>
      </c>
      <c r="AE329" s="20">
        <v>75.853438791194932</v>
      </c>
      <c r="AF329" s="20">
        <v>75.853438791194932</v>
      </c>
      <c r="AG329" s="20"/>
      <c r="AH329" s="22">
        <v>0.45000000000000101</v>
      </c>
      <c r="AI329" s="20">
        <f ca="1"/>
        <v>367.95384880316738</v>
      </c>
      <c r="AJ329" s="20" cm="1">
        <f t="array" ref="AJ329:BM329">$AH329*Total_Maximum_Demand__MVA____Option_6_Summer_POE10</f>
        <v>51.948405270394993</v>
      </c>
      <c r="AK329" s="20">
        <v>50.389935928675364</v>
      </c>
      <c r="AL329" s="20">
        <v>52.775941400716484</v>
      </c>
      <c r="AM329" s="20">
        <v>54.771026744583985</v>
      </c>
      <c r="AN329" s="20">
        <v>56.537440753367015</v>
      </c>
      <c r="AO329" s="20">
        <v>59.327250406156629</v>
      </c>
      <c r="AP329" s="20">
        <v>61.848310603352864</v>
      </c>
      <c r="AQ329" s="20">
        <v>65.350040229891064</v>
      </c>
      <c r="AR329" s="20">
        <v>69.001428342829442</v>
      </c>
      <c r="AS329" s="20">
        <v>71.983562149517454</v>
      </c>
      <c r="AT329" s="20">
        <v>74.795825657235198</v>
      </c>
      <c r="AU329" s="20">
        <v>78.975442172282811</v>
      </c>
      <c r="AV329" s="20">
        <v>82.011039847591832</v>
      </c>
      <c r="AW329" s="20">
        <v>85.070135198696832</v>
      </c>
      <c r="AX329" s="20">
        <v>88.311193955114803</v>
      </c>
      <c r="AY329" s="20">
        <v>88.311193955114803</v>
      </c>
      <c r="AZ329" s="20">
        <v>88.311193955114803</v>
      </c>
      <c r="BA329" s="20">
        <v>88.311193955114803</v>
      </c>
      <c r="BB329" s="20">
        <v>88.311193955114803</v>
      </c>
      <c r="BC329" s="20">
        <v>88.311193955114803</v>
      </c>
      <c r="BD329" s="20">
        <v>88.311193955114803</v>
      </c>
      <c r="BE329" s="20">
        <v>88.311193955114803</v>
      </c>
      <c r="BF329" s="20">
        <v>88.311193955114803</v>
      </c>
      <c r="BG329" s="20">
        <v>88.311193955114803</v>
      </c>
      <c r="BH329" s="20">
        <v>88.311193955114803</v>
      </c>
      <c r="BI329" s="20">
        <v>88.311193955114803</v>
      </c>
      <c r="BJ329" s="20">
        <v>88.311193955114803</v>
      </c>
      <c r="BK329" s="20">
        <v>88.311193955114803</v>
      </c>
      <c r="BL329" s="20">
        <v>88.311193955114803</v>
      </c>
      <c r="BM329" s="20">
        <v>88.311193955114803</v>
      </c>
    </row>
    <row r="330" spans="1:65">
      <c r="A330" s="22">
        <v>0.40000000000000102</v>
      </c>
      <c r="B330" s="20">
        <f ca="1"/>
        <v>2059.1045290165498</v>
      </c>
      <c r="C330" s="20" cm="1">
        <f t="array" ref="C330:AF330">$A330*Total_Maximum_Demand__MVA____Option_6_Summer_POE50</f>
        <v>39.483425723623476</v>
      </c>
      <c r="D330" s="20">
        <v>38.040330218745503</v>
      </c>
      <c r="E330" s="20">
        <v>39.912452718628103</v>
      </c>
      <c r="F330" s="20">
        <v>41.392215130779228</v>
      </c>
      <c r="G330" s="20">
        <v>43.148928429447317</v>
      </c>
      <c r="H330" s="20">
        <v>44.96060754517012</v>
      </c>
      <c r="I330" s="20">
        <v>46.885606540107482</v>
      </c>
      <c r="J330" s="20">
        <v>49.089442675947616</v>
      </c>
      <c r="K330" s="20">
        <v>51.685081850748269</v>
      </c>
      <c r="L330" s="20">
        <v>54.117372037723626</v>
      </c>
      <c r="M330" s="20">
        <v>56.673888170937232</v>
      </c>
      <c r="N330" s="20">
        <v>61.030625356667372</v>
      </c>
      <c r="O330" s="20">
        <v>62.506551903655804</v>
      </c>
      <c r="P330" s="20">
        <v>65.294237555483789</v>
      </c>
      <c r="Q330" s="20">
        <v>67.425278925506618</v>
      </c>
      <c r="R330" s="20">
        <v>67.425278925506618</v>
      </c>
      <c r="S330" s="20">
        <v>67.425278925506618</v>
      </c>
      <c r="T330" s="20">
        <v>67.425278925506618</v>
      </c>
      <c r="U330" s="20">
        <v>67.425278925506618</v>
      </c>
      <c r="V330" s="20">
        <v>67.425278925506618</v>
      </c>
      <c r="W330" s="20">
        <v>67.425278925506618</v>
      </c>
      <c r="X330" s="20">
        <v>67.425278925506618</v>
      </c>
      <c r="Y330" s="20">
        <v>67.425278925506618</v>
      </c>
      <c r="Z330" s="20">
        <v>67.425278925506618</v>
      </c>
      <c r="AA330" s="20">
        <v>67.425278925506618</v>
      </c>
      <c r="AB330" s="20">
        <v>67.425278925506618</v>
      </c>
      <c r="AC330" s="20">
        <v>67.425278925506618</v>
      </c>
      <c r="AD330" s="20">
        <v>67.425278925506618</v>
      </c>
      <c r="AE330" s="20">
        <v>67.425278925506618</v>
      </c>
      <c r="AF330" s="20">
        <v>67.425278925506618</v>
      </c>
      <c r="AG330" s="20"/>
      <c r="AH330" s="22">
        <v>0.40000000000000102</v>
      </c>
      <c r="AI330" s="20">
        <f ca="1"/>
        <v>741.20199758912725</v>
      </c>
      <c r="AJ330" s="20" cm="1">
        <f t="array" ref="AJ330:BM330">$AH330*Total_Maximum_Demand__MVA____Option_6_Summer_POE10</f>
        <v>46.176360240351116</v>
      </c>
      <c r="AK330" s="20">
        <v>44.791054158822561</v>
      </c>
      <c r="AL330" s="20">
        <v>46.911947911748001</v>
      </c>
      <c r="AM330" s="20">
        <v>48.685357106296891</v>
      </c>
      <c r="AN330" s="20">
        <v>50.255502891881804</v>
      </c>
      <c r="AO330" s="20">
        <v>52.735333694361465</v>
      </c>
      <c r="AP330" s="20">
        <v>54.976276091869231</v>
      </c>
      <c r="AQ330" s="20">
        <v>58.08892464879208</v>
      </c>
      <c r="AR330" s="20">
        <v>61.334602971403967</v>
      </c>
      <c r="AS330" s="20">
        <v>63.985388577348864</v>
      </c>
      <c r="AT330" s="20">
        <v>66.485178361986868</v>
      </c>
      <c r="AU330" s="20">
        <v>70.200393042029191</v>
      </c>
      <c r="AV330" s="20">
        <v>72.898702086748315</v>
      </c>
      <c r="AW330" s="20">
        <v>75.617897954397208</v>
      </c>
      <c r="AX330" s="20">
        <v>78.498839071213183</v>
      </c>
      <c r="AY330" s="20">
        <v>78.498839071213183</v>
      </c>
      <c r="AZ330" s="20">
        <v>78.498839071213183</v>
      </c>
      <c r="BA330" s="20">
        <v>78.498839071213183</v>
      </c>
      <c r="BB330" s="20">
        <v>78.498839071213183</v>
      </c>
      <c r="BC330" s="20">
        <v>78.498839071213183</v>
      </c>
      <c r="BD330" s="20">
        <v>78.498839071213183</v>
      </c>
      <c r="BE330" s="20">
        <v>78.498839071213183</v>
      </c>
      <c r="BF330" s="20">
        <v>78.498839071213183</v>
      </c>
      <c r="BG330" s="20">
        <v>78.498839071213183</v>
      </c>
      <c r="BH330" s="20">
        <v>78.498839071213183</v>
      </c>
      <c r="BI330" s="20">
        <v>78.498839071213183</v>
      </c>
      <c r="BJ330" s="20">
        <v>78.498839071213183</v>
      </c>
      <c r="BK330" s="20">
        <v>78.498839071213183</v>
      </c>
      <c r="BL330" s="20">
        <v>78.498839071213183</v>
      </c>
      <c r="BM330" s="20">
        <v>78.498839071213183</v>
      </c>
    </row>
    <row r="331" spans="1:65">
      <c r="A331" s="22">
        <v>0.35000000000000098</v>
      </c>
      <c r="B331" s="20">
        <f ca="1"/>
        <v>3060.4835543311701</v>
      </c>
      <c r="C331" s="20" cm="1">
        <f t="array" ref="C331:AF331">$A331*Total_Maximum_Demand__MVA____Option_6_Summer_POE50</f>
        <v>34.547997508170553</v>
      </c>
      <c r="D331" s="20">
        <v>33.285288941402321</v>
      </c>
      <c r="E331" s="20">
        <v>34.923396128799595</v>
      </c>
      <c r="F331" s="20">
        <v>36.218188239431832</v>
      </c>
      <c r="G331" s="20">
        <v>37.755312375766408</v>
      </c>
      <c r="H331" s="20">
        <v>39.340531602023866</v>
      </c>
      <c r="I331" s="20">
        <v>41.024905722594056</v>
      </c>
      <c r="J331" s="20">
        <v>42.953262341454177</v>
      </c>
      <c r="K331" s="20">
        <v>45.224446619404745</v>
      </c>
      <c r="L331" s="20">
        <v>47.352700533008182</v>
      </c>
      <c r="M331" s="20">
        <v>49.589652149570085</v>
      </c>
      <c r="N331" s="20">
        <v>53.401797187083957</v>
      </c>
      <c r="O331" s="20">
        <v>54.693232915698843</v>
      </c>
      <c r="P331" s="20">
        <v>57.132457861048323</v>
      </c>
      <c r="Q331" s="20">
        <v>58.99711905981831</v>
      </c>
      <c r="R331" s="20">
        <v>58.99711905981831</v>
      </c>
      <c r="S331" s="20">
        <v>58.99711905981831</v>
      </c>
      <c r="T331" s="20">
        <v>58.99711905981831</v>
      </c>
      <c r="U331" s="20">
        <v>58.99711905981831</v>
      </c>
      <c r="V331" s="20">
        <v>58.99711905981831</v>
      </c>
      <c r="W331" s="20">
        <v>58.99711905981831</v>
      </c>
      <c r="X331" s="20">
        <v>58.99711905981831</v>
      </c>
      <c r="Y331" s="20">
        <v>58.99711905981831</v>
      </c>
      <c r="Z331" s="20">
        <v>58.99711905981831</v>
      </c>
      <c r="AA331" s="20">
        <v>58.99711905981831</v>
      </c>
      <c r="AB331" s="20">
        <v>58.99711905981831</v>
      </c>
      <c r="AC331" s="20">
        <v>58.99711905981831</v>
      </c>
      <c r="AD331" s="20">
        <v>58.99711905981831</v>
      </c>
      <c r="AE331" s="20">
        <v>58.99711905981831</v>
      </c>
      <c r="AF331" s="20">
        <v>58.99711905981831</v>
      </c>
      <c r="AG331" s="20"/>
      <c r="AH331" s="22">
        <v>0.35000000000000098</v>
      </c>
      <c r="AI331" s="20">
        <f ca="1"/>
        <v>1167.7713104873778</v>
      </c>
      <c r="AJ331" s="20" cm="1">
        <f t="array" ref="AJ331:BM331">$AH331*Total_Maximum_Demand__MVA____Option_6_Summer_POE10</f>
        <v>40.404315210307239</v>
      </c>
      <c r="AK331" s="20">
        <v>39.192172388969752</v>
      </c>
      <c r="AL331" s="20">
        <v>41.047954422779512</v>
      </c>
      <c r="AM331" s="20">
        <v>42.59968746800979</v>
      </c>
      <c r="AN331" s="20">
        <v>43.973565030396593</v>
      </c>
      <c r="AO331" s="20">
        <v>46.143416982566293</v>
      </c>
      <c r="AP331" s="20">
        <v>48.10424158038559</v>
      </c>
      <c r="AQ331" s="20">
        <v>50.827809067693082</v>
      </c>
      <c r="AR331" s="20">
        <v>53.667777599978479</v>
      </c>
      <c r="AS331" s="20">
        <v>55.987215005180275</v>
      </c>
      <c r="AT331" s="20">
        <v>58.174531066738524</v>
      </c>
      <c r="AU331" s="20">
        <v>61.425343911775556</v>
      </c>
      <c r="AV331" s="20">
        <v>63.786364325904792</v>
      </c>
      <c r="AW331" s="20">
        <v>66.165660710097569</v>
      </c>
      <c r="AX331" s="20">
        <v>68.686484187311549</v>
      </c>
      <c r="AY331" s="20">
        <v>68.686484187311549</v>
      </c>
      <c r="AZ331" s="20">
        <v>68.686484187311549</v>
      </c>
      <c r="BA331" s="20">
        <v>68.686484187311549</v>
      </c>
      <c r="BB331" s="20">
        <v>68.686484187311549</v>
      </c>
      <c r="BC331" s="20">
        <v>68.686484187311549</v>
      </c>
      <c r="BD331" s="20">
        <v>68.686484187311549</v>
      </c>
      <c r="BE331" s="20">
        <v>68.686484187311549</v>
      </c>
      <c r="BF331" s="20">
        <v>68.686484187311549</v>
      </c>
      <c r="BG331" s="20">
        <v>68.686484187311549</v>
      </c>
      <c r="BH331" s="20">
        <v>68.686484187311549</v>
      </c>
      <c r="BI331" s="20">
        <v>68.686484187311549</v>
      </c>
      <c r="BJ331" s="20">
        <v>68.686484187311549</v>
      </c>
      <c r="BK331" s="20">
        <v>68.686484187311549</v>
      </c>
      <c r="BL331" s="20">
        <v>68.686484187311549</v>
      </c>
      <c r="BM331" s="20">
        <v>68.686484187311549</v>
      </c>
    </row>
    <row r="332" spans="1:65">
      <c r="A332" s="22">
        <v>0.30000000000000099</v>
      </c>
      <c r="B332" s="20">
        <f ca="1"/>
        <v>3366.0402961945706</v>
      </c>
      <c r="C332" s="20" cm="1">
        <f t="array" ref="C332:AF332">$A332*Total_Maximum_Demand__MVA____Option_6_Summer_POE50</f>
        <v>29.61256929271763</v>
      </c>
      <c r="D332" s="20">
        <v>28.53024766405915</v>
      </c>
      <c r="E332" s="20">
        <v>29.934339538971098</v>
      </c>
      <c r="F332" s="20">
        <v>31.044161348084444</v>
      </c>
      <c r="G332" s="20">
        <v>32.361696322085507</v>
      </c>
      <c r="H332" s="20">
        <v>33.720455658877619</v>
      </c>
      <c r="I332" s="20">
        <v>35.164204905080638</v>
      </c>
      <c r="J332" s="20">
        <v>36.817082006960739</v>
      </c>
      <c r="K332" s="20">
        <v>38.763811388061228</v>
      </c>
      <c r="L332" s="20">
        <v>40.588029028292752</v>
      </c>
      <c r="M332" s="20">
        <v>42.505416128202953</v>
      </c>
      <c r="N332" s="20">
        <v>45.772969017500557</v>
      </c>
      <c r="O332" s="20">
        <v>46.879913927741889</v>
      </c>
      <c r="P332" s="20">
        <v>48.970678166612878</v>
      </c>
      <c r="Q332" s="20">
        <v>50.568959194130002</v>
      </c>
      <c r="R332" s="20">
        <v>50.568959194130002</v>
      </c>
      <c r="S332" s="20">
        <v>50.568959194130002</v>
      </c>
      <c r="T332" s="20">
        <v>50.568959194130002</v>
      </c>
      <c r="U332" s="20">
        <v>50.568959194130002</v>
      </c>
      <c r="V332" s="20">
        <v>50.568959194130002</v>
      </c>
      <c r="W332" s="20">
        <v>50.568959194130002</v>
      </c>
      <c r="X332" s="20">
        <v>50.568959194130002</v>
      </c>
      <c r="Y332" s="20">
        <v>50.568959194130002</v>
      </c>
      <c r="Z332" s="20">
        <v>50.568959194130002</v>
      </c>
      <c r="AA332" s="20">
        <v>50.568959194130002</v>
      </c>
      <c r="AB332" s="20">
        <v>50.568959194130002</v>
      </c>
      <c r="AC332" s="20">
        <v>50.568959194130002</v>
      </c>
      <c r="AD332" s="20">
        <v>50.568959194130002</v>
      </c>
      <c r="AE332" s="20">
        <v>50.568959194130002</v>
      </c>
      <c r="AF332" s="20">
        <v>50.568959194130002</v>
      </c>
      <c r="AG332" s="20"/>
      <c r="AH332" s="22">
        <v>0.30000000000000099</v>
      </c>
      <c r="AI332" s="20">
        <f ca="1"/>
        <v>2002.3798863439254</v>
      </c>
      <c r="AJ332" s="20" cm="1">
        <f t="array" ref="AJ332:BM332">$AH332*Total_Maximum_Demand__MVA____Option_6_Summer_POE10</f>
        <v>34.632270180263362</v>
      </c>
      <c r="AK332" s="20">
        <v>33.593290619116949</v>
      </c>
      <c r="AL332" s="20">
        <v>35.183960933811029</v>
      </c>
      <c r="AM332" s="20">
        <v>36.514017829722697</v>
      </c>
      <c r="AN332" s="20">
        <v>37.691627168911381</v>
      </c>
      <c r="AO332" s="20">
        <v>39.551500270771129</v>
      </c>
      <c r="AP332" s="20">
        <v>41.232207068901957</v>
      </c>
      <c r="AQ332" s="20">
        <v>43.56669348659409</v>
      </c>
      <c r="AR332" s="20">
        <v>46.000952228553011</v>
      </c>
      <c r="AS332" s="20">
        <v>47.989041433011685</v>
      </c>
      <c r="AT332" s="20">
        <v>49.863883771490187</v>
      </c>
      <c r="AU332" s="20">
        <v>52.650294781521929</v>
      </c>
      <c r="AV332" s="20">
        <v>54.674026565061276</v>
      </c>
      <c r="AW332" s="20">
        <v>56.713423465797952</v>
      </c>
      <c r="AX332" s="20">
        <v>58.87412930340993</v>
      </c>
      <c r="AY332" s="20">
        <v>58.87412930340993</v>
      </c>
      <c r="AZ332" s="20">
        <v>58.87412930340993</v>
      </c>
      <c r="BA332" s="20">
        <v>58.87412930340993</v>
      </c>
      <c r="BB332" s="20">
        <v>58.87412930340993</v>
      </c>
      <c r="BC332" s="20">
        <v>58.87412930340993</v>
      </c>
      <c r="BD332" s="20">
        <v>58.87412930340993</v>
      </c>
      <c r="BE332" s="20">
        <v>58.87412930340993</v>
      </c>
      <c r="BF332" s="20">
        <v>58.87412930340993</v>
      </c>
      <c r="BG332" s="20">
        <v>58.87412930340993</v>
      </c>
      <c r="BH332" s="20">
        <v>58.87412930340993</v>
      </c>
      <c r="BI332" s="20">
        <v>58.87412930340993</v>
      </c>
      <c r="BJ332" s="20">
        <v>58.87412930340993</v>
      </c>
      <c r="BK332" s="20">
        <v>58.87412930340993</v>
      </c>
      <c r="BL332" s="20">
        <v>58.87412930340993</v>
      </c>
      <c r="BM332" s="20">
        <v>58.87412930340993</v>
      </c>
    </row>
    <row r="333" spans="1:65">
      <c r="A333" s="22">
        <v>0.250000000000001</v>
      </c>
      <c r="B333" s="20">
        <f ca="1"/>
        <v>3686.3454451528632</v>
      </c>
      <c r="C333" s="20" cm="1">
        <f t="array" ref="C333:AF333">$A333*Total_Maximum_Demand__MVA____Option_6_Summer_POE50</f>
        <v>24.677141077264711</v>
      </c>
      <c r="D333" s="20">
        <v>23.775206386715976</v>
      </c>
      <c r="E333" s="20">
        <v>24.945282949142598</v>
      </c>
      <c r="F333" s="20">
        <v>25.870134456737055</v>
      </c>
      <c r="G333" s="20">
        <v>26.968080268404609</v>
      </c>
      <c r="H333" s="20">
        <v>28.100379715731368</v>
      </c>
      <c r="I333" s="20">
        <v>29.303504087567219</v>
      </c>
      <c r="J333" s="20">
        <v>30.680901672467307</v>
      </c>
      <c r="K333" s="20">
        <v>32.303176156717711</v>
      </c>
      <c r="L333" s="20">
        <v>33.823357523577315</v>
      </c>
      <c r="M333" s="20">
        <v>35.42118010683582</v>
      </c>
      <c r="N333" s="20">
        <v>38.144140847917157</v>
      </c>
      <c r="O333" s="20">
        <v>39.066594939784935</v>
      </c>
      <c r="P333" s="20">
        <v>40.808898472177425</v>
      </c>
      <c r="Q333" s="20">
        <v>42.140799328441702</v>
      </c>
      <c r="R333" s="20">
        <v>42.140799328441702</v>
      </c>
      <c r="S333" s="20">
        <v>42.140799328441702</v>
      </c>
      <c r="T333" s="20">
        <v>42.140799328441702</v>
      </c>
      <c r="U333" s="20">
        <v>42.140799328441702</v>
      </c>
      <c r="V333" s="20">
        <v>42.140799328441702</v>
      </c>
      <c r="W333" s="20">
        <v>42.140799328441702</v>
      </c>
      <c r="X333" s="20">
        <v>42.140799328441702</v>
      </c>
      <c r="Y333" s="20">
        <v>42.140799328441702</v>
      </c>
      <c r="Z333" s="20">
        <v>42.140799328441702</v>
      </c>
      <c r="AA333" s="20">
        <v>42.140799328441702</v>
      </c>
      <c r="AB333" s="20">
        <v>42.140799328441702</v>
      </c>
      <c r="AC333" s="20">
        <v>42.140799328441702</v>
      </c>
      <c r="AD333" s="20">
        <v>42.140799328441702</v>
      </c>
      <c r="AE333" s="20">
        <v>42.140799328441702</v>
      </c>
      <c r="AF333" s="20">
        <v>42.140799328441702</v>
      </c>
      <c r="AG333" s="20"/>
      <c r="AH333" s="22">
        <v>0.250000000000001</v>
      </c>
      <c r="AI333" s="20">
        <f ca="1"/>
        <v>3173.554675392008</v>
      </c>
      <c r="AJ333" s="20" cm="1">
        <f t="array" ref="AJ333:BM333">$AH333*Total_Maximum_Demand__MVA____Option_6_Summer_POE10</f>
        <v>28.860225150219488</v>
      </c>
      <c r="AK333" s="20">
        <v>27.99440884926414</v>
      </c>
      <c r="AL333" s="20">
        <v>29.319967444842543</v>
      </c>
      <c r="AM333" s="20">
        <v>30.4283481914356</v>
      </c>
      <c r="AN333" s="20">
        <v>31.409689307426174</v>
      </c>
      <c r="AO333" s="20">
        <v>32.959583558975964</v>
      </c>
      <c r="AP333" s="20">
        <v>34.360172557418316</v>
      </c>
      <c r="AQ333" s="20">
        <v>36.305577905495099</v>
      </c>
      <c r="AR333" s="20">
        <v>38.334126857127536</v>
      </c>
      <c r="AS333" s="20">
        <v>39.990867860843096</v>
      </c>
      <c r="AT333" s="20">
        <v>41.55323647624185</v>
      </c>
      <c r="AU333" s="20">
        <v>43.875245651268308</v>
      </c>
      <c r="AV333" s="20">
        <v>45.561688804217766</v>
      </c>
      <c r="AW333" s="20">
        <v>47.261186221498328</v>
      </c>
      <c r="AX333" s="20">
        <v>49.061774419508311</v>
      </c>
      <c r="AY333" s="20">
        <v>49.061774419508311</v>
      </c>
      <c r="AZ333" s="20">
        <v>49.061774419508311</v>
      </c>
      <c r="BA333" s="20">
        <v>49.061774419508311</v>
      </c>
      <c r="BB333" s="20">
        <v>49.061774419508311</v>
      </c>
      <c r="BC333" s="20">
        <v>49.061774419508311</v>
      </c>
      <c r="BD333" s="20">
        <v>49.061774419508311</v>
      </c>
      <c r="BE333" s="20">
        <v>49.061774419508311</v>
      </c>
      <c r="BF333" s="20">
        <v>49.061774419508311</v>
      </c>
      <c r="BG333" s="20">
        <v>49.061774419508311</v>
      </c>
      <c r="BH333" s="20">
        <v>49.061774419508311</v>
      </c>
      <c r="BI333" s="20">
        <v>49.061774419508311</v>
      </c>
      <c r="BJ333" s="20">
        <v>49.061774419508311</v>
      </c>
      <c r="BK333" s="20">
        <v>49.061774419508311</v>
      </c>
      <c r="BL333" s="20">
        <v>49.061774419508311</v>
      </c>
      <c r="BM333" s="20">
        <v>49.061774419508311</v>
      </c>
    </row>
    <row r="334" spans="1:65">
      <c r="A334" s="22">
        <v>0.20000000000000101</v>
      </c>
      <c r="B334" s="20">
        <f ca="1"/>
        <v>4028.5841226112511</v>
      </c>
      <c r="C334" s="20" cm="1">
        <f t="array" ref="C334:AF334">$A334*Total_Maximum_Demand__MVA____Option_6_Summer_POE50</f>
        <v>19.741712861811788</v>
      </c>
      <c r="D334" s="20">
        <v>19.020165109372801</v>
      </c>
      <c r="E334" s="20">
        <v>19.956226359314101</v>
      </c>
      <c r="F334" s="20">
        <v>20.696107565389667</v>
      </c>
      <c r="G334" s="20">
        <v>21.574464214723712</v>
      </c>
      <c r="H334" s="20">
        <v>22.480303772585117</v>
      </c>
      <c r="I334" s="20">
        <v>23.442803270053801</v>
      </c>
      <c r="J334" s="20">
        <v>24.544721337973868</v>
      </c>
      <c r="K334" s="20">
        <v>25.842540925374198</v>
      </c>
      <c r="L334" s="20">
        <v>27.058686018861881</v>
      </c>
      <c r="M334" s="20">
        <v>28.336944085468684</v>
      </c>
      <c r="N334" s="20">
        <v>30.51531267833376</v>
      </c>
      <c r="O334" s="20">
        <v>31.25327595182798</v>
      </c>
      <c r="P334" s="20">
        <v>32.647118777741973</v>
      </c>
      <c r="Q334" s="20">
        <v>33.712639462753394</v>
      </c>
      <c r="R334" s="20">
        <v>33.712639462753394</v>
      </c>
      <c r="S334" s="20">
        <v>33.712639462753394</v>
      </c>
      <c r="T334" s="20">
        <v>33.712639462753394</v>
      </c>
      <c r="U334" s="20">
        <v>33.712639462753394</v>
      </c>
      <c r="V334" s="20">
        <v>33.712639462753394</v>
      </c>
      <c r="W334" s="20">
        <v>33.712639462753394</v>
      </c>
      <c r="X334" s="20">
        <v>33.712639462753394</v>
      </c>
      <c r="Y334" s="20">
        <v>33.712639462753394</v>
      </c>
      <c r="Z334" s="20">
        <v>33.712639462753394</v>
      </c>
      <c r="AA334" s="20">
        <v>33.712639462753394</v>
      </c>
      <c r="AB334" s="20">
        <v>33.712639462753394</v>
      </c>
      <c r="AC334" s="20">
        <v>33.712639462753394</v>
      </c>
      <c r="AD334" s="20">
        <v>33.712639462753394</v>
      </c>
      <c r="AE334" s="20">
        <v>33.712639462753394</v>
      </c>
      <c r="AF334" s="20">
        <v>33.712639462753394</v>
      </c>
      <c r="AG334" s="20"/>
      <c r="AH334" s="22">
        <v>0.20000000000000101</v>
      </c>
      <c r="AI334" s="20">
        <f ca="1"/>
        <v>3477.5987601174706</v>
      </c>
      <c r="AJ334" s="20" cm="1">
        <f t="array" ref="AJ334:BM334">$AH334*Total_Maximum_Demand__MVA____Option_6_Summer_POE10</f>
        <v>23.088180120175615</v>
      </c>
      <c r="AK334" s="20">
        <v>22.395527079411337</v>
      </c>
      <c r="AL334" s="20">
        <v>23.455973955874061</v>
      </c>
      <c r="AM334" s="20">
        <v>24.342678553148506</v>
      </c>
      <c r="AN334" s="20">
        <v>25.127751445940966</v>
      </c>
      <c r="AO334" s="20">
        <v>26.367666847180796</v>
      </c>
      <c r="AP334" s="20">
        <v>27.488138045934683</v>
      </c>
      <c r="AQ334" s="20">
        <v>29.044462324396111</v>
      </c>
      <c r="AR334" s="20">
        <v>30.667301485702058</v>
      </c>
      <c r="AS334" s="20">
        <v>31.992694288674514</v>
      </c>
      <c r="AT334" s="20">
        <v>33.242589180993519</v>
      </c>
      <c r="AU334" s="20">
        <v>35.100196521014681</v>
      </c>
      <c r="AV334" s="20">
        <v>36.44935104337425</v>
      </c>
      <c r="AW334" s="20">
        <v>37.808948977198696</v>
      </c>
      <c r="AX334" s="20">
        <v>39.249419535606691</v>
      </c>
      <c r="AY334" s="20">
        <v>39.249419535606691</v>
      </c>
      <c r="AZ334" s="20">
        <v>39.249419535606691</v>
      </c>
      <c r="BA334" s="20">
        <v>39.249419535606691</v>
      </c>
      <c r="BB334" s="20">
        <v>39.249419535606691</v>
      </c>
      <c r="BC334" s="20">
        <v>39.249419535606691</v>
      </c>
      <c r="BD334" s="20">
        <v>39.249419535606691</v>
      </c>
      <c r="BE334" s="20">
        <v>39.249419535606691</v>
      </c>
      <c r="BF334" s="20">
        <v>39.249419535606691</v>
      </c>
      <c r="BG334" s="20">
        <v>39.249419535606691</v>
      </c>
      <c r="BH334" s="20">
        <v>39.249419535606691</v>
      </c>
      <c r="BI334" s="20">
        <v>39.249419535606691</v>
      </c>
      <c r="BJ334" s="20">
        <v>39.249419535606691</v>
      </c>
      <c r="BK334" s="20">
        <v>39.249419535606691</v>
      </c>
      <c r="BL334" s="20">
        <v>39.249419535606691</v>
      </c>
      <c r="BM334" s="20">
        <v>39.249419535606691</v>
      </c>
    </row>
    <row r="335" spans="1:65">
      <c r="A335" s="22">
        <v>0.15000000000000099</v>
      </c>
      <c r="B335" s="20">
        <f ca="1"/>
        <v>4345.1076287246997</v>
      </c>
      <c r="C335" s="20" cm="1">
        <f t="array" ref="C335:AF335">$A335*Total_Maximum_Demand__MVA____Option_6_Summer_POE50</f>
        <v>14.806284646358865</v>
      </c>
      <c r="D335" s="20">
        <v>14.265123832029623</v>
      </c>
      <c r="E335" s="20">
        <v>14.967169769485599</v>
      </c>
      <c r="F335" s="20">
        <v>15.522080674042273</v>
      </c>
      <c r="G335" s="20">
        <v>16.18084816104281</v>
      </c>
      <c r="H335" s="20">
        <v>16.860227829438863</v>
      </c>
      <c r="I335" s="20">
        <v>17.582102452540379</v>
      </c>
      <c r="J335" s="20">
        <v>18.408541003480433</v>
      </c>
      <c r="K335" s="20">
        <v>19.381905694030678</v>
      </c>
      <c r="L335" s="20">
        <v>20.294014514146443</v>
      </c>
      <c r="M335" s="20">
        <v>21.252708064101547</v>
      </c>
      <c r="N335" s="20">
        <v>22.886484508750357</v>
      </c>
      <c r="O335" s="20">
        <v>23.439956963871023</v>
      </c>
      <c r="P335" s="20">
        <v>24.485339083306521</v>
      </c>
      <c r="Q335" s="20">
        <v>25.284479597065086</v>
      </c>
      <c r="R335" s="20">
        <v>25.284479597065086</v>
      </c>
      <c r="S335" s="20">
        <v>25.284479597065086</v>
      </c>
      <c r="T335" s="20">
        <v>25.284479597065086</v>
      </c>
      <c r="U335" s="20">
        <v>25.284479597065086</v>
      </c>
      <c r="V335" s="20">
        <v>25.284479597065086</v>
      </c>
      <c r="W335" s="20">
        <v>25.284479597065086</v>
      </c>
      <c r="X335" s="20">
        <v>25.284479597065086</v>
      </c>
      <c r="Y335" s="20">
        <v>25.284479597065086</v>
      </c>
      <c r="Z335" s="20">
        <v>25.284479597065086</v>
      </c>
      <c r="AA335" s="20">
        <v>25.284479597065086</v>
      </c>
      <c r="AB335" s="20">
        <v>25.284479597065086</v>
      </c>
      <c r="AC335" s="20">
        <v>25.284479597065086</v>
      </c>
      <c r="AD335" s="20">
        <v>25.284479597065086</v>
      </c>
      <c r="AE335" s="20">
        <v>25.284479597065086</v>
      </c>
      <c r="AF335" s="20">
        <v>25.284479597065086</v>
      </c>
      <c r="AG335" s="20"/>
      <c r="AH335" s="22">
        <v>0.15000000000000099</v>
      </c>
      <c r="AI335" s="20">
        <f ca="1"/>
        <v>3788.449801963653</v>
      </c>
      <c r="AJ335" s="20" cm="1">
        <f t="array" ref="AJ335:BM335">$AH335*Total_Maximum_Demand__MVA____Option_6_Summer_POE10</f>
        <v>17.316135090131738</v>
      </c>
      <c r="AK335" s="20">
        <v>16.796645309558528</v>
      </c>
      <c r="AL335" s="20">
        <v>17.591980466905571</v>
      </c>
      <c r="AM335" s="20">
        <v>18.257008914861409</v>
      </c>
      <c r="AN335" s="20">
        <v>18.845813584455755</v>
      </c>
      <c r="AO335" s="20">
        <v>19.775750135385628</v>
      </c>
      <c r="AP335" s="20">
        <v>20.616103534451046</v>
      </c>
      <c r="AQ335" s="20">
        <v>21.78334674329712</v>
      </c>
      <c r="AR335" s="20">
        <v>23.00047611427658</v>
      </c>
      <c r="AS335" s="20">
        <v>23.994520716505924</v>
      </c>
      <c r="AT335" s="20">
        <v>24.931941885745175</v>
      </c>
      <c r="AU335" s="20">
        <v>26.325147390761053</v>
      </c>
      <c r="AV335" s="20">
        <v>27.33701328253073</v>
      </c>
      <c r="AW335" s="20">
        <v>28.356711732899068</v>
      </c>
      <c r="AX335" s="20">
        <v>29.437064651705061</v>
      </c>
      <c r="AY335" s="20">
        <v>29.437064651705061</v>
      </c>
      <c r="AZ335" s="20">
        <v>29.437064651705061</v>
      </c>
      <c r="BA335" s="20">
        <v>29.437064651705061</v>
      </c>
      <c r="BB335" s="20">
        <v>29.437064651705061</v>
      </c>
      <c r="BC335" s="20">
        <v>29.437064651705061</v>
      </c>
      <c r="BD335" s="20">
        <v>29.437064651705061</v>
      </c>
      <c r="BE335" s="20">
        <v>29.437064651705061</v>
      </c>
      <c r="BF335" s="20">
        <v>29.437064651705061</v>
      </c>
      <c r="BG335" s="20">
        <v>29.437064651705061</v>
      </c>
      <c r="BH335" s="20">
        <v>29.437064651705061</v>
      </c>
      <c r="BI335" s="20">
        <v>29.437064651705061</v>
      </c>
      <c r="BJ335" s="20">
        <v>29.437064651705061</v>
      </c>
      <c r="BK335" s="20">
        <v>29.437064651705061</v>
      </c>
      <c r="BL335" s="20">
        <v>29.437064651705061</v>
      </c>
      <c r="BM335" s="20">
        <v>29.437064651705061</v>
      </c>
    </row>
    <row r="336" spans="1:65">
      <c r="A336" s="22">
        <v>0.100000000000001</v>
      </c>
      <c r="B336" s="20">
        <f ca="1"/>
        <v>4381.0332357507186</v>
      </c>
      <c r="C336" s="20" cm="1">
        <f t="array" ref="C336:AF336">$A336*Total_Maximum_Demand__MVA____Option_6_Summer_POE50</f>
        <v>9.8708564309059437</v>
      </c>
      <c r="D336" s="20">
        <v>9.5100825546864467</v>
      </c>
      <c r="E336" s="20">
        <v>9.9781131796571003</v>
      </c>
      <c r="F336" s="20">
        <v>10.348053782694885</v>
      </c>
      <c r="G336" s="20">
        <v>10.787232107361909</v>
      </c>
      <c r="H336" s="20">
        <v>11.240151886292615</v>
      </c>
      <c r="I336" s="20">
        <v>11.721401635026959</v>
      </c>
      <c r="J336" s="20">
        <v>12.272360668986996</v>
      </c>
      <c r="K336" s="20">
        <v>12.921270462687163</v>
      </c>
      <c r="L336" s="20">
        <v>13.529343009431008</v>
      </c>
      <c r="M336" s="20">
        <v>14.168472042734413</v>
      </c>
      <c r="N336" s="20">
        <v>15.257656339166957</v>
      </c>
      <c r="O336" s="20">
        <v>15.626637975914068</v>
      </c>
      <c r="P336" s="20">
        <v>16.323559388871068</v>
      </c>
      <c r="Q336" s="20">
        <v>16.856319731376782</v>
      </c>
      <c r="R336" s="20">
        <v>16.856319731376782</v>
      </c>
      <c r="S336" s="20">
        <v>16.856319731376782</v>
      </c>
      <c r="T336" s="20">
        <v>16.856319731376782</v>
      </c>
      <c r="U336" s="20">
        <v>16.856319731376782</v>
      </c>
      <c r="V336" s="20">
        <v>16.856319731376782</v>
      </c>
      <c r="W336" s="20">
        <v>16.856319731376782</v>
      </c>
      <c r="X336" s="20">
        <v>16.856319731376782</v>
      </c>
      <c r="Y336" s="20">
        <v>16.856319731376782</v>
      </c>
      <c r="Z336" s="20">
        <v>16.856319731376782</v>
      </c>
      <c r="AA336" s="20">
        <v>16.856319731376782</v>
      </c>
      <c r="AB336" s="20">
        <v>16.856319731376782</v>
      </c>
      <c r="AC336" s="20">
        <v>16.856319731376782</v>
      </c>
      <c r="AD336" s="20">
        <v>16.856319731376782</v>
      </c>
      <c r="AE336" s="20">
        <v>16.856319731376782</v>
      </c>
      <c r="AF336" s="20">
        <v>16.856319731376782</v>
      </c>
      <c r="AG336" s="20"/>
      <c r="AH336" s="22">
        <v>0.100000000000001</v>
      </c>
      <c r="AI336" s="20">
        <f ca="1"/>
        <v>4317.5016359573383</v>
      </c>
      <c r="AJ336" s="20" cm="1">
        <f t="array" ref="AJ336:BM336">$AH336*Total_Maximum_Demand__MVA____Option_6_Summer_POE10</f>
        <v>11.544090060087866</v>
      </c>
      <c r="AK336" s="20">
        <v>11.197763539705724</v>
      </c>
      <c r="AL336" s="20">
        <v>11.727986977937089</v>
      </c>
      <c r="AM336" s="20">
        <v>12.171339276574313</v>
      </c>
      <c r="AN336" s="20">
        <v>12.563875722970545</v>
      </c>
      <c r="AO336" s="20">
        <v>13.183833423590464</v>
      </c>
      <c r="AP336" s="20">
        <v>13.744069022967411</v>
      </c>
      <c r="AQ336" s="20">
        <v>14.522231162198128</v>
      </c>
      <c r="AR336" s="20">
        <v>15.333650742851106</v>
      </c>
      <c r="AS336" s="20">
        <v>15.996347144337337</v>
      </c>
      <c r="AT336" s="20">
        <v>16.621294590496841</v>
      </c>
      <c r="AU336" s="20">
        <v>17.550098260507429</v>
      </c>
      <c r="AV336" s="20">
        <v>18.224675521687217</v>
      </c>
      <c r="AW336" s="20">
        <v>18.904474488599444</v>
      </c>
      <c r="AX336" s="20">
        <v>19.624709767803441</v>
      </c>
      <c r="AY336" s="20">
        <v>19.624709767803441</v>
      </c>
      <c r="AZ336" s="20">
        <v>19.624709767803441</v>
      </c>
      <c r="BA336" s="20">
        <v>19.624709767803441</v>
      </c>
      <c r="BB336" s="20">
        <v>19.624709767803441</v>
      </c>
      <c r="BC336" s="20">
        <v>19.624709767803441</v>
      </c>
      <c r="BD336" s="20">
        <v>19.624709767803441</v>
      </c>
      <c r="BE336" s="20">
        <v>19.624709767803441</v>
      </c>
      <c r="BF336" s="20">
        <v>19.624709767803441</v>
      </c>
      <c r="BG336" s="20">
        <v>19.624709767803441</v>
      </c>
      <c r="BH336" s="20">
        <v>19.624709767803441</v>
      </c>
      <c r="BI336" s="20">
        <v>19.624709767803441</v>
      </c>
      <c r="BJ336" s="20">
        <v>19.624709767803441</v>
      </c>
      <c r="BK336" s="20">
        <v>19.624709767803441</v>
      </c>
      <c r="BL336" s="20">
        <v>19.624709767803441</v>
      </c>
      <c r="BM336" s="20">
        <v>19.624709767803441</v>
      </c>
    </row>
    <row r="337" spans="1:65">
      <c r="A337" s="22">
        <v>5.0000000000001002E-2</v>
      </c>
      <c r="B337" s="20">
        <f ca="1"/>
        <v>4391.6218357162816</v>
      </c>
      <c r="C337" s="20" cm="1">
        <f t="array" ref="C337:AF337">$A337*Total_Maximum_Demand__MVA____Option_6_Summer_POE50</f>
        <v>4.9354282154530216</v>
      </c>
      <c r="D337" s="20">
        <v>4.7550412773432713</v>
      </c>
      <c r="E337" s="20">
        <v>4.9890565898285999</v>
      </c>
      <c r="F337" s="20">
        <v>5.1740268913474941</v>
      </c>
      <c r="G337" s="20">
        <v>5.3936160536810087</v>
      </c>
      <c r="H337" s="20">
        <v>5.6200759431463636</v>
      </c>
      <c r="I337" s="20">
        <v>5.8607008175135382</v>
      </c>
      <c r="J337" s="20">
        <v>6.1361803344935595</v>
      </c>
      <c r="K337" s="20">
        <v>6.4606352313436464</v>
      </c>
      <c r="L337" s="20">
        <v>6.7646715047155714</v>
      </c>
      <c r="M337" s="20">
        <v>7.0842360213672775</v>
      </c>
      <c r="N337" s="20">
        <v>7.6288281695835547</v>
      </c>
      <c r="O337" s="20">
        <v>7.8133189879571123</v>
      </c>
      <c r="P337" s="20">
        <v>8.1617796944356158</v>
      </c>
      <c r="Q337" s="20">
        <v>8.4281598656884746</v>
      </c>
      <c r="R337" s="20">
        <v>8.4281598656884746</v>
      </c>
      <c r="S337" s="20">
        <v>8.4281598656884746</v>
      </c>
      <c r="T337" s="20">
        <v>8.4281598656884746</v>
      </c>
      <c r="U337" s="20">
        <v>8.4281598656884746</v>
      </c>
      <c r="V337" s="20">
        <v>8.4281598656884746</v>
      </c>
      <c r="W337" s="20">
        <v>8.4281598656884746</v>
      </c>
      <c r="X337" s="20">
        <v>8.4281598656884746</v>
      </c>
      <c r="Y337" s="20">
        <v>8.4281598656884746</v>
      </c>
      <c r="Z337" s="20">
        <v>8.4281598656884746</v>
      </c>
      <c r="AA337" s="20">
        <v>8.4281598656884746</v>
      </c>
      <c r="AB337" s="20">
        <v>8.4281598656884746</v>
      </c>
      <c r="AC337" s="20">
        <v>8.4281598656884746</v>
      </c>
      <c r="AD337" s="20">
        <v>8.4281598656884746</v>
      </c>
      <c r="AE337" s="20">
        <v>8.4281598656884746</v>
      </c>
      <c r="AF337" s="20">
        <v>8.4281598656884746</v>
      </c>
      <c r="AG337" s="20"/>
      <c r="AH337" s="22">
        <v>5.0000000000001002E-2</v>
      </c>
      <c r="AI337" s="20">
        <f ca="1"/>
        <v>4391.6218357162816</v>
      </c>
      <c r="AJ337" s="20" cm="1">
        <f t="array" ref="AJ337:BM337">$AH337*Total_Maximum_Demand__MVA____Option_6_Summer_POE10</f>
        <v>5.7720450300439907</v>
      </c>
      <c r="AK337" s="20">
        <v>5.5988817698529179</v>
      </c>
      <c r="AL337" s="20">
        <v>5.8639934889686032</v>
      </c>
      <c r="AM337" s="20">
        <v>6.085669638287218</v>
      </c>
      <c r="AN337" s="20">
        <v>6.2819378614853356</v>
      </c>
      <c r="AO337" s="20">
        <v>6.5919167117952977</v>
      </c>
      <c r="AP337" s="20">
        <v>6.8720345114837738</v>
      </c>
      <c r="AQ337" s="20">
        <v>7.261115581099137</v>
      </c>
      <c r="AR337" s="20">
        <v>7.66682537142563</v>
      </c>
      <c r="AS337" s="20">
        <v>7.9981735721687484</v>
      </c>
      <c r="AT337" s="20">
        <v>8.3106472952485042</v>
      </c>
      <c r="AU337" s="20">
        <v>8.7750491302538016</v>
      </c>
      <c r="AV337" s="20">
        <v>9.1123377608436993</v>
      </c>
      <c r="AW337" s="20">
        <v>9.4522372442998162</v>
      </c>
      <c r="AX337" s="20">
        <v>9.8123548839018184</v>
      </c>
      <c r="AY337" s="20">
        <v>9.8123548839018184</v>
      </c>
      <c r="AZ337" s="20">
        <v>9.8123548839018184</v>
      </c>
      <c r="BA337" s="20">
        <v>9.8123548839018184</v>
      </c>
      <c r="BB337" s="20">
        <v>9.8123548839018184</v>
      </c>
      <c r="BC337" s="20">
        <v>9.8123548839018184</v>
      </c>
      <c r="BD337" s="20">
        <v>9.8123548839018184</v>
      </c>
      <c r="BE337" s="20">
        <v>9.8123548839018184</v>
      </c>
      <c r="BF337" s="20">
        <v>9.8123548839018184</v>
      </c>
      <c r="BG337" s="20">
        <v>9.8123548839018184</v>
      </c>
      <c r="BH337" s="20">
        <v>9.8123548839018184</v>
      </c>
      <c r="BI337" s="20">
        <v>9.8123548839018184</v>
      </c>
      <c r="BJ337" s="20">
        <v>9.8123548839018184</v>
      </c>
      <c r="BK337" s="20">
        <v>9.8123548839018184</v>
      </c>
      <c r="BL337" s="20">
        <v>9.8123548839018184</v>
      </c>
      <c r="BM337" s="20">
        <v>9.8123548839018184</v>
      </c>
    </row>
    <row r="338" spans="1:65">
      <c r="A338" s="22">
        <v>9.9920072216264108E-16</v>
      </c>
      <c r="B338" s="20">
        <f ca="1"/>
        <v>4391.6218357162816</v>
      </c>
      <c r="C338" s="20" cm="1">
        <f t="array" ref="C338:AF338">$A338*Total_Maximum_Demand__MVA____Option_6_Summer_POE50</f>
        <v>9.8629668741248696E-14</v>
      </c>
      <c r="D338" s="20">
        <v>9.5024813564689374E-14</v>
      </c>
      <c r="E338" s="20">
        <v>9.9701378949338411E-14</v>
      </c>
      <c r="F338" s="20">
        <v>1.0339782812646475E-13</v>
      </c>
      <c r="G338" s="20">
        <v>1.077861011181194E-13</v>
      </c>
      <c r="H338" s="20">
        <v>1.123116788200124E-13</v>
      </c>
      <c r="I338" s="20">
        <v>1.1712032978477182E-13</v>
      </c>
      <c r="J338" s="20">
        <v>1.2262551643092076E-13</v>
      </c>
      <c r="K338" s="20">
        <v>1.2910942777575688E-13</v>
      </c>
      <c r="L338" s="20">
        <v>1.3518529305409406E-13</v>
      </c>
      <c r="M338" s="20">
        <v>1.4157147497041273E-13</v>
      </c>
      <c r="N338" s="20">
        <v>1.5245461232604868E-13</v>
      </c>
      <c r="O338" s="20">
        <v>1.5614147950507333E-13</v>
      </c>
      <c r="P338" s="20">
        <v>1.6310512329624569E-13</v>
      </c>
      <c r="Q338" s="20">
        <v>1.6842846848595888E-13</v>
      </c>
      <c r="R338" s="20">
        <v>1.6842846848595888E-13</v>
      </c>
      <c r="S338" s="20">
        <v>1.6842846848595888E-13</v>
      </c>
      <c r="T338" s="20">
        <v>1.6842846848595888E-13</v>
      </c>
      <c r="U338" s="20">
        <v>1.6842846848595888E-13</v>
      </c>
      <c r="V338" s="20">
        <v>1.6842846848595888E-13</v>
      </c>
      <c r="W338" s="20">
        <v>1.6842846848595888E-13</v>
      </c>
      <c r="X338" s="20">
        <v>1.6842846848595888E-13</v>
      </c>
      <c r="Y338" s="20">
        <v>1.6842846848595888E-13</v>
      </c>
      <c r="Z338" s="20">
        <v>1.6842846848595888E-13</v>
      </c>
      <c r="AA338" s="20">
        <v>1.6842846848595888E-13</v>
      </c>
      <c r="AB338" s="20">
        <v>1.6842846848595888E-13</v>
      </c>
      <c r="AC338" s="20">
        <v>1.6842846848595888E-13</v>
      </c>
      <c r="AD338" s="20">
        <v>1.6842846848595888E-13</v>
      </c>
      <c r="AE338" s="20">
        <v>1.6842846848595888E-13</v>
      </c>
      <c r="AF338" s="20">
        <v>1.6842846848595888E-13</v>
      </c>
      <c r="AG338" s="20"/>
      <c r="AH338" s="22">
        <v>9.9920072216264108E-16</v>
      </c>
      <c r="AI338" s="20">
        <f ca="1"/>
        <v>4391.6218357162816</v>
      </c>
      <c r="AJ338" s="20" cm="1">
        <f t="array" ref="AJ338:BM338">$AH338*Total_Maximum_Demand__MVA____Option_6_Summer_POE10</f>
        <v>1.1534863124750245E-13</v>
      </c>
      <c r="AK338" s="20">
        <v>1.118881341548034E-13</v>
      </c>
      <c r="AL338" s="20">
        <v>1.1718613057868671E-13</v>
      </c>
      <c r="AM338" s="20">
        <v>1.2161610994839451E-13</v>
      </c>
      <c r="AN338" s="20">
        <v>1.2553833695553718E-13</v>
      </c>
      <c r="AO338" s="20">
        <v>1.3173295877723425E-13</v>
      </c>
      <c r="AP338" s="20">
        <v>1.3733083693202084E-13</v>
      </c>
      <c r="AQ338" s="20">
        <v>1.4510623864681034E-13</v>
      </c>
      <c r="AR338" s="20">
        <v>1.5321394895646389E-13</v>
      </c>
      <c r="AS338" s="20">
        <v>1.5983561618586008E-13</v>
      </c>
      <c r="AT338" s="20">
        <v>1.6608009558102276E-13</v>
      </c>
      <c r="AU338" s="20">
        <v>1.7536070855924157E-13</v>
      </c>
      <c r="AV338" s="20">
        <v>1.8210108942449491E-13</v>
      </c>
      <c r="AW338" s="20">
        <v>1.8889364561113601E-13</v>
      </c>
      <c r="AX338" s="20">
        <v>1.9609024172221238E-13</v>
      </c>
      <c r="AY338" s="20">
        <v>1.9609024172221238E-13</v>
      </c>
      <c r="AZ338" s="20">
        <v>1.9609024172221238E-13</v>
      </c>
      <c r="BA338" s="20">
        <v>1.9609024172221238E-13</v>
      </c>
      <c r="BB338" s="20">
        <v>1.9609024172221238E-13</v>
      </c>
      <c r="BC338" s="20">
        <v>1.9609024172221238E-13</v>
      </c>
      <c r="BD338" s="20">
        <v>1.9609024172221238E-13</v>
      </c>
      <c r="BE338" s="20">
        <v>1.9609024172221238E-13</v>
      </c>
      <c r="BF338" s="20">
        <v>1.9609024172221238E-13</v>
      </c>
      <c r="BG338" s="20">
        <v>1.9609024172221238E-13</v>
      </c>
      <c r="BH338" s="20">
        <v>1.9609024172221238E-13</v>
      </c>
      <c r="BI338" s="20">
        <v>1.9609024172221238E-13</v>
      </c>
      <c r="BJ338" s="20">
        <v>1.9609024172221238E-13</v>
      </c>
      <c r="BK338" s="20">
        <v>1.9609024172221238E-13</v>
      </c>
      <c r="BL338" s="20">
        <v>1.9609024172221238E-13</v>
      </c>
      <c r="BM338" s="20">
        <v>1.9609024172221238E-13</v>
      </c>
    </row>
    <row r="339" spans="1:65">
      <c r="A339" s="25" t="s">
        <v>860</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810</v>
      </c>
      <c r="AH340" s="4" t="s">
        <v>810</v>
      </c>
    </row>
    <row r="341" spans="1:65">
      <c r="A341" s="4" t="s">
        <v>853</v>
      </c>
      <c r="AH341" s="4" t="s">
        <v>854</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76.030022758109752</v>
      </c>
      <c r="D343" s="20">
        <v>73.303010133651085</v>
      </c>
      <c r="E343" s="20">
        <v>77.568517664570834</v>
      </c>
      <c r="F343" s="20">
        <v>83.027986767402254</v>
      </c>
      <c r="G343" s="20">
        <v>88.314067537226876</v>
      </c>
      <c r="H343" s="20">
        <v>93.016136790291498</v>
      </c>
      <c r="I343" s="20">
        <v>99.484794970518308</v>
      </c>
      <c r="J343" s="20">
        <v>106.55794392450781</v>
      </c>
      <c r="K343" s="20">
        <v>113.80240523012752</v>
      </c>
      <c r="L343" s="20">
        <v>120.98214822198392</v>
      </c>
      <c r="M343" s="20">
        <v>127.36026743960439</v>
      </c>
      <c r="N343" s="20">
        <v>134.31513060636465</v>
      </c>
      <c r="O343" s="20">
        <v>136.95507134242672</v>
      </c>
      <c r="P343" s="20">
        <v>145.95179678666722</v>
      </c>
      <c r="Q343" s="20">
        <v>155.25950509128501</v>
      </c>
      <c r="R343" s="20">
        <v>155.25950509128501</v>
      </c>
      <c r="S343" s="20">
        <v>155.25950509128501</v>
      </c>
      <c r="T343" s="20">
        <v>155.25950509128501</v>
      </c>
      <c r="U343" s="20">
        <v>155.25950509128501</v>
      </c>
      <c r="V343" s="20">
        <v>155.25950509128501</v>
      </c>
      <c r="W343" s="20">
        <v>155.25950509128501</v>
      </c>
      <c r="X343" s="20">
        <v>155.25950509128501</v>
      </c>
      <c r="Y343" s="20">
        <v>155.25950509128501</v>
      </c>
      <c r="Z343" s="20">
        <v>155.25950509128501</v>
      </c>
      <c r="AA343" s="20">
        <v>155.25950509128501</v>
      </c>
      <c r="AB343" s="20">
        <v>155.25950509128501</v>
      </c>
      <c r="AC343" s="20">
        <v>155.25950509128501</v>
      </c>
      <c r="AD343" s="20">
        <v>155.25950509128501</v>
      </c>
      <c r="AE343" s="20">
        <v>155.25950509128501</v>
      </c>
      <c r="AF343" s="20">
        <v>155.25950509128501</v>
      </c>
      <c r="AH343" s="22" cm="1">
        <f t="array" ref="AH343:AH366">Percent_MD</f>
        <v>1</v>
      </c>
      <c r="AI343" s="20" cm="1">
        <f t="array" aca="1" ref="AI343:AI366" ca="1">Winter___MD___Hours</f>
        <v>0</v>
      </c>
      <c r="AJ343" s="20" cm="1">
        <f t="array" ref="AJ343:BM343">$AH343*Total_Maximum_Demand__MVA____Option_7_Winter_POE10</f>
        <v>81.419828422328663</v>
      </c>
      <c r="AK343" s="20">
        <v>78.714289907790558</v>
      </c>
      <c r="AL343" s="20">
        <v>83.22354850646677</v>
      </c>
      <c r="AM343" s="20">
        <v>88.750460807210928</v>
      </c>
      <c r="AN343" s="20">
        <v>93.902174365776503</v>
      </c>
      <c r="AO343" s="20">
        <v>99.389432524116316</v>
      </c>
      <c r="AP343" s="20">
        <v>105.16250299182452</v>
      </c>
      <c r="AQ343" s="20">
        <v>113.40799304001631</v>
      </c>
      <c r="AR343" s="20">
        <v>120.5939049844492</v>
      </c>
      <c r="AS343" s="20">
        <v>127.37108032560833</v>
      </c>
      <c r="AT343" s="20">
        <v>134.4156517095989</v>
      </c>
      <c r="AU343" s="20">
        <v>142.86484089323844</v>
      </c>
      <c r="AV343" s="20">
        <v>145.67727146607911</v>
      </c>
      <c r="AW343" s="20">
        <v>154.79061545240691</v>
      </c>
      <c r="AX343" s="20">
        <v>163.28430841639394</v>
      </c>
      <c r="AY343" s="20">
        <v>163.28430841639394</v>
      </c>
      <c r="AZ343" s="20">
        <v>163.28430841639394</v>
      </c>
      <c r="BA343" s="20">
        <v>163.28430841639394</v>
      </c>
      <c r="BB343" s="20">
        <v>163.28430841639394</v>
      </c>
      <c r="BC343" s="20">
        <v>163.28430841639394</v>
      </c>
      <c r="BD343" s="20">
        <v>163.28430841639394</v>
      </c>
      <c r="BE343" s="20">
        <v>163.28430841639394</v>
      </c>
      <c r="BF343" s="20">
        <v>163.28430841639394</v>
      </c>
      <c r="BG343" s="20">
        <v>163.28430841639394</v>
      </c>
      <c r="BH343" s="20">
        <v>163.28430841639394</v>
      </c>
      <c r="BI343" s="20">
        <v>163.28430841639394</v>
      </c>
      <c r="BJ343" s="20">
        <v>163.28430841639394</v>
      </c>
      <c r="BK343" s="20">
        <v>163.28430841639394</v>
      </c>
      <c r="BL343" s="20">
        <v>163.28430841639394</v>
      </c>
      <c r="BM343" s="20">
        <v>163.28430841639394</v>
      </c>
    </row>
    <row r="344" spans="1:65">
      <c r="A344" s="22">
        <v>0.99</v>
      </c>
      <c r="B344" s="20">
        <f ca="1"/>
        <v>0.5943970767356882</v>
      </c>
      <c r="C344" s="20" cm="1">
        <f t="array" ref="C344:AF344">$A344*Total_Maximum_Demand__MVA____Option_7_Winter_POE50</f>
        <v>75.269722530528654</v>
      </c>
      <c r="D344" s="20">
        <v>72.569980032314575</v>
      </c>
      <c r="E344" s="20">
        <v>76.792832487925125</v>
      </c>
      <c r="F344" s="20">
        <v>82.197706899728232</v>
      </c>
      <c r="G344" s="20">
        <v>87.430926861854601</v>
      </c>
      <c r="H344" s="20">
        <v>92.085975422388586</v>
      </c>
      <c r="I344" s="20">
        <v>98.489947020813119</v>
      </c>
      <c r="J344" s="20">
        <v>105.49236448526273</v>
      </c>
      <c r="K344" s="20">
        <v>112.66438117782624</v>
      </c>
      <c r="L344" s="20">
        <v>119.77232673976408</v>
      </c>
      <c r="M344" s="20">
        <v>126.08666476520834</v>
      </c>
      <c r="N344" s="20">
        <v>132.971979300301</v>
      </c>
      <c r="O344" s="20">
        <v>135.58552062900245</v>
      </c>
      <c r="P344" s="20">
        <v>144.49227881880054</v>
      </c>
      <c r="Q344" s="20">
        <v>153.70691004037215</v>
      </c>
      <c r="R344" s="20">
        <v>153.70691004037215</v>
      </c>
      <c r="S344" s="20">
        <v>153.70691004037215</v>
      </c>
      <c r="T344" s="20">
        <v>153.70691004037215</v>
      </c>
      <c r="U344" s="20">
        <v>153.70691004037215</v>
      </c>
      <c r="V344" s="20">
        <v>153.70691004037215</v>
      </c>
      <c r="W344" s="20">
        <v>153.70691004037215</v>
      </c>
      <c r="X344" s="20">
        <v>153.70691004037215</v>
      </c>
      <c r="Y344" s="20">
        <v>153.70691004037215</v>
      </c>
      <c r="Z344" s="20">
        <v>153.70691004037215</v>
      </c>
      <c r="AA344" s="20">
        <v>153.70691004037215</v>
      </c>
      <c r="AB344" s="20">
        <v>153.70691004037215</v>
      </c>
      <c r="AC344" s="20">
        <v>153.70691004037215</v>
      </c>
      <c r="AD344" s="20">
        <v>153.70691004037215</v>
      </c>
      <c r="AE344" s="20">
        <v>153.70691004037215</v>
      </c>
      <c r="AF344" s="20">
        <v>153.70691004037215</v>
      </c>
      <c r="AH344" s="22">
        <v>0.99</v>
      </c>
      <c r="AI344" s="20">
        <f ca="1"/>
        <v>0.5943970767356882</v>
      </c>
      <c r="AJ344" s="20" cm="1">
        <f t="array" ref="AJ344:BM344">$AH344*Total_Maximum_Demand__MVA____Option_7_Winter_POE10</f>
        <v>80.605630138105383</v>
      </c>
      <c r="AK344" s="20">
        <v>77.927147008712652</v>
      </c>
      <c r="AL344" s="20">
        <v>82.391313021402098</v>
      </c>
      <c r="AM344" s="20">
        <v>87.862956199138821</v>
      </c>
      <c r="AN344" s="20">
        <v>92.963152622118741</v>
      </c>
      <c r="AO344" s="20">
        <v>98.395538198875158</v>
      </c>
      <c r="AP344" s="20">
        <v>104.11087796190628</v>
      </c>
      <c r="AQ344" s="20">
        <v>112.27391310961615</v>
      </c>
      <c r="AR344" s="20">
        <v>119.38796593460471</v>
      </c>
      <c r="AS344" s="20">
        <v>126.09736952235225</v>
      </c>
      <c r="AT344" s="20">
        <v>133.07149519250291</v>
      </c>
      <c r="AU344" s="20">
        <v>141.43619248430605</v>
      </c>
      <c r="AV344" s="20">
        <v>144.22049875141832</v>
      </c>
      <c r="AW344" s="20">
        <v>153.24270929788284</v>
      </c>
      <c r="AX344" s="20">
        <v>161.65146533223</v>
      </c>
      <c r="AY344" s="20">
        <v>161.65146533223</v>
      </c>
      <c r="AZ344" s="20">
        <v>161.65146533223</v>
      </c>
      <c r="BA344" s="20">
        <v>161.65146533223</v>
      </c>
      <c r="BB344" s="20">
        <v>161.65146533223</v>
      </c>
      <c r="BC344" s="20">
        <v>161.65146533223</v>
      </c>
      <c r="BD344" s="20">
        <v>161.65146533223</v>
      </c>
      <c r="BE344" s="20">
        <v>161.65146533223</v>
      </c>
      <c r="BF344" s="20">
        <v>161.65146533223</v>
      </c>
      <c r="BG344" s="20">
        <v>161.65146533223</v>
      </c>
      <c r="BH344" s="20">
        <v>161.65146533223</v>
      </c>
      <c r="BI344" s="20">
        <v>161.65146533223</v>
      </c>
      <c r="BJ344" s="20">
        <v>161.65146533223</v>
      </c>
      <c r="BK344" s="20">
        <v>161.65146533223</v>
      </c>
      <c r="BL344" s="20">
        <v>161.65146533223</v>
      </c>
      <c r="BM344" s="20">
        <v>161.65146533223</v>
      </c>
    </row>
    <row r="345" spans="1:65">
      <c r="A345" s="22">
        <v>0.98</v>
      </c>
      <c r="B345" s="20">
        <f ca="1"/>
        <v>0.89159561510353225</v>
      </c>
      <c r="C345" s="20" cm="1">
        <f t="array" ref="C345:AF345">$A345*Total_Maximum_Demand__MVA____Option_7_Winter_POE50</f>
        <v>74.509422302947556</v>
      </c>
      <c r="D345" s="20">
        <v>71.836949930978065</v>
      </c>
      <c r="E345" s="20">
        <v>76.017147311279416</v>
      </c>
      <c r="F345" s="20">
        <v>81.367427032054209</v>
      </c>
      <c r="G345" s="20">
        <v>86.547786186482341</v>
      </c>
      <c r="H345" s="20">
        <v>91.15581405448566</v>
      </c>
      <c r="I345" s="20">
        <v>97.495099071107944</v>
      </c>
      <c r="J345" s="20">
        <v>104.42678504601766</v>
      </c>
      <c r="K345" s="20">
        <v>111.52635712552497</v>
      </c>
      <c r="L345" s="20">
        <v>118.56250525754425</v>
      </c>
      <c r="M345" s="20">
        <v>124.81306209081229</v>
      </c>
      <c r="N345" s="20">
        <v>131.62882799423735</v>
      </c>
      <c r="O345" s="20">
        <v>134.21596991557817</v>
      </c>
      <c r="P345" s="20">
        <v>143.03276085093387</v>
      </c>
      <c r="Q345" s="20">
        <v>152.15431498945929</v>
      </c>
      <c r="R345" s="20">
        <v>152.15431498945929</v>
      </c>
      <c r="S345" s="20">
        <v>152.15431498945929</v>
      </c>
      <c r="T345" s="20">
        <v>152.15431498945929</v>
      </c>
      <c r="U345" s="20">
        <v>152.15431498945929</v>
      </c>
      <c r="V345" s="20">
        <v>152.15431498945929</v>
      </c>
      <c r="W345" s="20">
        <v>152.15431498945929</v>
      </c>
      <c r="X345" s="20">
        <v>152.15431498945929</v>
      </c>
      <c r="Y345" s="20">
        <v>152.15431498945929</v>
      </c>
      <c r="Z345" s="20">
        <v>152.15431498945929</v>
      </c>
      <c r="AA345" s="20">
        <v>152.15431498945929</v>
      </c>
      <c r="AB345" s="20">
        <v>152.15431498945929</v>
      </c>
      <c r="AC345" s="20">
        <v>152.15431498945929</v>
      </c>
      <c r="AD345" s="20">
        <v>152.15431498945929</v>
      </c>
      <c r="AE345" s="20">
        <v>152.15431498945929</v>
      </c>
      <c r="AF345" s="20">
        <v>152.15431498945929</v>
      </c>
      <c r="AH345" s="22">
        <v>0.98</v>
      </c>
      <c r="AI345" s="20">
        <f ca="1"/>
        <v>0.89159561510353225</v>
      </c>
      <c r="AJ345" s="20" cm="1">
        <f t="array" ref="AJ345:BM345">$AH345*Total_Maximum_Demand__MVA____Option_7_Winter_POE10</f>
        <v>79.791431853882088</v>
      </c>
      <c r="AK345" s="20">
        <v>77.140004109634745</v>
      </c>
      <c r="AL345" s="20">
        <v>81.559077536337426</v>
      </c>
      <c r="AM345" s="20">
        <v>86.975451591066701</v>
      </c>
      <c r="AN345" s="20">
        <v>92.024130878460966</v>
      </c>
      <c r="AO345" s="20">
        <v>97.401643873633986</v>
      </c>
      <c r="AP345" s="20">
        <v>103.05925293198803</v>
      </c>
      <c r="AQ345" s="20">
        <v>111.13983317921598</v>
      </c>
      <c r="AR345" s="20">
        <v>118.18202688476021</v>
      </c>
      <c r="AS345" s="20">
        <v>124.82365871909616</v>
      </c>
      <c r="AT345" s="20">
        <v>131.72733867540691</v>
      </c>
      <c r="AU345" s="20">
        <v>140.00754407537366</v>
      </c>
      <c r="AV345" s="20">
        <v>142.76372603675753</v>
      </c>
      <c r="AW345" s="20">
        <v>151.69480314335877</v>
      </c>
      <c r="AX345" s="20">
        <v>160.01862224806607</v>
      </c>
      <c r="AY345" s="20">
        <v>160.01862224806607</v>
      </c>
      <c r="AZ345" s="20">
        <v>160.01862224806607</v>
      </c>
      <c r="BA345" s="20">
        <v>160.01862224806607</v>
      </c>
      <c r="BB345" s="20">
        <v>160.01862224806607</v>
      </c>
      <c r="BC345" s="20">
        <v>160.01862224806607</v>
      </c>
      <c r="BD345" s="20">
        <v>160.01862224806607</v>
      </c>
      <c r="BE345" s="20">
        <v>160.01862224806607</v>
      </c>
      <c r="BF345" s="20">
        <v>160.01862224806607</v>
      </c>
      <c r="BG345" s="20">
        <v>160.01862224806607</v>
      </c>
      <c r="BH345" s="20">
        <v>160.01862224806607</v>
      </c>
      <c r="BI345" s="20">
        <v>160.01862224806607</v>
      </c>
      <c r="BJ345" s="20">
        <v>160.01862224806607</v>
      </c>
      <c r="BK345" s="20">
        <v>160.01862224806607</v>
      </c>
      <c r="BL345" s="20">
        <v>160.01862224806607</v>
      </c>
      <c r="BM345" s="20">
        <v>160.01862224806607</v>
      </c>
    </row>
    <row r="346" spans="1:65">
      <c r="A346" s="22">
        <v>0.97</v>
      </c>
      <c r="B346" s="20">
        <f ca="1"/>
        <v>1.4859926918392203</v>
      </c>
      <c r="C346" s="20" cm="1">
        <f t="array" ref="C346:AF346">$A346*Total_Maximum_Demand__MVA____Option_7_Winter_POE50</f>
        <v>73.749122075366458</v>
      </c>
      <c r="D346" s="20">
        <v>71.103919829641555</v>
      </c>
      <c r="E346" s="20">
        <v>75.241462134633707</v>
      </c>
      <c r="F346" s="20">
        <v>80.537147164380187</v>
      </c>
      <c r="G346" s="20">
        <v>85.664645511110066</v>
      </c>
      <c r="H346" s="20">
        <v>90.225652686582748</v>
      </c>
      <c r="I346" s="20">
        <v>96.500251121402755</v>
      </c>
      <c r="J346" s="20">
        <v>103.36120560677257</v>
      </c>
      <c r="K346" s="20">
        <v>110.38833307322369</v>
      </c>
      <c r="L346" s="20">
        <v>117.35268377532439</v>
      </c>
      <c r="M346" s="20">
        <v>123.53945941641625</v>
      </c>
      <c r="N346" s="20">
        <v>130.28567668817371</v>
      </c>
      <c r="O346" s="20">
        <v>132.84641920215392</v>
      </c>
      <c r="P346" s="20">
        <v>141.57324288306719</v>
      </c>
      <c r="Q346" s="20">
        <v>150.60171993854647</v>
      </c>
      <c r="R346" s="20">
        <v>150.60171993854647</v>
      </c>
      <c r="S346" s="20">
        <v>150.60171993854647</v>
      </c>
      <c r="T346" s="20">
        <v>150.60171993854647</v>
      </c>
      <c r="U346" s="20">
        <v>150.60171993854647</v>
      </c>
      <c r="V346" s="20">
        <v>150.60171993854647</v>
      </c>
      <c r="W346" s="20">
        <v>150.60171993854647</v>
      </c>
      <c r="X346" s="20">
        <v>150.60171993854647</v>
      </c>
      <c r="Y346" s="20">
        <v>150.60171993854647</v>
      </c>
      <c r="Z346" s="20">
        <v>150.60171993854647</v>
      </c>
      <c r="AA346" s="20">
        <v>150.60171993854647</v>
      </c>
      <c r="AB346" s="20">
        <v>150.60171993854647</v>
      </c>
      <c r="AC346" s="20">
        <v>150.60171993854647</v>
      </c>
      <c r="AD346" s="20">
        <v>150.60171993854647</v>
      </c>
      <c r="AE346" s="20">
        <v>150.60171993854647</v>
      </c>
      <c r="AF346" s="20">
        <v>150.60171993854647</v>
      </c>
      <c r="AH346" s="22">
        <v>0.97</v>
      </c>
      <c r="AI346" s="20">
        <f ca="1"/>
        <v>1.4859926918392203</v>
      </c>
      <c r="AJ346" s="20" cm="1">
        <f t="array" ref="AJ346:BM346">$AH346*Total_Maximum_Demand__MVA____Option_7_Winter_POE10</f>
        <v>78.977233569658807</v>
      </c>
      <c r="AK346" s="20">
        <v>76.352861210556839</v>
      </c>
      <c r="AL346" s="20">
        <v>80.726842051272769</v>
      </c>
      <c r="AM346" s="20">
        <v>86.087946982994595</v>
      </c>
      <c r="AN346" s="20">
        <v>91.085109134803204</v>
      </c>
      <c r="AO346" s="20">
        <v>96.407749548392829</v>
      </c>
      <c r="AP346" s="20">
        <v>102.00762790206979</v>
      </c>
      <c r="AQ346" s="20">
        <v>110.00575324881582</v>
      </c>
      <c r="AR346" s="20">
        <v>116.97608783491572</v>
      </c>
      <c r="AS346" s="20">
        <v>123.54994791584008</v>
      </c>
      <c r="AT346" s="20">
        <v>130.38318215831094</v>
      </c>
      <c r="AU346" s="20">
        <v>138.57889566644127</v>
      </c>
      <c r="AV346" s="20">
        <v>141.30695332209672</v>
      </c>
      <c r="AW346" s="20">
        <v>150.1468969888347</v>
      </c>
      <c r="AX346" s="20">
        <v>158.38577916390213</v>
      </c>
      <c r="AY346" s="20">
        <v>158.38577916390213</v>
      </c>
      <c r="AZ346" s="20">
        <v>158.38577916390213</v>
      </c>
      <c r="BA346" s="20">
        <v>158.38577916390213</v>
      </c>
      <c r="BB346" s="20">
        <v>158.38577916390213</v>
      </c>
      <c r="BC346" s="20">
        <v>158.38577916390213</v>
      </c>
      <c r="BD346" s="20">
        <v>158.38577916390213</v>
      </c>
      <c r="BE346" s="20">
        <v>158.38577916390213</v>
      </c>
      <c r="BF346" s="20">
        <v>158.38577916390213</v>
      </c>
      <c r="BG346" s="20">
        <v>158.38577916390213</v>
      </c>
      <c r="BH346" s="20">
        <v>158.38577916390213</v>
      </c>
      <c r="BI346" s="20">
        <v>158.38577916390213</v>
      </c>
      <c r="BJ346" s="20">
        <v>158.38577916390213</v>
      </c>
      <c r="BK346" s="20">
        <v>158.38577916390213</v>
      </c>
      <c r="BL346" s="20">
        <v>158.38577916390213</v>
      </c>
      <c r="BM346" s="20">
        <v>158.38577916390213</v>
      </c>
    </row>
    <row r="347" spans="1:65">
      <c r="A347" s="22">
        <v>0.95</v>
      </c>
      <c r="B347" s="20">
        <f ca="1"/>
        <v>2.3775883069427524</v>
      </c>
      <c r="C347" s="20" cm="1">
        <f t="array" ref="C347:AF347">$A347*Total_Maximum_Demand__MVA____Option_7_Winter_POE50</f>
        <v>72.228521620204262</v>
      </c>
      <c r="D347" s="20">
        <v>69.637859626968535</v>
      </c>
      <c r="E347" s="20">
        <v>73.690091781342289</v>
      </c>
      <c r="F347" s="20">
        <v>78.876587429032142</v>
      </c>
      <c r="G347" s="20">
        <v>83.898364160365531</v>
      </c>
      <c r="H347" s="20">
        <v>88.365329950776925</v>
      </c>
      <c r="I347" s="20">
        <v>94.510555221992391</v>
      </c>
      <c r="J347" s="20">
        <v>101.23004672828242</v>
      </c>
      <c r="K347" s="20">
        <v>108.11228496862114</v>
      </c>
      <c r="L347" s="20">
        <v>114.93304081088472</v>
      </c>
      <c r="M347" s="20">
        <v>120.99225406762416</v>
      </c>
      <c r="N347" s="20">
        <v>127.5993740760464</v>
      </c>
      <c r="O347" s="20">
        <v>130.10731777530538</v>
      </c>
      <c r="P347" s="20">
        <v>138.65420694733385</v>
      </c>
      <c r="Q347" s="20">
        <v>147.49652983672075</v>
      </c>
      <c r="R347" s="20">
        <v>147.49652983672075</v>
      </c>
      <c r="S347" s="20">
        <v>147.49652983672075</v>
      </c>
      <c r="T347" s="20">
        <v>147.49652983672075</v>
      </c>
      <c r="U347" s="20">
        <v>147.49652983672075</v>
      </c>
      <c r="V347" s="20">
        <v>147.49652983672075</v>
      </c>
      <c r="W347" s="20">
        <v>147.49652983672075</v>
      </c>
      <c r="X347" s="20">
        <v>147.49652983672075</v>
      </c>
      <c r="Y347" s="20">
        <v>147.49652983672075</v>
      </c>
      <c r="Z347" s="20">
        <v>147.49652983672075</v>
      </c>
      <c r="AA347" s="20">
        <v>147.49652983672075</v>
      </c>
      <c r="AB347" s="20">
        <v>147.49652983672075</v>
      </c>
      <c r="AC347" s="20">
        <v>147.49652983672075</v>
      </c>
      <c r="AD347" s="20">
        <v>147.49652983672075</v>
      </c>
      <c r="AE347" s="20">
        <v>147.49652983672075</v>
      </c>
      <c r="AF347" s="20">
        <v>147.49652983672075</v>
      </c>
      <c r="AH347" s="22">
        <v>0.95</v>
      </c>
      <c r="AI347" s="20">
        <f ca="1"/>
        <v>2.3775883069427524</v>
      </c>
      <c r="AJ347" s="20" cm="1">
        <f t="array" ref="AJ347:BM347">$AH347*Total_Maximum_Demand__MVA____Option_7_Winter_POE10</f>
        <v>77.348837001212232</v>
      </c>
      <c r="AK347" s="20">
        <v>74.778575412401025</v>
      </c>
      <c r="AL347" s="20">
        <v>79.062371081143425</v>
      </c>
      <c r="AM347" s="20">
        <v>84.312937766850382</v>
      </c>
      <c r="AN347" s="20">
        <v>89.207065647487667</v>
      </c>
      <c r="AO347" s="20">
        <v>94.419960897910499</v>
      </c>
      <c r="AP347" s="20">
        <v>99.904377842233288</v>
      </c>
      <c r="AQ347" s="20">
        <v>107.73759338801548</v>
      </c>
      <c r="AR347" s="20">
        <v>114.56420973522673</v>
      </c>
      <c r="AS347" s="20">
        <v>121.00252630932791</v>
      </c>
      <c r="AT347" s="20">
        <v>127.69486912411895</v>
      </c>
      <c r="AU347" s="20">
        <v>135.72159884857652</v>
      </c>
      <c r="AV347" s="20">
        <v>138.39340789277514</v>
      </c>
      <c r="AW347" s="20">
        <v>147.05108467978656</v>
      </c>
      <c r="AX347" s="20">
        <v>155.12009299557423</v>
      </c>
      <c r="AY347" s="20">
        <v>155.12009299557423</v>
      </c>
      <c r="AZ347" s="20">
        <v>155.12009299557423</v>
      </c>
      <c r="BA347" s="20">
        <v>155.12009299557423</v>
      </c>
      <c r="BB347" s="20">
        <v>155.12009299557423</v>
      </c>
      <c r="BC347" s="20">
        <v>155.12009299557423</v>
      </c>
      <c r="BD347" s="20">
        <v>155.12009299557423</v>
      </c>
      <c r="BE347" s="20">
        <v>155.12009299557423</v>
      </c>
      <c r="BF347" s="20">
        <v>155.12009299557423</v>
      </c>
      <c r="BG347" s="20">
        <v>155.12009299557423</v>
      </c>
      <c r="BH347" s="20">
        <v>155.12009299557423</v>
      </c>
      <c r="BI347" s="20">
        <v>155.12009299557423</v>
      </c>
      <c r="BJ347" s="20">
        <v>155.12009299557423</v>
      </c>
      <c r="BK347" s="20">
        <v>155.12009299557423</v>
      </c>
      <c r="BL347" s="20">
        <v>155.12009299557423</v>
      </c>
      <c r="BM347" s="20">
        <v>155.12009299557423</v>
      </c>
    </row>
    <row r="348" spans="1:65">
      <c r="A348" s="22">
        <v>0.9</v>
      </c>
      <c r="B348" s="20">
        <f ca="1"/>
        <v>3.2691839220462842</v>
      </c>
      <c r="C348" s="20" cm="1">
        <f t="array" ref="C348:AF348">$A348*Total_Maximum_Demand__MVA____Option_7_Winter_POE50</f>
        <v>68.427020482298772</v>
      </c>
      <c r="D348" s="20">
        <v>65.972709120285984</v>
      </c>
      <c r="E348" s="20">
        <v>69.811665898113759</v>
      </c>
      <c r="F348" s="20">
        <v>74.72518809066203</v>
      </c>
      <c r="G348" s="20">
        <v>79.482660783504187</v>
      </c>
      <c r="H348" s="20">
        <v>83.714523111262352</v>
      </c>
      <c r="I348" s="20">
        <v>89.536315473466473</v>
      </c>
      <c r="J348" s="20">
        <v>95.902149532057038</v>
      </c>
      <c r="K348" s="20">
        <v>102.42216470711477</v>
      </c>
      <c r="L348" s="20">
        <v>108.88393339978553</v>
      </c>
      <c r="M348" s="20">
        <v>114.62424069564395</v>
      </c>
      <c r="N348" s="20">
        <v>120.88361754572819</v>
      </c>
      <c r="O348" s="20">
        <v>123.25956420818405</v>
      </c>
      <c r="P348" s="20">
        <v>131.35661710800051</v>
      </c>
      <c r="Q348" s="20">
        <v>139.7335545821565</v>
      </c>
      <c r="R348" s="20">
        <v>139.7335545821565</v>
      </c>
      <c r="S348" s="20">
        <v>139.7335545821565</v>
      </c>
      <c r="T348" s="20">
        <v>139.7335545821565</v>
      </c>
      <c r="U348" s="20">
        <v>139.7335545821565</v>
      </c>
      <c r="V348" s="20">
        <v>139.7335545821565</v>
      </c>
      <c r="W348" s="20">
        <v>139.7335545821565</v>
      </c>
      <c r="X348" s="20">
        <v>139.7335545821565</v>
      </c>
      <c r="Y348" s="20">
        <v>139.7335545821565</v>
      </c>
      <c r="Z348" s="20">
        <v>139.7335545821565</v>
      </c>
      <c r="AA348" s="20">
        <v>139.7335545821565</v>
      </c>
      <c r="AB348" s="20">
        <v>139.7335545821565</v>
      </c>
      <c r="AC348" s="20">
        <v>139.7335545821565</v>
      </c>
      <c r="AD348" s="20">
        <v>139.7335545821565</v>
      </c>
      <c r="AE348" s="20">
        <v>139.7335545821565</v>
      </c>
      <c r="AF348" s="20">
        <v>139.7335545821565</v>
      </c>
      <c r="AH348" s="22">
        <v>0.9</v>
      </c>
      <c r="AI348" s="20">
        <f ca="1"/>
        <v>3.2691839220462842</v>
      </c>
      <c r="AJ348" s="20" cm="1">
        <f t="array" ref="AJ348:BM348">$AH348*Total_Maximum_Demand__MVA____Option_7_Winter_POE10</f>
        <v>73.2778455800958</v>
      </c>
      <c r="AK348" s="20">
        <v>70.842860917011507</v>
      </c>
      <c r="AL348" s="20">
        <v>74.901193655820094</v>
      </c>
      <c r="AM348" s="20">
        <v>79.875414726489836</v>
      </c>
      <c r="AN348" s="20">
        <v>84.51195692919886</v>
      </c>
      <c r="AO348" s="20">
        <v>89.450489271704683</v>
      </c>
      <c r="AP348" s="20">
        <v>94.646252692642079</v>
      </c>
      <c r="AQ348" s="20">
        <v>102.06719373601467</v>
      </c>
      <c r="AR348" s="20">
        <v>108.53451448600428</v>
      </c>
      <c r="AS348" s="20">
        <v>114.63397229304751</v>
      </c>
      <c r="AT348" s="20">
        <v>120.97408653863901</v>
      </c>
      <c r="AU348" s="20">
        <v>128.5783568039146</v>
      </c>
      <c r="AV348" s="20">
        <v>131.10954431947121</v>
      </c>
      <c r="AW348" s="20">
        <v>139.31155390716623</v>
      </c>
      <c r="AX348" s="20">
        <v>146.95587757475454</v>
      </c>
      <c r="AY348" s="20">
        <v>146.95587757475454</v>
      </c>
      <c r="AZ348" s="20">
        <v>146.95587757475454</v>
      </c>
      <c r="BA348" s="20">
        <v>146.95587757475454</v>
      </c>
      <c r="BB348" s="20">
        <v>146.95587757475454</v>
      </c>
      <c r="BC348" s="20">
        <v>146.95587757475454</v>
      </c>
      <c r="BD348" s="20">
        <v>146.95587757475454</v>
      </c>
      <c r="BE348" s="20">
        <v>146.95587757475454</v>
      </c>
      <c r="BF348" s="20">
        <v>146.95587757475454</v>
      </c>
      <c r="BG348" s="20">
        <v>146.95587757475454</v>
      </c>
      <c r="BH348" s="20">
        <v>146.95587757475454</v>
      </c>
      <c r="BI348" s="20">
        <v>146.95587757475454</v>
      </c>
      <c r="BJ348" s="20">
        <v>146.95587757475454</v>
      </c>
      <c r="BK348" s="20">
        <v>146.95587757475454</v>
      </c>
      <c r="BL348" s="20">
        <v>146.95587757475454</v>
      </c>
      <c r="BM348" s="20">
        <v>146.95587757475454</v>
      </c>
    </row>
    <row r="349" spans="1:65">
      <c r="A349" s="22">
        <v>0.85</v>
      </c>
      <c r="B349" s="20">
        <f ca="1"/>
        <v>13.968331303288684</v>
      </c>
      <c r="C349" s="20" cm="1">
        <f t="array" ref="C349:AF349">$A349*Total_Maximum_Demand__MVA____Option_7_Winter_POE50</f>
        <v>64.625519344393282</v>
      </c>
      <c r="D349" s="20">
        <v>62.307558613603419</v>
      </c>
      <c r="E349" s="20">
        <v>65.9332400148852</v>
      </c>
      <c r="F349" s="20">
        <v>70.573788752291918</v>
      </c>
      <c r="G349" s="20">
        <v>75.066957406642842</v>
      </c>
      <c r="H349" s="20">
        <v>79.063716271747765</v>
      </c>
      <c r="I349" s="20">
        <v>84.562075724940556</v>
      </c>
      <c r="J349" s="20">
        <v>90.57425233583163</v>
      </c>
      <c r="K349" s="20">
        <v>96.732044445608395</v>
      </c>
      <c r="L349" s="20">
        <v>102.83482598868633</v>
      </c>
      <c r="M349" s="20">
        <v>108.25622732366372</v>
      </c>
      <c r="N349" s="20">
        <v>114.16786101540994</v>
      </c>
      <c r="O349" s="20">
        <v>116.41181064106271</v>
      </c>
      <c r="P349" s="20">
        <v>124.05902726866714</v>
      </c>
      <c r="Q349" s="20">
        <v>131.97057932759225</v>
      </c>
      <c r="R349" s="20">
        <v>131.97057932759225</v>
      </c>
      <c r="S349" s="20">
        <v>131.97057932759225</v>
      </c>
      <c r="T349" s="20">
        <v>131.97057932759225</v>
      </c>
      <c r="U349" s="20">
        <v>131.97057932759225</v>
      </c>
      <c r="V349" s="20">
        <v>131.97057932759225</v>
      </c>
      <c r="W349" s="20">
        <v>131.97057932759225</v>
      </c>
      <c r="X349" s="20">
        <v>131.97057932759225</v>
      </c>
      <c r="Y349" s="20">
        <v>131.97057932759225</v>
      </c>
      <c r="Z349" s="20">
        <v>131.97057932759225</v>
      </c>
      <c r="AA349" s="20">
        <v>131.97057932759225</v>
      </c>
      <c r="AB349" s="20">
        <v>131.97057932759225</v>
      </c>
      <c r="AC349" s="20">
        <v>131.97057932759225</v>
      </c>
      <c r="AD349" s="20">
        <v>131.97057932759225</v>
      </c>
      <c r="AE349" s="20">
        <v>131.97057932759225</v>
      </c>
      <c r="AF349" s="20">
        <v>131.97057932759225</v>
      </c>
      <c r="AH349" s="22">
        <v>0.85</v>
      </c>
      <c r="AI349" s="20">
        <f ca="1"/>
        <v>13.968331303288684</v>
      </c>
      <c r="AJ349" s="20" cm="1">
        <f t="array" ref="AJ349:BM349">$AH349*Total_Maximum_Demand__MVA____Option_7_Winter_POE10</f>
        <v>69.206854158979368</v>
      </c>
      <c r="AK349" s="20">
        <v>66.907146421621974</v>
      </c>
      <c r="AL349" s="20">
        <v>70.740016230496749</v>
      </c>
      <c r="AM349" s="20">
        <v>75.437891686129291</v>
      </c>
      <c r="AN349" s="20">
        <v>79.816848210910024</v>
      </c>
      <c r="AO349" s="20">
        <v>84.481017645498866</v>
      </c>
      <c r="AP349" s="20">
        <v>89.388127543050842</v>
      </c>
      <c r="AQ349" s="20">
        <v>96.396794084013862</v>
      </c>
      <c r="AR349" s="20">
        <v>102.50481923678181</v>
      </c>
      <c r="AS349" s="20">
        <v>108.26541827676708</v>
      </c>
      <c r="AT349" s="20">
        <v>114.25330395315906</v>
      </c>
      <c r="AU349" s="20">
        <v>121.43511475925267</v>
      </c>
      <c r="AV349" s="20">
        <v>123.82568074616724</v>
      </c>
      <c r="AW349" s="20">
        <v>131.57202313454587</v>
      </c>
      <c r="AX349" s="20">
        <v>138.79166215393485</v>
      </c>
      <c r="AY349" s="20">
        <v>138.79166215393485</v>
      </c>
      <c r="AZ349" s="20">
        <v>138.79166215393485</v>
      </c>
      <c r="BA349" s="20">
        <v>138.79166215393485</v>
      </c>
      <c r="BB349" s="20">
        <v>138.79166215393485</v>
      </c>
      <c r="BC349" s="20">
        <v>138.79166215393485</v>
      </c>
      <c r="BD349" s="20">
        <v>138.79166215393485</v>
      </c>
      <c r="BE349" s="20">
        <v>138.79166215393485</v>
      </c>
      <c r="BF349" s="20">
        <v>138.79166215393485</v>
      </c>
      <c r="BG349" s="20">
        <v>138.79166215393485</v>
      </c>
      <c r="BH349" s="20">
        <v>138.79166215393485</v>
      </c>
      <c r="BI349" s="20">
        <v>138.79166215393485</v>
      </c>
      <c r="BJ349" s="20">
        <v>138.79166215393485</v>
      </c>
      <c r="BK349" s="20">
        <v>138.79166215393485</v>
      </c>
      <c r="BL349" s="20">
        <v>138.79166215393485</v>
      </c>
      <c r="BM349" s="20">
        <v>138.79166215393485</v>
      </c>
    </row>
    <row r="350" spans="1:65">
      <c r="A350" s="22">
        <v>0.8</v>
      </c>
      <c r="B350" s="20">
        <f ca="1"/>
        <v>41.310596833130262</v>
      </c>
      <c r="C350" s="20" cm="1">
        <f t="array" ref="C350:AF350">$A350*Total_Maximum_Demand__MVA____Option_7_Winter_POE50</f>
        <v>60.824018206487807</v>
      </c>
      <c r="D350" s="20">
        <v>58.642408106920868</v>
      </c>
      <c r="E350" s="20">
        <v>62.05481413165667</v>
      </c>
      <c r="F350" s="20">
        <v>66.422389413921806</v>
      </c>
      <c r="G350" s="20">
        <v>70.651254029781498</v>
      </c>
      <c r="H350" s="20">
        <v>74.412909432233207</v>
      </c>
      <c r="I350" s="20">
        <v>79.587835976414652</v>
      </c>
      <c r="J350" s="20">
        <v>85.246355139606251</v>
      </c>
      <c r="K350" s="20">
        <v>91.041924184102015</v>
      </c>
      <c r="L350" s="20">
        <v>96.785718577587147</v>
      </c>
      <c r="M350" s="20">
        <v>101.88821395168351</v>
      </c>
      <c r="N350" s="20">
        <v>107.45210448509172</v>
      </c>
      <c r="O350" s="20">
        <v>109.56405707394138</v>
      </c>
      <c r="P350" s="20">
        <v>116.76143742933378</v>
      </c>
      <c r="Q350" s="20">
        <v>124.20760407302801</v>
      </c>
      <c r="R350" s="20">
        <v>124.20760407302801</v>
      </c>
      <c r="S350" s="20">
        <v>124.20760407302801</v>
      </c>
      <c r="T350" s="20">
        <v>124.20760407302801</v>
      </c>
      <c r="U350" s="20">
        <v>124.20760407302801</v>
      </c>
      <c r="V350" s="20">
        <v>124.20760407302801</v>
      </c>
      <c r="W350" s="20">
        <v>124.20760407302801</v>
      </c>
      <c r="X350" s="20">
        <v>124.20760407302801</v>
      </c>
      <c r="Y350" s="20">
        <v>124.20760407302801</v>
      </c>
      <c r="Z350" s="20">
        <v>124.20760407302801</v>
      </c>
      <c r="AA350" s="20">
        <v>124.20760407302801</v>
      </c>
      <c r="AB350" s="20">
        <v>124.20760407302801</v>
      </c>
      <c r="AC350" s="20">
        <v>124.20760407302801</v>
      </c>
      <c r="AD350" s="20">
        <v>124.20760407302801</v>
      </c>
      <c r="AE350" s="20">
        <v>124.20760407302801</v>
      </c>
      <c r="AF350" s="20">
        <v>124.20760407302801</v>
      </c>
      <c r="AH350" s="22">
        <v>0.8</v>
      </c>
      <c r="AI350" s="20">
        <f ca="1"/>
        <v>41.310596833130262</v>
      </c>
      <c r="AJ350" s="20" cm="1">
        <f t="array" ref="AJ350:BM350">$AH350*Total_Maximum_Demand__MVA____Option_7_Winter_POE10</f>
        <v>65.135862737862936</v>
      </c>
      <c r="AK350" s="20">
        <v>62.971431926232448</v>
      </c>
      <c r="AL350" s="20">
        <v>66.578838805173419</v>
      </c>
      <c r="AM350" s="20">
        <v>71.000368645768745</v>
      </c>
      <c r="AN350" s="20">
        <v>75.121739492621202</v>
      </c>
      <c r="AO350" s="20">
        <v>79.511546019293064</v>
      </c>
      <c r="AP350" s="20">
        <v>84.13000239345962</v>
      </c>
      <c r="AQ350" s="20">
        <v>90.726394432013052</v>
      </c>
      <c r="AR350" s="20">
        <v>96.475123987559357</v>
      </c>
      <c r="AS350" s="20">
        <v>101.89686426048667</v>
      </c>
      <c r="AT350" s="20">
        <v>107.53252136767912</v>
      </c>
      <c r="AU350" s="20">
        <v>114.29187271459075</v>
      </c>
      <c r="AV350" s="20">
        <v>116.54181717286329</v>
      </c>
      <c r="AW350" s="20">
        <v>123.83249236192553</v>
      </c>
      <c r="AX350" s="20">
        <v>130.62744673311516</v>
      </c>
      <c r="AY350" s="20">
        <v>130.62744673311516</v>
      </c>
      <c r="AZ350" s="20">
        <v>130.62744673311516</v>
      </c>
      <c r="BA350" s="20">
        <v>130.62744673311516</v>
      </c>
      <c r="BB350" s="20">
        <v>130.62744673311516</v>
      </c>
      <c r="BC350" s="20">
        <v>130.62744673311516</v>
      </c>
      <c r="BD350" s="20">
        <v>130.62744673311516</v>
      </c>
      <c r="BE350" s="20">
        <v>130.62744673311516</v>
      </c>
      <c r="BF350" s="20">
        <v>130.62744673311516</v>
      </c>
      <c r="BG350" s="20">
        <v>130.62744673311516</v>
      </c>
      <c r="BH350" s="20">
        <v>130.62744673311516</v>
      </c>
      <c r="BI350" s="20">
        <v>130.62744673311516</v>
      </c>
      <c r="BJ350" s="20">
        <v>130.62744673311516</v>
      </c>
      <c r="BK350" s="20">
        <v>130.62744673311516</v>
      </c>
      <c r="BL350" s="20">
        <v>130.62744673311516</v>
      </c>
      <c r="BM350" s="20">
        <v>130.62744673311516</v>
      </c>
    </row>
    <row r="351" spans="1:65">
      <c r="A351" s="22">
        <v>0.75</v>
      </c>
      <c r="B351" s="20">
        <f ca="1"/>
        <v>126.30937880633337</v>
      </c>
      <c r="C351" s="20" cm="1">
        <f t="array" ref="C351:AF351">$A351*Total_Maximum_Demand__MVA____Option_7_Winter_POE50</f>
        <v>57.022517068582317</v>
      </c>
      <c r="D351" s="20">
        <v>54.977257600238318</v>
      </c>
      <c r="E351" s="20">
        <v>58.176388248428125</v>
      </c>
      <c r="F351" s="20">
        <v>62.270990075551694</v>
      </c>
      <c r="G351" s="20">
        <v>66.235550652920153</v>
      </c>
      <c r="H351" s="20">
        <v>69.76210259271862</v>
      </c>
      <c r="I351" s="20">
        <v>74.613596227888735</v>
      </c>
      <c r="J351" s="20">
        <v>79.918457943380858</v>
      </c>
      <c r="K351" s="20">
        <v>85.351803922595636</v>
      </c>
      <c r="L351" s="20">
        <v>90.736611166487933</v>
      </c>
      <c r="M351" s="20">
        <v>95.520200579703285</v>
      </c>
      <c r="N351" s="20">
        <v>100.73634795477349</v>
      </c>
      <c r="O351" s="20">
        <v>102.71630350682004</v>
      </c>
      <c r="P351" s="20">
        <v>109.46384759000041</v>
      </c>
      <c r="Q351" s="20">
        <v>116.44462881846376</v>
      </c>
      <c r="R351" s="20">
        <v>116.44462881846376</v>
      </c>
      <c r="S351" s="20">
        <v>116.44462881846376</v>
      </c>
      <c r="T351" s="20">
        <v>116.44462881846376</v>
      </c>
      <c r="U351" s="20">
        <v>116.44462881846376</v>
      </c>
      <c r="V351" s="20">
        <v>116.44462881846376</v>
      </c>
      <c r="W351" s="20">
        <v>116.44462881846376</v>
      </c>
      <c r="X351" s="20">
        <v>116.44462881846376</v>
      </c>
      <c r="Y351" s="20">
        <v>116.44462881846376</v>
      </c>
      <c r="Z351" s="20">
        <v>116.44462881846376</v>
      </c>
      <c r="AA351" s="20">
        <v>116.44462881846376</v>
      </c>
      <c r="AB351" s="20">
        <v>116.44462881846376</v>
      </c>
      <c r="AC351" s="20">
        <v>116.44462881846376</v>
      </c>
      <c r="AD351" s="20">
        <v>116.44462881846376</v>
      </c>
      <c r="AE351" s="20">
        <v>116.44462881846376</v>
      </c>
      <c r="AF351" s="20">
        <v>116.44462881846376</v>
      </c>
      <c r="AH351" s="22">
        <v>0.75</v>
      </c>
      <c r="AI351" s="20">
        <f ca="1"/>
        <v>126.30937880633337</v>
      </c>
      <c r="AJ351" s="20" cm="1">
        <f t="array" ref="AJ351:BM351">$AH351*Total_Maximum_Demand__MVA____Option_7_Winter_POE10</f>
        <v>61.064871316746498</v>
      </c>
      <c r="AK351" s="20">
        <v>59.035717430842922</v>
      </c>
      <c r="AL351" s="20">
        <v>62.417661379850074</v>
      </c>
      <c r="AM351" s="20">
        <v>66.562845605408199</v>
      </c>
      <c r="AN351" s="20">
        <v>70.426630774332381</v>
      </c>
      <c r="AO351" s="20">
        <v>74.542074393087233</v>
      </c>
      <c r="AP351" s="20">
        <v>78.871877243868397</v>
      </c>
      <c r="AQ351" s="20">
        <v>85.055994780012227</v>
      </c>
      <c r="AR351" s="20">
        <v>90.445428738336901</v>
      </c>
      <c r="AS351" s="20">
        <v>95.528310244206253</v>
      </c>
      <c r="AT351" s="20">
        <v>100.81173878219917</v>
      </c>
      <c r="AU351" s="20">
        <v>107.14863066992882</v>
      </c>
      <c r="AV351" s="20">
        <v>109.25795359955933</v>
      </c>
      <c r="AW351" s="20">
        <v>116.09296158930519</v>
      </c>
      <c r="AX351" s="20">
        <v>122.46323131229545</v>
      </c>
      <c r="AY351" s="20">
        <v>122.46323131229545</v>
      </c>
      <c r="AZ351" s="20">
        <v>122.46323131229545</v>
      </c>
      <c r="BA351" s="20">
        <v>122.46323131229545</v>
      </c>
      <c r="BB351" s="20">
        <v>122.46323131229545</v>
      </c>
      <c r="BC351" s="20">
        <v>122.46323131229545</v>
      </c>
      <c r="BD351" s="20">
        <v>122.46323131229545</v>
      </c>
      <c r="BE351" s="20">
        <v>122.46323131229545</v>
      </c>
      <c r="BF351" s="20">
        <v>122.46323131229545</v>
      </c>
      <c r="BG351" s="20">
        <v>122.46323131229545</v>
      </c>
      <c r="BH351" s="20">
        <v>122.46323131229545</v>
      </c>
      <c r="BI351" s="20">
        <v>122.46323131229545</v>
      </c>
      <c r="BJ351" s="20">
        <v>122.46323131229545</v>
      </c>
      <c r="BK351" s="20">
        <v>122.46323131229545</v>
      </c>
      <c r="BL351" s="20">
        <v>122.46323131229545</v>
      </c>
      <c r="BM351" s="20">
        <v>122.46323131229545</v>
      </c>
    </row>
    <row r="352" spans="1:65">
      <c r="A352" s="22">
        <v>0.7</v>
      </c>
      <c r="B352" s="20">
        <f ca="1"/>
        <v>323.94640682095854</v>
      </c>
      <c r="C352" s="20" cm="1">
        <f t="array" ref="C352:AF352">$A352*Total_Maximum_Demand__MVA____Option_7_Winter_POE50</f>
        <v>53.22101593067682</v>
      </c>
      <c r="D352" s="20">
        <v>51.31210709355576</v>
      </c>
      <c r="E352" s="20">
        <v>54.297962365199581</v>
      </c>
      <c r="F352" s="20">
        <v>58.119590737181575</v>
      </c>
      <c r="G352" s="20">
        <v>61.819847276058809</v>
      </c>
      <c r="H352" s="20">
        <v>65.111295753204047</v>
      </c>
      <c r="I352" s="20">
        <v>69.639356479362817</v>
      </c>
      <c r="J352" s="20">
        <v>74.590560747155465</v>
      </c>
      <c r="K352" s="20">
        <v>79.661683661089256</v>
      </c>
      <c r="L352" s="20">
        <v>84.687503755388732</v>
      </c>
      <c r="M352" s="20">
        <v>89.15218720772306</v>
      </c>
      <c r="N352" s="20">
        <v>94.020591424455247</v>
      </c>
      <c r="O352" s="20">
        <v>95.868549939698696</v>
      </c>
      <c r="P352" s="20">
        <v>102.16625775066704</v>
      </c>
      <c r="Q352" s="20">
        <v>108.6816535638995</v>
      </c>
      <c r="R352" s="20">
        <v>108.6816535638995</v>
      </c>
      <c r="S352" s="20">
        <v>108.6816535638995</v>
      </c>
      <c r="T352" s="20">
        <v>108.6816535638995</v>
      </c>
      <c r="U352" s="20">
        <v>108.6816535638995</v>
      </c>
      <c r="V352" s="20">
        <v>108.6816535638995</v>
      </c>
      <c r="W352" s="20">
        <v>108.6816535638995</v>
      </c>
      <c r="X352" s="20">
        <v>108.6816535638995</v>
      </c>
      <c r="Y352" s="20">
        <v>108.6816535638995</v>
      </c>
      <c r="Z352" s="20">
        <v>108.6816535638995</v>
      </c>
      <c r="AA352" s="20">
        <v>108.6816535638995</v>
      </c>
      <c r="AB352" s="20">
        <v>108.6816535638995</v>
      </c>
      <c r="AC352" s="20">
        <v>108.6816535638995</v>
      </c>
      <c r="AD352" s="20">
        <v>108.6816535638995</v>
      </c>
      <c r="AE352" s="20">
        <v>108.6816535638995</v>
      </c>
      <c r="AF352" s="20">
        <v>108.6816535638995</v>
      </c>
      <c r="AH352" s="22">
        <v>0.7</v>
      </c>
      <c r="AI352" s="20">
        <f ca="1"/>
        <v>323.94640682095854</v>
      </c>
      <c r="AJ352" s="20" cm="1">
        <f t="array" ref="AJ352:BM352">$AH352*Total_Maximum_Demand__MVA____Option_7_Winter_POE10</f>
        <v>56.993879895630059</v>
      </c>
      <c r="AK352" s="20">
        <v>55.100002935453389</v>
      </c>
      <c r="AL352" s="20">
        <v>58.256483954526736</v>
      </c>
      <c r="AM352" s="20">
        <v>62.125322565047647</v>
      </c>
      <c r="AN352" s="20">
        <v>65.731522056043545</v>
      </c>
      <c r="AO352" s="20">
        <v>69.572602766881417</v>
      </c>
      <c r="AP352" s="20">
        <v>73.61375209427716</v>
      </c>
      <c r="AQ352" s="20">
        <v>79.385595128011417</v>
      </c>
      <c r="AR352" s="20">
        <v>84.41573348911443</v>
      </c>
      <c r="AS352" s="20">
        <v>89.159756227925826</v>
      </c>
      <c r="AT352" s="20">
        <v>94.090956196719233</v>
      </c>
      <c r="AU352" s="20">
        <v>100.0053886252669</v>
      </c>
      <c r="AV352" s="20">
        <v>101.97409002625537</v>
      </c>
      <c r="AW352" s="20">
        <v>108.35343081668483</v>
      </c>
      <c r="AX352" s="20">
        <v>114.29901589147575</v>
      </c>
      <c r="AY352" s="20">
        <v>114.29901589147575</v>
      </c>
      <c r="AZ352" s="20">
        <v>114.29901589147575</v>
      </c>
      <c r="BA352" s="20">
        <v>114.29901589147575</v>
      </c>
      <c r="BB352" s="20">
        <v>114.29901589147575</v>
      </c>
      <c r="BC352" s="20">
        <v>114.29901589147575</v>
      </c>
      <c r="BD352" s="20">
        <v>114.29901589147575</v>
      </c>
      <c r="BE352" s="20">
        <v>114.29901589147575</v>
      </c>
      <c r="BF352" s="20">
        <v>114.29901589147575</v>
      </c>
      <c r="BG352" s="20">
        <v>114.29901589147575</v>
      </c>
      <c r="BH352" s="20">
        <v>114.29901589147575</v>
      </c>
      <c r="BI352" s="20">
        <v>114.29901589147575</v>
      </c>
      <c r="BJ352" s="20">
        <v>114.29901589147575</v>
      </c>
      <c r="BK352" s="20">
        <v>114.29901589147575</v>
      </c>
      <c r="BL352" s="20">
        <v>114.29901589147575</v>
      </c>
      <c r="BM352" s="20">
        <v>114.29901589147575</v>
      </c>
    </row>
    <row r="353" spans="1:65">
      <c r="A353" s="22">
        <v>0.65</v>
      </c>
      <c r="B353" s="20">
        <f ca="1"/>
        <v>549.52009744216286</v>
      </c>
      <c r="C353" s="20" cm="1">
        <f t="array" ref="C353:AF353">$A353*Total_Maximum_Demand__MVA____Option_7_Winter_POE50</f>
        <v>49.419514792771338</v>
      </c>
      <c r="D353" s="20">
        <v>47.646956586873209</v>
      </c>
      <c r="E353" s="20">
        <v>50.419536481971043</v>
      </c>
      <c r="F353" s="20">
        <v>53.96819139881147</v>
      </c>
      <c r="G353" s="20">
        <v>57.404143899197472</v>
      </c>
      <c r="H353" s="20">
        <v>60.460488913689474</v>
      </c>
      <c r="I353" s="20">
        <v>64.6651167308369</v>
      </c>
      <c r="J353" s="20">
        <v>69.262663550930085</v>
      </c>
      <c r="K353" s="20">
        <v>73.971563399582891</v>
      </c>
      <c r="L353" s="20">
        <v>78.638396344289546</v>
      </c>
      <c r="M353" s="20">
        <v>82.784173835742848</v>
      </c>
      <c r="N353" s="20">
        <v>87.304834894137031</v>
      </c>
      <c r="O353" s="20">
        <v>89.020796372577365</v>
      </c>
      <c r="P353" s="20">
        <v>94.868667911333688</v>
      </c>
      <c r="Q353" s="20">
        <v>100.91867830933526</v>
      </c>
      <c r="R353" s="20">
        <v>100.91867830933526</v>
      </c>
      <c r="S353" s="20">
        <v>100.91867830933526</v>
      </c>
      <c r="T353" s="20">
        <v>100.91867830933526</v>
      </c>
      <c r="U353" s="20">
        <v>100.91867830933526</v>
      </c>
      <c r="V353" s="20">
        <v>100.91867830933526</v>
      </c>
      <c r="W353" s="20">
        <v>100.91867830933526</v>
      </c>
      <c r="X353" s="20">
        <v>100.91867830933526</v>
      </c>
      <c r="Y353" s="20">
        <v>100.91867830933526</v>
      </c>
      <c r="Z353" s="20">
        <v>100.91867830933526</v>
      </c>
      <c r="AA353" s="20">
        <v>100.91867830933526</v>
      </c>
      <c r="AB353" s="20">
        <v>100.91867830933526</v>
      </c>
      <c r="AC353" s="20">
        <v>100.91867830933526</v>
      </c>
      <c r="AD353" s="20">
        <v>100.91867830933526</v>
      </c>
      <c r="AE353" s="20">
        <v>100.91867830933526</v>
      </c>
      <c r="AF353" s="20">
        <v>100.91867830933526</v>
      </c>
      <c r="AH353" s="22">
        <v>0.65</v>
      </c>
      <c r="AI353" s="20">
        <f ca="1"/>
        <v>549.52009744216286</v>
      </c>
      <c r="AJ353" s="20" cm="1">
        <f t="array" ref="AJ353:BM353">$AH353*Total_Maximum_Demand__MVA____Option_7_Winter_POE10</f>
        <v>52.922888474513634</v>
      </c>
      <c r="AK353" s="20">
        <v>51.164288440063864</v>
      </c>
      <c r="AL353" s="20">
        <v>54.095306529203405</v>
      </c>
      <c r="AM353" s="20">
        <v>57.687799524687108</v>
      </c>
      <c r="AN353" s="20">
        <v>61.03641333775473</v>
      </c>
      <c r="AO353" s="20">
        <v>64.603131140675615</v>
      </c>
      <c r="AP353" s="20">
        <v>68.355626944685937</v>
      </c>
      <c r="AQ353" s="20">
        <v>73.715195476010607</v>
      </c>
      <c r="AR353" s="20">
        <v>78.386038239891974</v>
      </c>
      <c r="AS353" s="20">
        <v>82.791202211645412</v>
      </c>
      <c r="AT353" s="20">
        <v>87.370173611239295</v>
      </c>
      <c r="AU353" s="20">
        <v>92.862146580604986</v>
      </c>
      <c r="AV353" s="20">
        <v>94.690226452951421</v>
      </c>
      <c r="AW353" s="20">
        <v>100.61390004406449</v>
      </c>
      <c r="AX353" s="20">
        <v>106.13480047065606</v>
      </c>
      <c r="AY353" s="20">
        <v>106.13480047065606</v>
      </c>
      <c r="AZ353" s="20">
        <v>106.13480047065606</v>
      </c>
      <c r="BA353" s="20">
        <v>106.13480047065606</v>
      </c>
      <c r="BB353" s="20">
        <v>106.13480047065606</v>
      </c>
      <c r="BC353" s="20">
        <v>106.13480047065606</v>
      </c>
      <c r="BD353" s="20">
        <v>106.13480047065606</v>
      </c>
      <c r="BE353" s="20">
        <v>106.13480047065606</v>
      </c>
      <c r="BF353" s="20">
        <v>106.13480047065606</v>
      </c>
      <c r="BG353" s="20">
        <v>106.13480047065606</v>
      </c>
      <c r="BH353" s="20">
        <v>106.13480047065606</v>
      </c>
      <c r="BI353" s="20">
        <v>106.13480047065606</v>
      </c>
      <c r="BJ353" s="20">
        <v>106.13480047065606</v>
      </c>
      <c r="BK353" s="20">
        <v>106.13480047065606</v>
      </c>
      <c r="BL353" s="20">
        <v>106.13480047065606</v>
      </c>
      <c r="BM353" s="20">
        <v>106.13480047065606</v>
      </c>
    </row>
    <row r="354" spans="1:65">
      <c r="A354" s="22">
        <v>0.6</v>
      </c>
      <c r="B354" s="20">
        <f ca="1"/>
        <v>799.46406820948039</v>
      </c>
      <c r="C354" s="20" cm="1">
        <f t="array" ref="C354:AF354">$A354*Total_Maximum_Demand__MVA____Option_7_Winter_POE50</f>
        <v>45.618013654865848</v>
      </c>
      <c r="D354" s="20">
        <v>43.981806080190651</v>
      </c>
      <c r="E354" s="20">
        <v>46.541110598742499</v>
      </c>
      <c r="F354" s="20">
        <v>49.816792060441351</v>
      </c>
      <c r="G354" s="20">
        <v>52.988440522336127</v>
      </c>
      <c r="H354" s="20">
        <v>55.809682074174894</v>
      </c>
      <c r="I354" s="20">
        <v>59.690876982310982</v>
      </c>
      <c r="J354" s="20">
        <v>63.934766354704685</v>
      </c>
      <c r="K354" s="20">
        <v>68.281443138076511</v>
      </c>
      <c r="L354" s="20">
        <v>72.589288933190346</v>
      </c>
      <c r="M354" s="20">
        <v>76.416160463762623</v>
      </c>
      <c r="N354" s="20">
        <v>80.589078363818786</v>
      </c>
      <c r="O354" s="20">
        <v>82.173042805456035</v>
      </c>
      <c r="P354" s="20">
        <v>87.571078072000333</v>
      </c>
      <c r="Q354" s="20">
        <v>93.155703054770996</v>
      </c>
      <c r="R354" s="20">
        <v>93.155703054770996</v>
      </c>
      <c r="S354" s="20">
        <v>93.155703054770996</v>
      </c>
      <c r="T354" s="20">
        <v>93.155703054770996</v>
      </c>
      <c r="U354" s="20">
        <v>93.155703054770996</v>
      </c>
      <c r="V354" s="20">
        <v>93.155703054770996</v>
      </c>
      <c r="W354" s="20">
        <v>93.155703054770996</v>
      </c>
      <c r="X354" s="20">
        <v>93.155703054770996</v>
      </c>
      <c r="Y354" s="20">
        <v>93.155703054770996</v>
      </c>
      <c r="Z354" s="20">
        <v>93.155703054770996</v>
      </c>
      <c r="AA354" s="20">
        <v>93.155703054770996</v>
      </c>
      <c r="AB354" s="20">
        <v>93.155703054770996</v>
      </c>
      <c r="AC354" s="20">
        <v>93.155703054770996</v>
      </c>
      <c r="AD354" s="20">
        <v>93.155703054770996</v>
      </c>
      <c r="AE354" s="20">
        <v>93.155703054770996</v>
      </c>
      <c r="AF354" s="20">
        <v>93.155703054770996</v>
      </c>
      <c r="AH354" s="22">
        <v>0.6</v>
      </c>
      <c r="AI354" s="20">
        <f ca="1"/>
        <v>799.46406820948039</v>
      </c>
      <c r="AJ354" s="20" cm="1">
        <f t="array" ref="AJ354:BM354">$AH354*Total_Maximum_Demand__MVA____Option_7_Winter_POE10</f>
        <v>48.851897053397195</v>
      </c>
      <c r="AK354" s="20">
        <v>47.228573944674331</v>
      </c>
      <c r="AL354" s="20">
        <v>49.934129103880061</v>
      </c>
      <c r="AM354" s="20">
        <v>53.250276484326555</v>
      </c>
      <c r="AN354" s="20">
        <v>56.341304619465902</v>
      </c>
      <c r="AO354" s="20">
        <v>59.633659514469784</v>
      </c>
      <c r="AP354" s="20">
        <v>63.097501795094715</v>
      </c>
      <c r="AQ354" s="20">
        <v>68.044795824009782</v>
      </c>
      <c r="AR354" s="20">
        <v>72.356342990669518</v>
      </c>
      <c r="AS354" s="20">
        <v>76.422648195364999</v>
      </c>
      <c r="AT354" s="20">
        <v>80.649391025759343</v>
      </c>
      <c r="AU354" s="20">
        <v>85.718904535943054</v>
      </c>
      <c r="AV354" s="20">
        <v>87.40636287964746</v>
      </c>
      <c r="AW354" s="20">
        <v>92.874369271444138</v>
      </c>
      <c r="AX354" s="20">
        <v>97.970585049836359</v>
      </c>
      <c r="AY354" s="20">
        <v>97.970585049836359</v>
      </c>
      <c r="AZ354" s="20">
        <v>97.970585049836359</v>
      </c>
      <c r="BA354" s="20">
        <v>97.970585049836359</v>
      </c>
      <c r="BB354" s="20">
        <v>97.970585049836359</v>
      </c>
      <c r="BC354" s="20">
        <v>97.970585049836359</v>
      </c>
      <c r="BD354" s="20">
        <v>97.970585049836359</v>
      </c>
      <c r="BE354" s="20">
        <v>97.970585049836359</v>
      </c>
      <c r="BF354" s="20">
        <v>97.970585049836359</v>
      </c>
      <c r="BG354" s="20">
        <v>97.970585049836359</v>
      </c>
      <c r="BH354" s="20">
        <v>97.970585049836359</v>
      </c>
      <c r="BI354" s="20">
        <v>97.970585049836359</v>
      </c>
      <c r="BJ354" s="20">
        <v>97.970585049836359</v>
      </c>
      <c r="BK354" s="20">
        <v>97.970585049836359</v>
      </c>
      <c r="BL354" s="20">
        <v>97.970585049836359</v>
      </c>
      <c r="BM354" s="20">
        <v>97.970585049836359</v>
      </c>
    </row>
    <row r="355" spans="1:65">
      <c r="A355" s="22">
        <v>0.55000000000000104</v>
      </c>
      <c r="B355" s="20">
        <f ca="1"/>
        <v>1116.2777101095526</v>
      </c>
      <c r="C355" s="20" cm="1">
        <f t="array" ref="C355:AF355">$A355*Total_Maximum_Demand__MVA____Option_7_Winter_POE50</f>
        <v>41.816512516960444</v>
      </c>
      <c r="D355" s="20">
        <v>40.316655573508172</v>
      </c>
      <c r="E355" s="20">
        <v>42.66268471551404</v>
      </c>
      <c r="F355" s="20">
        <v>45.665392722071324</v>
      </c>
      <c r="G355" s="20">
        <v>48.572737145474875</v>
      </c>
      <c r="H355" s="20">
        <v>51.158875234660421</v>
      </c>
      <c r="I355" s="20">
        <v>54.716637233785171</v>
      </c>
      <c r="J355" s="20">
        <v>58.606869158479405</v>
      </c>
      <c r="K355" s="20">
        <v>62.591322876570253</v>
      </c>
      <c r="L355" s="20">
        <v>66.540181522091288</v>
      </c>
      <c r="M355" s="20">
        <v>70.048147091782539</v>
      </c>
      <c r="N355" s="20">
        <v>73.873321833500697</v>
      </c>
      <c r="O355" s="20">
        <v>75.325289238334832</v>
      </c>
      <c r="P355" s="20">
        <v>80.27348823266712</v>
      </c>
      <c r="Q355" s="20">
        <v>85.392727800206913</v>
      </c>
      <c r="R355" s="20">
        <v>85.392727800206913</v>
      </c>
      <c r="S355" s="20">
        <v>85.392727800206913</v>
      </c>
      <c r="T355" s="20">
        <v>85.392727800206913</v>
      </c>
      <c r="U355" s="20">
        <v>85.392727800206913</v>
      </c>
      <c r="V355" s="20">
        <v>85.392727800206913</v>
      </c>
      <c r="W355" s="20">
        <v>85.392727800206913</v>
      </c>
      <c r="X355" s="20">
        <v>85.392727800206913</v>
      </c>
      <c r="Y355" s="20">
        <v>85.392727800206913</v>
      </c>
      <c r="Z355" s="20">
        <v>85.392727800206913</v>
      </c>
      <c r="AA355" s="20">
        <v>85.392727800206913</v>
      </c>
      <c r="AB355" s="20">
        <v>85.392727800206913</v>
      </c>
      <c r="AC355" s="20">
        <v>85.392727800206913</v>
      </c>
      <c r="AD355" s="20">
        <v>85.392727800206913</v>
      </c>
      <c r="AE355" s="20">
        <v>85.392727800206913</v>
      </c>
      <c r="AF355" s="20">
        <v>85.392727800206913</v>
      </c>
      <c r="AH355" s="22">
        <v>0.55000000000000104</v>
      </c>
      <c r="AI355" s="20">
        <f ca="1"/>
        <v>1116.2777101095526</v>
      </c>
      <c r="AJ355" s="20" cm="1">
        <f t="array" ref="AJ355:BM355">$AH355*Total_Maximum_Demand__MVA____Option_7_Winter_POE10</f>
        <v>44.780905632280849</v>
      </c>
      <c r="AK355" s="20">
        <v>43.29285944928489</v>
      </c>
      <c r="AL355" s="20">
        <v>45.772951678556808</v>
      </c>
      <c r="AM355" s="20">
        <v>48.812753443966102</v>
      </c>
      <c r="AN355" s="20">
        <v>51.646195901177173</v>
      </c>
      <c r="AO355" s="20">
        <v>54.664187888264074</v>
      </c>
      <c r="AP355" s="20">
        <v>57.839376645503599</v>
      </c>
      <c r="AQ355" s="20">
        <v>62.374396172009085</v>
      </c>
      <c r="AR355" s="20">
        <v>66.326647741447189</v>
      </c>
      <c r="AS355" s="20">
        <v>70.054094179084714</v>
      </c>
      <c r="AT355" s="20">
        <v>73.928608440279532</v>
      </c>
      <c r="AU355" s="20">
        <v>78.575662491281292</v>
      </c>
      <c r="AV355" s="20">
        <v>80.122499306343656</v>
      </c>
      <c r="AW355" s="20">
        <v>85.134838498823967</v>
      </c>
      <c r="AX355" s="20">
        <v>89.806369629016842</v>
      </c>
      <c r="AY355" s="20">
        <v>89.806369629016842</v>
      </c>
      <c r="AZ355" s="20">
        <v>89.806369629016842</v>
      </c>
      <c r="BA355" s="20">
        <v>89.806369629016842</v>
      </c>
      <c r="BB355" s="20">
        <v>89.806369629016842</v>
      </c>
      <c r="BC355" s="20">
        <v>89.806369629016842</v>
      </c>
      <c r="BD355" s="20">
        <v>89.806369629016842</v>
      </c>
      <c r="BE355" s="20">
        <v>89.806369629016842</v>
      </c>
      <c r="BF355" s="20">
        <v>89.806369629016842</v>
      </c>
      <c r="BG355" s="20">
        <v>89.806369629016842</v>
      </c>
      <c r="BH355" s="20">
        <v>89.806369629016842</v>
      </c>
      <c r="BI355" s="20">
        <v>89.806369629016842</v>
      </c>
      <c r="BJ355" s="20">
        <v>89.806369629016842</v>
      </c>
      <c r="BK355" s="20">
        <v>89.806369629016842</v>
      </c>
      <c r="BL355" s="20">
        <v>89.806369629016842</v>
      </c>
      <c r="BM355" s="20">
        <v>89.806369629016842</v>
      </c>
    </row>
    <row r="356" spans="1:65">
      <c r="A356" s="22">
        <v>0.500000000000001</v>
      </c>
      <c r="B356" s="20">
        <f ca="1"/>
        <v>1494.9086479901262</v>
      </c>
      <c r="C356" s="20" cm="1">
        <f t="array" ref="C356:AF356">$A356*Total_Maximum_Demand__MVA____Option_7_Winter_POE50</f>
        <v>38.015011379054954</v>
      </c>
      <c r="D356" s="20">
        <v>36.651505066825614</v>
      </c>
      <c r="E356" s="20">
        <v>38.784258832285495</v>
      </c>
      <c r="F356" s="20">
        <v>41.513993383701212</v>
      </c>
      <c r="G356" s="20">
        <v>44.157033768613523</v>
      </c>
      <c r="H356" s="20">
        <v>46.508068395145841</v>
      </c>
      <c r="I356" s="20">
        <v>49.742397485259254</v>
      </c>
      <c r="J356" s="20">
        <v>53.278971962254012</v>
      </c>
      <c r="K356" s="20">
        <v>56.901202615063873</v>
      </c>
      <c r="L356" s="20">
        <v>60.491074110992081</v>
      </c>
      <c r="M356" s="20">
        <v>63.680133719802321</v>
      </c>
      <c r="N356" s="20">
        <v>67.157565303182452</v>
      </c>
      <c r="O356" s="20">
        <v>68.477535671213502</v>
      </c>
      <c r="P356" s="20">
        <v>72.97589839333375</v>
      </c>
      <c r="Q356" s="20">
        <v>77.62975254564266</v>
      </c>
      <c r="R356" s="20">
        <v>77.62975254564266</v>
      </c>
      <c r="S356" s="20">
        <v>77.62975254564266</v>
      </c>
      <c r="T356" s="20">
        <v>77.62975254564266</v>
      </c>
      <c r="U356" s="20">
        <v>77.62975254564266</v>
      </c>
      <c r="V356" s="20">
        <v>77.62975254564266</v>
      </c>
      <c r="W356" s="20">
        <v>77.62975254564266</v>
      </c>
      <c r="X356" s="20">
        <v>77.62975254564266</v>
      </c>
      <c r="Y356" s="20">
        <v>77.62975254564266</v>
      </c>
      <c r="Z356" s="20">
        <v>77.62975254564266</v>
      </c>
      <c r="AA356" s="20">
        <v>77.62975254564266</v>
      </c>
      <c r="AB356" s="20">
        <v>77.62975254564266</v>
      </c>
      <c r="AC356" s="20">
        <v>77.62975254564266</v>
      </c>
      <c r="AD356" s="20">
        <v>77.62975254564266</v>
      </c>
      <c r="AE356" s="20">
        <v>77.62975254564266</v>
      </c>
      <c r="AF356" s="20">
        <v>77.62975254564266</v>
      </c>
      <c r="AH356" s="22">
        <v>0.500000000000001</v>
      </c>
      <c r="AI356" s="20">
        <f ca="1"/>
        <v>1494.9086479901262</v>
      </c>
      <c r="AJ356" s="20" cm="1">
        <f t="array" ref="AJ356:BM356">$AH356*Total_Maximum_Demand__MVA____Option_7_Winter_POE10</f>
        <v>40.70991421116441</v>
      </c>
      <c r="AK356" s="20">
        <v>39.357144953895357</v>
      </c>
      <c r="AL356" s="20">
        <v>41.61177425323347</v>
      </c>
      <c r="AM356" s="20">
        <v>44.375230403605549</v>
      </c>
      <c r="AN356" s="20">
        <v>46.951087182888344</v>
      </c>
      <c r="AO356" s="20">
        <v>49.694716262058257</v>
      </c>
      <c r="AP356" s="20">
        <v>52.581251495912369</v>
      </c>
      <c r="AQ356" s="20">
        <v>56.703996520008268</v>
      </c>
      <c r="AR356" s="20">
        <v>60.296952492224719</v>
      </c>
      <c r="AS356" s="20">
        <v>63.685540162804294</v>
      </c>
      <c r="AT356" s="20">
        <v>67.20782585479958</v>
      </c>
      <c r="AU356" s="20">
        <v>71.432420446619361</v>
      </c>
      <c r="AV356" s="20">
        <v>72.838635733039695</v>
      </c>
      <c r="AW356" s="20">
        <v>77.395307726203612</v>
      </c>
      <c r="AX356" s="20">
        <v>81.642154208197127</v>
      </c>
      <c r="AY356" s="20">
        <v>81.642154208197127</v>
      </c>
      <c r="AZ356" s="20">
        <v>81.642154208197127</v>
      </c>
      <c r="BA356" s="20">
        <v>81.642154208197127</v>
      </c>
      <c r="BB356" s="20">
        <v>81.642154208197127</v>
      </c>
      <c r="BC356" s="20">
        <v>81.642154208197127</v>
      </c>
      <c r="BD356" s="20">
        <v>81.642154208197127</v>
      </c>
      <c r="BE356" s="20">
        <v>81.642154208197127</v>
      </c>
      <c r="BF356" s="20">
        <v>81.642154208197127</v>
      </c>
      <c r="BG356" s="20">
        <v>81.642154208197127</v>
      </c>
      <c r="BH356" s="20">
        <v>81.642154208197127</v>
      </c>
      <c r="BI356" s="20">
        <v>81.642154208197127</v>
      </c>
      <c r="BJ356" s="20">
        <v>81.642154208197127</v>
      </c>
      <c r="BK356" s="20">
        <v>81.642154208197127</v>
      </c>
      <c r="BL356" s="20">
        <v>81.642154208197127</v>
      </c>
      <c r="BM356" s="20">
        <v>81.642154208197127</v>
      </c>
    </row>
    <row r="357" spans="1:65">
      <c r="A357" s="22">
        <v>0.45000000000000101</v>
      </c>
      <c r="B357" s="20">
        <f ca="1"/>
        <v>2004.009744214163</v>
      </c>
      <c r="C357" s="20" cm="1">
        <f t="array" ref="C357:AF357">$A357*Total_Maximum_Demand__MVA____Option_7_Winter_POE50</f>
        <v>34.213510241149464</v>
      </c>
      <c r="D357" s="20">
        <v>32.986354560143063</v>
      </c>
      <c r="E357" s="20">
        <v>34.905832949056951</v>
      </c>
      <c r="F357" s="20">
        <v>37.3625940453311</v>
      </c>
      <c r="G357" s="20">
        <v>39.741330391752186</v>
      </c>
      <c r="H357" s="20">
        <v>41.857261555631268</v>
      </c>
      <c r="I357" s="20">
        <v>44.768157736733336</v>
      </c>
      <c r="J357" s="20">
        <v>47.951074766028626</v>
      </c>
      <c r="K357" s="20">
        <v>51.211082353557501</v>
      </c>
      <c r="L357" s="20">
        <v>54.441966699892888</v>
      </c>
      <c r="M357" s="20">
        <v>57.312120347822102</v>
      </c>
      <c r="N357" s="20">
        <v>60.441808772864228</v>
      </c>
      <c r="O357" s="20">
        <v>61.629782104092165</v>
      </c>
      <c r="P357" s="20">
        <v>65.678308554000395</v>
      </c>
      <c r="Q357" s="20">
        <v>69.866777291078407</v>
      </c>
      <c r="R357" s="20">
        <v>69.866777291078407</v>
      </c>
      <c r="S357" s="20">
        <v>69.866777291078407</v>
      </c>
      <c r="T357" s="20">
        <v>69.866777291078407</v>
      </c>
      <c r="U357" s="20">
        <v>69.866777291078407</v>
      </c>
      <c r="V357" s="20">
        <v>69.866777291078407</v>
      </c>
      <c r="W357" s="20">
        <v>69.866777291078407</v>
      </c>
      <c r="X357" s="20">
        <v>69.866777291078407</v>
      </c>
      <c r="Y357" s="20">
        <v>69.866777291078407</v>
      </c>
      <c r="Z357" s="20">
        <v>69.866777291078407</v>
      </c>
      <c r="AA357" s="20">
        <v>69.866777291078407</v>
      </c>
      <c r="AB357" s="20">
        <v>69.866777291078407</v>
      </c>
      <c r="AC357" s="20">
        <v>69.866777291078407</v>
      </c>
      <c r="AD357" s="20">
        <v>69.866777291078407</v>
      </c>
      <c r="AE357" s="20">
        <v>69.866777291078407</v>
      </c>
      <c r="AF357" s="20">
        <v>69.866777291078407</v>
      </c>
      <c r="AH357" s="22">
        <v>0.45000000000000101</v>
      </c>
      <c r="AI357" s="20">
        <f ca="1"/>
        <v>2004.009744214163</v>
      </c>
      <c r="AJ357" s="20" cm="1">
        <f t="array" ref="AJ357:BM357">$AH357*Total_Maximum_Demand__MVA____Option_7_Winter_POE10</f>
        <v>36.638922790047978</v>
      </c>
      <c r="AK357" s="20">
        <v>35.421430458505831</v>
      </c>
      <c r="AL357" s="20">
        <v>37.450596827910132</v>
      </c>
      <c r="AM357" s="20">
        <v>39.937707363245011</v>
      </c>
      <c r="AN357" s="20">
        <v>42.255978464599522</v>
      </c>
      <c r="AO357" s="20">
        <v>44.725244635852441</v>
      </c>
      <c r="AP357" s="20">
        <v>47.323126346321139</v>
      </c>
      <c r="AQ357" s="20">
        <v>51.03359686800745</v>
      </c>
      <c r="AR357" s="20">
        <v>54.267257243002263</v>
      </c>
      <c r="AS357" s="20">
        <v>57.316986146523881</v>
      </c>
      <c r="AT357" s="20">
        <v>60.487043269319642</v>
      </c>
      <c r="AU357" s="20">
        <v>64.289178401957443</v>
      </c>
      <c r="AV357" s="20">
        <v>65.554772159735748</v>
      </c>
      <c r="AW357" s="20">
        <v>69.65577695358327</v>
      </c>
      <c r="AX357" s="20">
        <v>73.47793878737744</v>
      </c>
      <c r="AY357" s="20">
        <v>73.47793878737744</v>
      </c>
      <c r="AZ357" s="20">
        <v>73.47793878737744</v>
      </c>
      <c r="BA357" s="20">
        <v>73.47793878737744</v>
      </c>
      <c r="BB357" s="20">
        <v>73.47793878737744</v>
      </c>
      <c r="BC357" s="20">
        <v>73.47793878737744</v>
      </c>
      <c r="BD357" s="20">
        <v>73.47793878737744</v>
      </c>
      <c r="BE357" s="20">
        <v>73.47793878737744</v>
      </c>
      <c r="BF357" s="20">
        <v>73.47793878737744</v>
      </c>
      <c r="BG357" s="20">
        <v>73.47793878737744</v>
      </c>
      <c r="BH357" s="20">
        <v>73.47793878737744</v>
      </c>
      <c r="BI357" s="20">
        <v>73.47793878737744</v>
      </c>
      <c r="BJ357" s="20">
        <v>73.47793878737744</v>
      </c>
      <c r="BK357" s="20">
        <v>73.47793878737744</v>
      </c>
      <c r="BL357" s="20">
        <v>73.47793878737744</v>
      </c>
      <c r="BM357" s="20">
        <v>73.47793878737744</v>
      </c>
    </row>
    <row r="358" spans="1:65">
      <c r="A358" s="22">
        <v>0.40000000000000102</v>
      </c>
      <c r="B358" s="20">
        <f ca="1"/>
        <v>2877.1790499387516</v>
      </c>
      <c r="C358" s="20" cm="1">
        <f t="array" ref="C358:AF358">$A358*Total_Maximum_Demand__MVA____Option_7_Winter_POE50</f>
        <v>30.412009103243978</v>
      </c>
      <c r="D358" s="20">
        <v>29.321204053460509</v>
      </c>
      <c r="E358" s="20">
        <v>31.027407065828413</v>
      </c>
      <c r="F358" s="20">
        <v>33.211194706960988</v>
      </c>
      <c r="G358" s="20">
        <v>35.325627014890841</v>
      </c>
      <c r="H358" s="20">
        <v>37.206454716116696</v>
      </c>
      <c r="I358" s="20">
        <v>39.793917988207426</v>
      </c>
      <c r="J358" s="20">
        <v>42.623177569803232</v>
      </c>
      <c r="K358" s="20">
        <v>45.520962092051121</v>
      </c>
      <c r="L358" s="20">
        <v>48.392859288793694</v>
      </c>
      <c r="M358" s="20">
        <v>50.944106975841883</v>
      </c>
      <c r="N358" s="20">
        <v>53.726052242545997</v>
      </c>
      <c r="O358" s="20">
        <v>54.782028536970827</v>
      </c>
      <c r="P358" s="20">
        <v>58.380718714667033</v>
      </c>
      <c r="Q358" s="20">
        <v>62.103802036514161</v>
      </c>
      <c r="R358" s="20">
        <v>62.103802036514161</v>
      </c>
      <c r="S358" s="20">
        <v>62.103802036514161</v>
      </c>
      <c r="T358" s="20">
        <v>62.103802036514161</v>
      </c>
      <c r="U358" s="20">
        <v>62.103802036514161</v>
      </c>
      <c r="V358" s="20">
        <v>62.103802036514161</v>
      </c>
      <c r="W358" s="20">
        <v>62.103802036514161</v>
      </c>
      <c r="X358" s="20">
        <v>62.103802036514161</v>
      </c>
      <c r="Y358" s="20">
        <v>62.103802036514161</v>
      </c>
      <c r="Z358" s="20">
        <v>62.103802036514161</v>
      </c>
      <c r="AA358" s="20">
        <v>62.103802036514161</v>
      </c>
      <c r="AB358" s="20">
        <v>62.103802036514161</v>
      </c>
      <c r="AC358" s="20">
        <v>62.103802036514161</v>
      </c>
      <c r="AD358" s="20">
        <v>62.103802036514161</v>
      </c>
      <c r="AE358" s="20">
        <v>62.103802036514161</v>
      </c>
      <c r="AF358" s="20">
        <v>62.103802036514161</v>
      </c>
      <c r="AH358" s="22">
        <v>0.40000000000000102</v>
      </c>
      <c r="AI358" s="20">
        <f ca="1"/>
        <v>2877.1790499387516</v>
      </c>
      <c r="AJ358" s="20" cm="1">
        <f t="array" ref="AJ358:BM358">$AH358*Total_Maximum_Demand__MVA____Option_7_Winter_POE10</f>
        <v>32.567931368931546</v>
      </c>
      <c r="AK358" s="20">
        <v>31.485715963116302</v>
      </c>
      <c r="AL358" s="20">
        <v>33.289419402586795</v>
      </c>
      <c r="AM358" s="20">
        <v>35.500184322884465</v>
      </c>
      <c r="AN358" s="20">
        <v>37.560869746310694</v>
      </c>
      <c r="AO358" s="20">
        <v>39.755773009646624</v>
      </c>
      <c r="AP358" s="20">
        <v>42.065001196729916</v>
      </c>
      <c r="AQ358" s="20">
        <v>45.36319721600664</v>
      </c>
      <c r="AR358" s="20">
        <v>48.237561993779799</v>
      </c>
      <c r="AS358" s="20">
        <v>50.948432130243461</v>
      </c>
      <c r="AT358" s="20">
        <v>53.766260683839697</v>
      </c>
      <c r="AU358" s="20">
        <v>57.145936357295518</v>
      </c>
      <c r="AV358" s="20">
        <v>58.270908586431794</v>
      </c>
      <c r="AW358" s="20">
        <v>61.916246180962922</v>
      </c>
      <c r="AX358" s="20">
        <v>65.313723366557738</v>
      </c>
      <c r="AY358" s="20">
        <v>65.313723366557738</v>
      </c>
      <c r="AZ358" s="20">
        <v>65.313723366557738</v>
      </c>
      <c r="BA358" s="20">
        <v>65.313723366557738</v>
      </c>
      <c r="BB358" s="20">
        <v>65.313723366557738</v>
      </c>
      <c r="BC358" s="20">
        <v>65.313723366557738</v>
      </c>
      <c r="BD358" s="20">
        <v>65.313723366557738</v>
      </c>
      <c r="BE358" s="20">
        <v>65.313723366557738</v>
      </c>
      <c r="BF358" s="20">
        <v>65.313723366557738</v>
      </c>
      <c r="BG358" s="20">
        <v>65.313723366557738</v>
      </c>
      <c r="BH358" s="20">
        <v>65.313723366557738</v>
      </c>
      <c r="BI358" s="20">
        <v>65.313723366557738</v>
      </c>
      <c r="BJ358" s="20">
        <v>65.313723366557738</v>
      </c>
      <c r="BK358" s="20">
        <v>65.313723366557738</v>
      </c>
      <c r="BL358" s="20">
        <v>65.313723366557738</v>
      </c>
      <c r="BM358" s="20">
        <v>65.313723366557738</v>
      </c>
    </row>
    <row r="359" spans="1:65">
      <c r="A359" s="22">
        <v>0.35000000000000098</v>
      </c>
      <c r="B359" s="20">
        <f ca="1"/>
        <v>3454.9330085257493</v>
      </c>
      <c r="C359" s="20" cm="1">
        <f t="array" ref="C359:AF359">$A359*Total_Maximum_Demand__MVA____Option_7_Winter_POE50</f>
        <v>26.610507965338488</v>
      </c>
      <c r="D359" s="20">
        <v>25.656053546777951</v>
      </c>
      <c r="E359" s="20">
        <v>27.148981182599869</v>
      </c>
      <c r="F359" s="20">
        <v>29.059795368590869</v>
      </c>
      <c r="G359" s="20">
        <v>30.909923638029493</v>
      </c>
      <c r="H359" s="20">
        <v>32.555647876602116</v>
      </c>
      <c r="I359" s="20">
        <v>34.819678239681508</v>
      </c>
      <c r="J359" s="20">
        <v>37.295280373577839</v>
      </c>
      <c r="K359" s="20">
        <v>39.830841830544742</v>
      </c>
      <c r="L359" s="20">
        <v>42.343751877694487</v>
      </c>
      <c r="M359" s="20">
        <v>44.576093603861658</v>
      </c>
      <c r="N359" s="20">
        <v>47.010295712227759</v>
      </c>
      <c r="O359" s="20">
        <v>47.934274969849483</v>
      </c>
      <c r="P359" s="20">
        <v>51.083128875333671</v>
      </c>
      <c r="Q359" s="20">
        <v>54.340826781949907</v>
      </c>
      <c r="R359" s="20">
        <v>54.340826781949907</v>
      </c>
      <c r="S359" s="20">
        <v>54.340826781949907</v>
      </c>
      <c r="T359" s="20">
        <v>54.340826781949907</v>
      </c>
      <c r="U359" s="20">
        <v>54.340826781949907</v>
      </c>
      <c r="V359" s="20">
        <v>54.340826781949907</v>
      </c>
      <c r="W359" s="20">
        <v>54.340826781949907</v>
      </c>
      <c r="X359" s="20">
        <v>54.340826781949907</v>
      </c>
      <c r="Y359" s="20">
        <v>54.340826781949907</v>
      </c>
      <c r="Z359" s="20">
        <v>54.340826781949907</v>
      </c>
      <c r="AA359" s="20">
        <v>54.340826781949907</v>
      </c>
      <c r="AB359" s="20">
        <v>54.340826781949907</v>
      </c>
      <c r="AC359" s="20">
        <v>54.340826781949907</v>
      </c>
      <c r="AD359" s="20">
        <v>54.340826781949907</v>
      </c>
      <c r="AE359" s="20">
        <v>54.340826781949907</v>
      </c>
      <c r="AF359" s="20">
        <v>54.340826781949907</v>
      </c>
      <c r="AH359" s="22">
        <v>0.35000000000000098</v>
      </c>
      <c r="AI359" s="20">
        <f ca="1"/>
        <v>3454.9330085257493</v>
      </c>
      <c r="AJ359" s="20" cm="1">
        <f t="array" ref="AJ359:BM359">$AH359*Total_Maximum_Demand__MVA____Option_7_Winter_POE10</f>
        <v>28.496939947815111</v>
      </c>
      <c r="AK359" s="20">
        <v>27.550001467726773</v>
      </c>
      <c r="AL359" s="20">
        <v>29.12824197726345</v>
      </c>
      <c r="AM359" s="20">
        <v>31.062661282523912</v>
      </c>
      <c r="AN359" s="20">
        <v>32.865761028021865</v>
      </c>
      <c r="AO359" s="20">
        <v>34.786301383440808</v>
      </c>
      <c r="AP359" s="20">
        <v>36.806876047138687</v>
      </c>
      <c r="AQ359" s="20">
        <v>39.692797564005815</v>
      </c>
      <c r="AR359" s="20">
        <v>42.207866744557336</v>
      </c>
      <c r="AS359" s="20">
        <v>44.579878113963041</v>
      </c>
      <c r="AT359" s="20">
        <v>47.045478098359744</v>
      </c>
      <c r="AU359" s="20">
        <v>50.002694312633594</v>
      </c>
      <c r="AV359" s="20">
        <v>50.987045013127826</v>
      </c>
      <c r="AW359" s="20">
        <v>54.176715408342567</v>
      </c>
      <c r="AX359" s="20">
        <v>57.149507945738037</v>
      </c>
      <c r="AY359" s="20">
        <v>57.149507945738037</v>
      </c>
      <c r="AZ359" s="20">
        <v>57.149507945738037</v>
      </c>
      <c r="BA359" s="20">
        <v>57.149507945738037</v>
      </c>
      <c r="BB359" s="20">
        <v>57.149507945738037</v>
      </c>
      <c r="BC359" s="20">
        <v>57.149507945738037</v>
      </c>
      <c r="BD359" s="20">
        <v>57.149507945738037</v>
      </c>
      <c r="BE359" s="20">
        <v>57.149507945738037</v>
      </c>
      <c r="BF359" s="20">
        <v>57.149507945738037</v>
      </c>
      <c r="BG359" s="20">
        <v>57.149507945738037</v>
      </c>
      <c r="BH359" s="20">
        <v>57.149507945738037</v>
      </c>
      <c r="BI359" s="20">
        <v>57.149507945738037</v>
      </c>
      <c r="BJ359" s="20">
        <v>57.149507945738037</v>
      </c>
      <c r="BK359" s="20">
        <v>57.149507945738037</v>
      </c>
      <c r="BL359" s="20">
        <v>57.149507945738037</v>
      </c>
      <c r="BM359" s="20">
        <v>57.149507945738037</v>
      </c>
    </row>
    <row r="360" spans="1:65">
      <c r="A360" s="22">
        <v>0.30000000000000099</v>
      </c>
      <c r="B360" s="20">
        <f ca="1"/>
        <v>3663.5663824599433</v>
      </c>
      <c r="C360" s="20" cm="1">
        <f t="array" ref="C360:AF360">$A360*Total_Maximum_Demand__MVA____Option_7_Winter_POE50</f>
        <v>22.809006827433002</v>
      </c>
      <c r="D360" s="20">
        <v>21.990903040095397</v>
      </c>
      <c r="E360" s="20">
        <v>23.270555299371328</v>
      </c>
      <c r="F360" s="20">
        <v>24.908396030220757</v>
      </c>
      <c r="G360" s="20">
        <v>26.494220261168149</v>
      </c>
      <c r="H360" s="20">
        <v>27.904841037087539</v>
      </c>
      <c r="I360" s="20">
        <v>29.845438491155591</v>
      </c>
      <c r="J360" s="20">
        <v>31.967383177352449</v>
      </c>
      <c r="K360" s="20">
        <v>34.140721569038369</v>
      </c>
      <c r="L360" s="20">
        <v>36.294644466595294</v>
      </c>
      <c r="M360" s="20">
        <v>38.208080231881439</v>
      </c>
      <c r="N360" s="20">
        <v>40.294539181909528</v>
      </c>
      <c r="O360" s="20">
        <v>41.086521402728152</v>
      </c>
      <c r="P360" s="20">
        <v>43.785539036000308</v>
      </c>
      <c r="Q360" s="20">
        <v>46.577851527385654</v>
      </c>
      <c r="R360" s="20">
        <v>46.577851527385654</v>
      </c>
      <c r="S360" s="20">
        <v>46.577851527385654</v>
      </c>
      <c r="T360" s="20">
        <v>46.577851527385654</v>
      </c>
      <c r="U360" s="20">
        <v>46.577851527385654</v>
      </c>
      <c r="V360" s="20">
        <v>46.577851527385654</v>
      </c>
      <c r="W360" s="20">
        <v>46.577851527385654</v>
      </c>
      <c r="X360" s="20">
        <v>46.577851527385654</v>
      </c>
      <c r="Y360" s="20">
        <v>46.577851527385654</v>
      </c>
      <c r="Z360" s="20">
        <v>46.577851527385654</v>
      </c>
      <c r="AA360" s="20">
        <v>46.577851527385654</v>
      </c>
      <c r="AB360" s="20">
        <v>46.577851527385654</v>
      </c>
      <c r="AC360" s="20">
        <v>46.577851527385654</v>
      </c>
      <c r="AD360" s="20">
        <v>46.577851527385654</v>
      </c>
      <c r="AE360" s="20">
        <v>46.577851527385654</v>
      </c>
      <c r="AF360" s="20">
        <v>46.577851527385654</v>
      </c>
      <c r="AH360" s="22">
        <v>0.30000000000000099</v>
      </c>
      <c r="AI360" s="20">
        <f ca="1"/>
        <v>3663.5663824599433</v>
      </c>
      <c r="AJ360" s="20" cm="1">
        <f t="array" ref="AJ360:BM360">$AH360*Total_Maximum_Demand__MVA____Option_7_Winter_POE10</f>
        <v>24.425948526698679</v>
      </c>
      <c r="AK360" s="20">
        <v>23.614286972337243</v>
      </c>
      <c r="AL360" s="20">
        <v>24.967064551940112</v>
      </c>
      <c r="AM360" s="20">
        <v>26.625138242163366</v>
      </c>
      <c r="AN360" s="20">
        <v>28.170652309733043</v>
      </c>
      <c r="AO360" s="20">
        <v>29.816829757234991</v>
      </c>
      <c r="AP360" s="20">
        <v>31.54875089754746</v>
      </c>
      <c r="AQ360" s="20">
        <v>34.022397912005005</v>
      </c>
      <c r="AR360" s="20">
        <v>36.17817149533488</v>
      </c>
      <c r="AS360" s="20">
        <v>38.211324097682628</v>
      </c>
      <c r="AT360" s="20">
        <v>40.324695512879806</v>
      </c>
      <c r="AU360" s="20">
        <v>42.859452267971669</v>
      </c>
      <c r="AV360" s="20">
        <v>43.703181439823872</v>
      </c>
      <c r="AW360" s="20">
        <v>46.437184635722225</v>
      </c>
      <c r="AX360" s="20">
        <v>48.985292524918343</v>
      </c>
      <c r="AY360" s="20">
        <v>48.985292524918343</v>
      </c>
      <c r="AZ360" s="20">
        <v>48.985292524918343</v>
      </c>
      <c r="BA360" s="20">
        <v>48.985292524918343</v>
      </c>
      <c r="BB360" s="20">
        <v>48.985292524918343</v>
      </c>
      <c r="BC360" s="20">
        <v>48.985292524918343</v>
      </c>
      <c r="BD360" s="20">
        <v>48.985292524918343</v>
      </c>
      <c r="BE360" s="20">
        <v>48.985292524918343</v>
      </c>
      <c r="BF360" s="20">
        <v>48.985292524918343</v>
      </c>
      <c r="BG360" s="20">
        <v>48.985292524918343</v>
      </c>
      <c r="BH360" s="20">
        <v>48.985292524918343</v>
      </c>
      <c r="BI360" s="20">
        <v>48.985292524918343</v>
      </c>
      <c r="BJ360" s="20">
        <v>48.985292524918343</v>
      </c>
      <c r="BK360" s="20">
        <v>48.985292524918343</v>
      </c>
      <c r="BL360" s="20">
        <v>48.985292524918343</v>
      </c>
      <c r="BM360" s="20">
        <v>48.985292524918343</v>
      </c>
    </row>
    <row r="361" spans="1:65">
      <c r="A361" s="22">
        <v>0.250000000000001</v>
      </c>
      <c r="B361" s="20">
        <f ca="1"/>
        <v>3862.6894031663674</v>
      </c>
      <c r="C361" s="20" cm="1">
        <f t="array" ref="C361:AF361">$A361*Total_Maximum_Demand__MVA____Option_7_Winter_POE50</f>
        <v>19.007505689527513</v>
      </c>
      <c r="D361" s="20">
        <v>18.325752533412846</v>
      </c>
      <c r="E361" s="20">
        <v>19.392129416142787</v>
      </c>
      <c r="F361" s="20">
        <v>20.756996691850645</v>
      </c>
      <c r="G361" s="20">
        <v>22.078516884306808</v>
      </c>
      <c r="H361" s="20">
        <v>23.254034197572967</v>
      </c>
      <c r="I361" s="20">
        <v>24.871198742629677</v>
      </c>
      <c r="J361" s="20">
        <v>26.639485981127059</v>
      </c>
      <c r="K361" s="20">
        <v>28.450601307531993</v>
      </c>
      <c r="L361" s="20">
        <v>30.245537055496101</v>
      </c>
      <c r="M361" s="20">
        <v>31.840066859901224</v>
      </c>
      <c r="N361" s="20">
        <v>33.578782651591297</v>
      </c>
      <c r="O361" s="20">
        <v>34.238767835606815</v>
      </c>
      <c r="P361" s="20">
        <v>36.487949196666953</v>
      </c>
      <c r="Q361" s="20">
        <v>38.814876272821408</v>
      </c>
      <c r="R361" s="20">
        <v>38.814876272821408</v>
      </c>
      <c r="S361" s="20">
        <v>38.814876272821408</v>
      </c>
      <c r="T361" s="20">
        <v>38.814876272821408</v>
      </c>
      <c r="U361" s="20">
        <v>38.814876272821408</v>
      </c>
      <c r="V361" s="20">
        <v>38.814876272821408</v>
      </c>
      <c r="W361" s="20">
        <v>38.814876272821408</v>
      </c>
      <c r="X361" s="20">
        <v>38.814876272821408</v>
      </c>
      <c r="Y361" s="20">
        <v>38.814876272821408</v>
      </c>
      <c r="Z361" s="20">
        <v>38.814876272821408</v>
      </c>
      <c r="AA361" s="20">
        <v>38.814876272821408</v>
      </c>
      <c r="AB361" s="20">
        <v>38.814876272821408</v>
      </c>
      <c r="AC361" s="20">
        <v>38.814876272821408</v>
      </c>
      <c r="AD361" s="20">
        <v>38.814876272821408</v>
      </c>
      <c r="AE361" s="20">
        <v>38.814876272821408</v>
      </c>
      <c r="AF361" s="20">
        <v>38.814876272821408</v>
      </c>
      <c r="AH361" s="22">
        <v>0.250000000000001</v>
      </c>
      <c r="AI361" s="20">
        <f ca="1"/>
        <v>3862.6894031663674</v>
      </c>
      <c r="AJ361" s="20" cm="1">
        <f t="array" ref="AJ361:BM361">$AH361*Total_Maximum_Demand__MVA____Option_7_Winter_POE10</f>
        <v>20.354957105582248</v>
      </c>
      <c r="AK361" s="20">
        <v>19.678572476947718</v>
      </c>
      <c r="AL361" s="20">
        <v>20.805887126616774</v>
      </c>
      <c r="AM361" s="20">
        <v>22.187615201802821</v>
      </c>
      <c r="AN361" s="20">
        <v>23.475543591444218</v>
      </c>
      <c r="AO361" s="20">
        <v>24.847358131029178</v>
      </c>
      <c r="AP361" s="20">
        <v>26.290625747956238</v>
      </c>
      <c r="AQ361" s="20">
        <v>28.351998260004191</v>
      </c>
      <c r="AR361" s="20">
        <v>30.14847624611242</v>
      </c>
      <c r="AS361" s="20">
        <v>31.842770081402211</v>
      </c>
      <c r="AT361" s="20">
        <v>33.603912927399861</v>
      </c>
      <c r="AU361" s="20">
        <v>35.716210223309751</v>
      </c>
      <c r="AV361" s="20">
        <v>36.419317866519918</v>
      </c>
      <c r="AW361" s="20">
        <v>38.697653863101884</v>
      </c>
      <c r="AX361" s="20">
        <v>40.821077104098649</v>
      </c>
      <c r="AY361" s="20">
        <v>40.821077104098649</v>
      </c>
      <c r="AZ361" s="20">
        <v>40.821077104098649</v>
      </c>
      <c r="BA361" s="20">
        <v>40.821077104098649</v>
      </c>
      <c r="BB361" s="20">
        <v>40.821077104098649</v>
      </c>
      <c r="BC361" s="20">
        <v>40.821077104098649</v>
      </c>
      <c r="BD361" s="20">
        <v>40.821077104098649</v>
      </c>
      <c r="BE361" s="20">
        <v>40.821077104098649</v>
      </c>
      <c r="BF361" s="20">
        <v>40.821077104098649</v>
      </c>
      <c r="BG361" s="20">
        <v>40.821077104098649</v>
      </c>
      <c r="BH361" s="20">
        <v>40.821077104098649</v>
      </c>
      <c r="BI361" s="20">
        <v>40.821077104098649</v>
      </c>
      <c r="BJ361" s="20">
        <v>40.821077104098649</v>
      </c>
      <c r="BK361" s="20">
        <v>40.821077104098649</v>
      </c>
      <c r="BL361" s="20">
        <v>40.821077104098649</v>
      </c>
      <c r="BM361" s="20">
        <v>40.821077104098649</v>
      </c>
    </row>
    <row r="362" spans="1:65">
      <c r="A362" s="22">
        <v>0.20000000000000101</v>
      </c>
      <c r="B362" s="20">
        <f ca="1"/>
        <v>4122.7381242381898</v>
      </c>
      <c r="C362" s="20" cm="1">
        <f t="array" ref="C362:AF362">$A362*Total_Maximum_Demand__MVA____Option_7_Winter_POE50</f>
        <v>15.206004551622026</v>
      </c>
      <c r="D362" s="20">
        <v>14.660602026730292</v>
      </c>
      <c r="E362" s="20">
        <v>15.513703532914246</v>
      </c>
      <c r="F362" s="20">
        <v>16.605597353480533</v>
      </c>
      <c r="G362" s="20">
        <v>17.662813507445463</v>
      </c>
      <c r="H362" s="20">
        <v>18.603227358058394</v>
      </c>
      <c r="I362" s="20">
        <v>19.896958994103763</v>
      </c>
      <c r="J362" s="20">
        <v>21.311588784901669</v>
      </c>
      <c r="K362" s="20">
        <v>22.760481046025618</v>
      </c>
      <c r="L362" s="20">
        <v>24.196429644396908</v>
      </c>
      <c r="M362" s="20">
        <v>25.472053487921006</v>
      </c>
      <c r="N362" s="20">
        <v>26.863026121273066</v>
      </c>
      <c r="O362" s="20">
        <v>27.391014268485481</v>
      </c>
      <c r="P362" s="20">
        <v>29.190359357333591</v>
      </c>
      <c r="Q362" s="20">
        <v>31.051901018257158</v>
      </c>
      <c r="R362" s="20">
        <v>31.051901018257158</v>
      </c>
      <c r="S362" s="20">
        <v>31.051901018257158</v>
      </c>
      <c r="T362" s="20">
        <v>31.051901018257158</v>
      </c>
      <c r="U362" s="20">
        <v>31.051901018257158</v>
      </c>
      <c r="V362" s="20">
        <v>31.051901018257158</v>
      </c>
      <c r="W362" s="20">
        <v>31.051901018257158</v>
      </c>
      <c r="X362" s="20">
        <v>31.051901018257158</v>
      </c>
      <c r="Y362" s="20">
        <v>31.051901018257158</v>
      </c>
      <c r="Z362" s="20">
        <v>31.051901018257158</v>
      </c>
      <c r="AA362" s="20">
        <v>31.051901018257158</v>
      </c>
      <c r="AB362" s="20">
        <v>31.051901018257158</v>
      </c>
      <c r="AC362" s="20">
        <v>31.051901018257158</v>
      </c>
      <c r="AD362" s="20">
        <v>31.051901018257158</v>
      </c>
      <c r="AE362" s="20">
        <v>31.051901018257158</v>
      </c>
      <c r="AF362" s="20">
        <v>31.051901018257158</v>
      </c>
      <c r="AH362" s="22">
        <v>0.20000000000000101</v>
      </c>
      <c r="AI362" s="20">
        <f ca="1"/>
        <v>4122.7381242381898</v>
      </c>
      <c r="AJ362" s="20" cm="1">
        <f t="array" ref="AJ362:BM362">$AH362*Total_Maximum_Demand__MVA____Option_7_Winter_POE10</f>
        <v>16.283965684465816</v>
      </c>
      <c r="AK362" s="20">
        <v>15.742857981558192</v>
      </c>
      <c r="AL362" s="20">
        <v>16.644709701293436</v>
      </c>
      <c r="AM362" s="20">
        <v>17.750092161442275</v>
      </c>
      <c r="AN362" s="20">
        <v>18.780434873155397</v>
      </c>
      <c r="AO362" s="20">
        <v>19.877886504823362</v>
      </c>
      <c r="AP362" s="20">
        <v>21.032500598365012</v>
      </c>
      <c r="AQ362" s="20">
        <v>22.681598608003377</v>
      </c>
      <c r="AR362" s="20">
        <v>24.11878099688996</v>
      </c>
      <c r="AS362" s="20">
        <v>25.474216065121794</v>
      </c>
      <c r="AT362" s="20">
        <v>26.883130341919916</v>
      </c>
      <c r="AU362" s="20">
        <v>28.57296817864783</v>
      </c>
      <c r="AV362" s="20">
        <v>29.135454293215968</v>
      </c>
      <c r="AW362" s="20">
        <v>30.958123090481539</v>
      </c>
      <c r="AX362" s="20">
        <v>32.656861683278954</v>
      </c>
      <c r="AY362" s="20">
        <v>32.656861683278954</v>
      </c>
      <c r="AZ362" s="20">
        <v>32.656861683278954</v>
      </c>
      <c r="BA362" s="20">
        <v>32.656861683278954</v>
      </c>
      <c r="BB362" s="20">
        <v>32.656861683278954</v>
      </c>
      <c r="BC362" s="20">
        <v>32.656861683278954</v>
      </c>
      <c r="BD362" s="20">
        <v>32.656861683278954</v>
      </c>
      <c r="BE362" s="20">
        <v>32.656861683278954</v>
      </c>
      <c r="BF362" s="20">
        <v>32.656861683278954</v>
      </c>
      <c r="BG362" s="20">
        <v>32.656861683278954</v>
      </c>
      <c r="BH362" s="20">
        <v>32.656861683278954</v>
      </c>
      <c r="BI362" s="20">
        <v>32.656861683278954</v>
      </c>
      <c r="BJ362" s="20">
        <v>32.656861683278954</v>
      </c>
      <c r="BK362" s="20">
        <v>32.656861683278954</v>
      </c>
      <c r="BL362" s="20">
        <v>32.656861683278954</v>
      </c>
      <c r="BM362" s="20">
        <v>32.656861683278954</v>
      </c>
    </row>
    <row r="363" spans="1:65">
      <c r="A363" s="22">
        <v>0.15000000000000099</v>
      </c>
      <c r="B363" s="20">
        <f ca="1"/>
        <v>4372.3848964671397</v>
      </c>
      <c r="C363" s="20" cm="1">
        <f t="array" ref="C363:AF363">$A363*Total_Maximum_Demand__MVA____Option_7_Winter_POE50</f>
        <v>11.404503413716538</v>
      </c>
      <c r="D363" s="20">
        <v>10.995451520047736</v>
      </c>
      <c r="E363" s="20">
        <v>11.635277649685703</v>
      </c>
      <c r="F363" s="20">
        <v>12.454198015110421</v>
      </c>
      <c r="G363" s="20">
        <v>13.247110130584119</v>
      </c>
      <c r="H363" s="20">
        <v>13.952420518543818</v>
      </c>
      <c r="I363" s="20">
        <v>14.922719245577845</v>
      </c>
      <c r="J363" s="20">
        <v>15.983691588676278</v>
      </c>
      <c r="K363" s="20">
        <v>17.070360784519242</v>
      </c>
      <c r="L363" s="20">
        <v>18.147322233297707</v>
      </c>
      <c r="M363" s="20">
        <v>19.104040115940784</v>
      </c>
      <c r="N363" s="20">
        <v>20.147269590954831</v>
      </c>
      <c r="O363" s="20">
        <v>20.543260701364144</v>
      </c>
      <c r="P363" s="20">
        <v>21.892769518000229</v>
      </c>
      <c r="Q363" s="20">
        <v>23.288925763692905</v>
      </c>
      <c r="R363" s="20">
        <v>23.288925763692905</v>
      </c>
      <c r="S363" s="20">
        <v>23.288925763692905</v>
      </c>
      <c r="T363" s="20">
        <v>23.288925763692905</v>
      </c>
      <c r="U363" s="20">
        <v>23.288925763692905</v>
      </c>
      <c r="V363" s="20">
        <v>23.288925763692905</v>
      </c>
      <c r="W363" s="20">
        <v>23.288925763692905</v>
      </c>
      <c r="X363" s="20">
        <v>23.288925763692905</v>
      </c>
      <c r="Y363" s="20">
        <v>23.288925763692905</v>
      </c>
      <c r="Z363" s="20">
        <v>23.288925763692905</v>
      </c>
      <c r="AA363" s="20">
        <v>23.288925763692905</v>
      </c>
      <c r="AB363" s="20">
        <v>23.288925763692905</v>
      </c>
      <c r="AC363" s="20">
        <v>23.288925763692905</v>
      </c>
      <c r="AD363" s="20">
        <v>23.288925763692905</v>
      </c>
      <c r="AE363" s="20">
        <v>23.288925763692905</v>
      </c>
      <c r="AF363" s="20">
        <v>23.288925763692905</v>
      </c>
      <c r="AH363" s="22">
        <v>0.15000000000000099</v>
      </c>
      <c r="AI363" s="20">
        <f ca="1"/>
        <v>4372.3848964671397</v>
      </c>
      <c r="AJ363" s="20" cm="1">
        <f t="array" ref="AJ363:BM363">$AH363*Total_Maximum_Demand__MVA____Option_7_Winter_POE10</f>
        <v>12.212974263349381</v>
      </c>
      <c r="AK363" s="20">
        <v>11.807143486168663</v>
      </c>
      <c r="AL363" s="20">
        <v>12.483532275970099</v>
      </c>
      <c r="AM363" s="20">
        <v>13.312569121081728</v>
      </c>
      <c r="AN363" s="20">
        <v>14.08532615486657</v>
      </c>
      <c r="AO363" s="20">
        <v>14.908414878617545</v>
      </c>
      <c r="AP363" s="20">
        <v>15.774375448773784</v>
      </c>
      <c r="AQ363" s="20">
        <v>17.011198956002559</v>
      </c>
      <c r="AR363" s="20">
        <v>18.0890857476675</v>
      </c>
      <c r="AS363" s="20">
        <v>19.105662048841378</v>
      </c>
      <c r="AT363" s="20">
        <v>20.162347756439971</v>
      </c>
      <c r="AU363" s="20">
        <v>21.429726133985909</v>
      </c>
      <c r="AV363" s="20">
        <v>21.851590719912011</v>
      </c>
      <c r="AW363" s="20">
        <v>23.218592317861191</v>
      </c>
      <c r="AX363" s="20">
        <v>24.492646262459253</v>
      </c>
      <c r="AY363" s="20">
        <v>24.492646262459253</v>
      </c>
      <c r="AZ363" s="20">
        <v>24.492646262459253</v>
      </c>
      <c r="BA363" s="20">
        <v>24.492646262459253</v>
      </c>
      <c r="BB363" s="20">
        <v>24.492646262459253</v>
      </c>
      <c r="BC363" s="20">
        <v>24.492646262459253</v>
      </c>
      <c r="BD363" s="20">
        <v>24.492646262459253</v>
      </c>
      <c r="BE363" s="20">
        <v>24.492646262459253</v>
      </c>
      <c r="BF363" s="20">
        <v>24.492646262459253</v>
      </c>
      <c r="BG363" s="20">
        <v>24.492646262459253</v>
      </c>
      <c r="BH363" s="20">
        <v>24.492646262459253</v>
      </c>
      <c r="BI363" s="20">
        <v>24.492646262459253</v>
      </c>
      <c r="BJ363" s="20">
        <v>24.492646262459253</v>
      </c>
      <c r="BK363" s="20">
        <v>24.492646262459253</v>
      </c>
      <c r="BL363" s="20">
        <v>24.492646262459253</v>
      </c>
      <c r="BM363" s="20">
        <v>24.492646262459253</v>
      </c>
    </row>
    <row r="364" spans="1:65">
      <c r="A364" s="22">
        <v>0.100000000000001</v>
      </c>
      <c r="B364" s="20">
        <f ca="1"/>
        <v>4374.4652862357143</v>
      </c>
      <c r="C364" s="20" cm="1">
        <f t="array" ref="C364:AF364">$A364*Total_Maximum_Demand__MVA____Option_7_Winter_POE50</f>
        <v>7.6030022758110514</v>
      </c>
      <c r="D364" s="20">
        <v>7.3303010133651822</v>
      </c>
      <c r="E364" s="20">
        <v>7.756851766457161</v>
      </c>
      <c r="F364" s="20">
        <v>8.3027986767403092</v>
      </c>
      <c r="G364" s="20">
        <v>8.8314067537227761</v>
      </c>
      <c r="H364" s="20">
        <v>9.3016136790292432</v>
      </c>
      <c r="I364" s="20">
        <v>9.948479497051931</v>
      </c>
      <c r="J364" s="20">
        <v>10.655794392450888</v>
      </c>
      <c r="K364" s="20">
        <v>11.380240523012866</v>
      </c>
      <c r="L364" s="20">
        <v>12.098214822198514</v>
      </c>
      <c r="M364" s="20">
        <v>12.736026743960567</v>
      </c>
      <c r="N364" s="20">
        <v>13.4315130606366</v>
      </c>
      <c r="O364" s="20">
        <v>13.69550713424281</v>
      </c>
      <c r="P364" s="20">
        <v>14.595179678666868</v>
      </c>
      <c r="Q364" s="20">
        <v>15.525950509128657</v>
      </c>
      <c r="R364" s="20">
        <v>15.525950509128657</v>
      </c>
      <c r="S364" s="20">
        <v>15.525950509128657</v>
      </c>
      <c r="T364" s="20">
        <v>15.525950509128657</v>
      </c>
      <c r="U364" s="20">
        <v>15.525950509128657</v>
      </c>
      <c r="V364" s="20">
        <v>15.525950509128657</v>
      </c>
      <c r="W364" s="20">
        <v>15.525950509128657</v>
      </c>
      <c r="X364" s="20">
        <v>15.525950509128657</v>
      </c>
      <c r="Y364" s="20">
        <v>15.525950509128657</v>
      </c>
      <c r="Z364" s="20">
        <v>15.525950509128657</v>
      </c>
      <c r="AA364" s="20">
        <v>15.525950509128657</v>
      </c>
      <c r="AB364" s="20">
        <v>15.525950509128657</v>
      </c>
      <c r="AC364" s="20">
        <v>15.525950509128657</v>
      </c>
      <c r="AD364" s="20">
        <v>15.525950509128657</v>
      </c>
      <c r="AE364" s="20">
        <v>15.525950509128657</v>
      </c>
      <c r="AF364" s="20">
        <v>15.525950509128657</v>
      </c>
      <c r="AH364" s="22">
        <v>0.100000000000001</v>
      </c>
      <c r="AI364" s="20">
        <f ca="1"/>
        <v>4374.4652862357143</v>
      </c>
      <c r="AJ364" s="20" cm="1">
        <f t="array" ref="AJ364:BM364">$AH364*Total_Maximum_Demand__MVA____Option_7_Winter_POE10</f>
        <v>8.1419828422329488</v>
      </c>
      <c r="AK364" s="20">
        <v>7.871428990779135</v>
      </c>
      <c r="AL364" s="20">
        <v>8.3223548506467608</v>
      </c>
      <c r="AM364" s="20">
        <v>8.875046080721182</v>
      </c>
      <c r="AN364" s="20">
        <v>9.3902174365777444</v>
      </c>
      <c r="AO364" s="20">
        <v>9.9389432524117307</v>
      </c>
      <c r="AP364" s="20">
        <v>10.516250299182557</v>
      </c>
      <c r="AQ364" s="20">
        <v>11.340799304001745</v>
      </c>
      <c r="AR364" s="20">
        <v>12.05939049844504</v>
      </c>
      <c r="AS364" s="20">
        <v>12.737108032560961</v>
      </c>
      <c r="AT364" s="20">
        <v>13.441565170960025</v>
      </c>
      <c r="AU364" s="20">
        <v>14.286484089323988</v>
      </c>
      <c r="AV364" s="20">
        <v>14.567727146608057</v>
      </c>
      <c r="AW364" s="20">
        <v>15.479061545240846</v>
      </c>
      <c r="AX364" s="20">
        <v>16.328430841639559</v>
      </c>
      <c r="AY364" s="20">
        <v>16.328430841639559</v>
      </c>
      <c r="AZ364" s="20">
        <v>16.328430841639559</v>
      </c>
      <c r="BA364" s="20">
        <v>16.328430841639559</v>
      </c>
      <c r="BB364" s="20">
        <v>16.328430841639559</v>
      </c>
      <c r="BC364" s="20">
        <v>16.328430841639559</v>
      </c>
      <c r="BD364" s="20">
        <v>16.328430841639559</v>
      </c>
      <c r="BE364" s="20">
        <v>16.328430841639559</v>
      </c>
      <c r="BF364" s="20">
        <v>16.328430841639559</v>
      </c>
      <c r="BG364" s="20">
        <v>16.328430841639559</v>
      </c>
      <c r="BH364" s="20">
        <v>16.328430841639559</v>
      </c>
      <c r="BI364" s="20">
        <v>16.328430841639559</v>
      </c>
      <c r="BJ364" s="20">
        <v>16.328430841639559</v>
      </c>
      <c r="BK364" s="20">
        <v>16.328430841639559</v>
      </c>
      <c r="BL364" s="20">
        <v>16.328430841639559</v>
      </c>
      <c r="BM364" s="20">
        <v>16.328430841639559</v>
      </c>
    </row>
    <row r="365" spans="1:65">
      <c r="A365" s="22">
        <v>5.0000000000001002E-2</v>
      </c>
      <c r="B365" s="20">
        <f ca="1"/>
        <v>4374.7624847740817</v>
      </c>
      <c r="C365" s="20" cm="1">
        <f t="array" ref="C365:AF365">$A365*Total_Maximum_Demand__MVA____Option_7_Winter_POE50</f>
        <v>3.8015011379055639</v>
      </c>
      <c r="D365" s="20">
        <v>3.6651505066826275</v>
      </c>
      <c r="E365" s="20">
        <v>3.8784258832286196</v>
      </c>
      <c r="F365" s="20">
        <v>4.1513993383701955</v>
      </c>
      <c r="G365" s="20">
        <v>4.4157033768614324</v>
      </c>
      <c r="H365" s="20">
        <v>4.6508068395146678</v>
      </c>
      <c r="I365" s="20">
        <v>4.9742397485260152</v>
      </c>
      <c r="J365" s="20">
        <v>5.3278971962254973</v>
      </c>
      <c r="K365" s="20">
        <v>5.6901202615064896</v>
      </c>
      <c r="L365" s="20">
        <v>6.0491074110993175</v>
      </c>
      <c r="M365" s="20">
        <v>6.3680133719803464</v>
      </c>
      <c r="N365" s="20">
        <v>6.7157565303183668</v>
      </c>
      <c r="O365" s="20">
        <v>6.8477535671214733</v>
      </c>
      <c r="P365" s="20">
        <v>7.297589839333507</v>
      </c>
      <c r="Q365" s="20">
        <v>7.762975254564406</v>
      </c>
      <c r="R365" s="20">
        <v>7.762975254564406</v>
      </c>
      <c r="S365" s="20">
        <v>7.762975254564406</v>
      </c>
      <c r="T365" s="20">
        <v>7.762975254564406</v>
      </c>
      <c r="U365" s="20">
        <v>7.762975254564406</v>
      </c>
      <c r="V365" s="20">
        <v>7.762975254564406</v>
      </c>
      <c r="W365" s="20">
        <v>7.762975254564406</v>
      </c>
      <c r="X365" s="20">
        <v>7.762975254564406</v>
      </c>
      <c r="Y365" s="20">
        <v>7.762975254564406</v>
      </c>
      <c r="Z365" s="20">
        <v>7.762975254564406</v>
      </c>
      <c r="AA365" s="20">
        <v>7.762975254564406</v>
      </c>
      <c r="AB365" s="20">
        <v>7.762975254564406</v>
      </c>
      <c r="AC365" s="20">
        <v>7.762975254564406</v>
      </c>
      <c r="AD365" s="20">
        <v>7.762975254564406</v>
      </c>
      <c r="AE365" s="20">
        <v>7.762975254564406</v>
      </c>
      <c r="AF365" s="20">
        <v>7.762975254564406</v>
      </c>
      <c r="AH365" s="22">
        <v>5.0000000000001002E-2</v>
      </c>
      <c r="AI365" s="20">
        <f ca="1"/>
        <v>4374.7624847740817</v>
      </c>
      <c r="AJ365" s="20" cm="1">
        <f t="array" ref="AJ365:BM365">$AH365*Total_Maximum_Demand__MVA____Option_7_Winter_POE10</f>
        <v>4.0709914211165144</v>
      </c>
      <c r="AK365" s="20">
        <v>3.9357144953896066</v>
      </c>
      <c r="AL365" s="20">
        <v>4.1611774253234222</v>
      </c>
      <c r="AM365" s="20">
        <v>4.4375230403606354</v>
      </c>
      <c r="AN365" s="20">
        <v>4.6951087182889193</v>
      </c>
      <c r="AO365" s="20">
        <v>4.9694716262059151</v>
      </c>
      <c r="AP365" s="20">
        <v>5.2581251495913319</v>
      </c>
      <c r="AQ365" s="20">
        <v>5.6703996520009294</v>
      </c>
      <c r="AR365" s="20">
        <v>6.0296952492225806</v>
      </c>
      <c r="AS365" s="20">
        <v>6.3685540162805445</v>
      </c>
      <c r="AT365" s="20">
        <v>6.7207825854800802</v>
      </c>
      <c r="AU365" s="20">
        <v>7.143242044662065</v>
      </c>
      <c r="AV365" s="20">
        <v>7.2838635733041013</v>
      </c>
      <c r="AW365" s="20">
        <v>7.7395307726205003</v>
      </c>
      <c r="AX365" s="20">
        <v>8.1642154208198612</v>
      </c>
      <c r="AY365" s="20">
        <v>8.1642154208198612</v>
      </c>
      <c r="AZ365" s="20">
        <v>8.1642154208198612</v>
      </c>
      <c r="BA365" s="20">
        <v>8.1642154208198612</v>
      </c>
      <c r="BB365" s="20">
        <v>8.1642154208198612</v>
      </c>
      <c r="BC365" s="20">
        <v>8.1642154208198612</v>
      </c>
      <c r="BD365" s="20">
        <v>8.1642154208198612</v>
      </c>
      <c r="BE365" s="20">
        <v>8.1642154208198612</v>
      </c>
      <c r="BF365" s="20">
        <v>8.1642154208198612</v>
      </c>
      <c r="BG365" s="20">
        <v>8.1642154208198612</v>
      </c>
      <c r="BH365" s="20">
        <v>8.1642154208198612</v>
      </c>
      <c r="BI365" s="20">
        <v>8.1642154208198612</v>
      </c>
      <c r="BJ365" s="20">
        <v>8.1642154208198612</v>
      </c>
      <c r="BK365" s="20">
        <v>8.1642154208198612</v>
      </c>
      <c r="BL365" s="20">
        <v>8.1642154208198612</v>
      </c>
      <c r="BM365" s="20">
        <v>8.1642154208198612</v>
      </c>
    </row>
    <row r="366" spans="1:65">
      <c r="A366" s="22">
        <v>9.9920072216264108E-16</v>
      </c>
      <c r="B366" s="20">
        <f ca="1"/>
        <v>4375.9512789275532</v>
      </c>
      <c r="C366" s="20" cm="1">
        <f t="array" ref="C366:AF366">$A366*Total_Maximum_Demand__MVA____Option_7_Winter_POE50</f>
        <v>7.5969253645945303E-14</v>
      </c>
      <c r="D366" s="20">
        <v>7.3244420662239565E-14</v>
      </c>
      <c r="E366" s="20">
        <v>7.7506518867524762E-14</v>
      </c>
      <c r="F366" s="20">
        <v>8.2961624337698535E-14</v>
      </c>
      <c r="G366" s="20">
        <v>8.8243480060317355E-14</v>
      </c>
      <c r="H366" s="20">
        <v>9.2941791053638268E-14</v>
      </c>
      <c r="I366" s="20">
        <v>9.9405278978744175E-14</v>
      </c>
      <c r="J366" s="20">
        <v>1.0647277452153442E-13</v>
      </c>
      <c r="K366" s="20">
        <v>1.1371144548978893E-13</v>
      </c>
      <c r="L366" s="20">
        <v>1.2088544987219401E-13</v>
      </c>
      <c r="M366" s="20">
        <v>1.2725847120047981E-13</v>
      </c>
      <c r="N366" s="20">
        <v>1.3420777549924901E-13</v>
      </c>
      <c r="O366" s="20">
        <v>1.368456061891888E-13</v>
      </c>
      <c r="P366" s="20">
        <v>1.4583514075017292E-13</v>
      </c>
      <c r="Q366" s="20">
        <v>1.5513540960982623E-13</v>
      </c>
      <c r="R366" s="20">
        <v>1.5513540960982623E-13</v>
      </c>
      <c r="S366" s="20">
        <v>1.5513540960982623E-13</v>
      </c>
      <c r="T366" s="20">
        <v>1.5513540960982623E-13</v>
      </c>
      <c r="U366" s="20">
        <v>1.5513540960982623E-13</v>
      </c>
      <c r="V366" s="20">
        <v>1.5513540960982623E-13</v>
      </c>
      <c r="W366" s="20">
        <v>1.5513540960982623E-13</v>
      </c>
      <c r="X366" s="20">
        <v>1.5513540960982623E-13</v>
      </c>
      <c r="Y366" s="20">
        <v>1.5513540960982623E-13</v>
      </c>
      <c r="Z366" s="20">
        <v>1.5513540960982623E-13</v>
      </c>
      <c r="AA366" s="20">
        <v>1.5513540960982623E-13</v>
      </c>
      <c r="AB366" s="20">
        <v>1.5513540960982623E-13</v>
      </c>
      <c r="AC366" s="20">
        <v>1.5513540960982623E-13</v>
      </c>
      <c r="AD366" s="20">
        <v>1.5513540960982623E-13</v>
      </c>
      <c r="AE366" s="20">
        <v>1.5513540960982623E-13</v>
      </c>
      <c r="AF366" s="20">
        <v>1.5513540960982623E-13</v>
      </c>
      <c r="AH366" s="22">
        <v>9.9920072216264108E-16</v>
      </c>
      <c r="AI366" s="20">
        <f ca="1"/>
        <v>4375.9512789275532</v>
      </c>
      <c r="AJ366" s="20" cm="1">
        <f t="array" ref="AJ366:BM366">$AH366*Total_Maximum_Demand__MVA____Option_7_Winter_POE10</f>
        <v>8.135475135794913E-14</v>
      </c>
      <c r="AK366" s="20">
        <v>7.8651375320383812E-14</v>
      </c>
      <c r="AL366" s="20">
        <v>8.315702976859919E-14</v>
      </c>
      <c r="AM366" s="20">
        <v>8.8679524530832333E-14</v>
      </c>
      <c r="AN366" s="20">
        <v>9.3827120438926124E-14</v>
      </c>
      <c r="AO366" s="20">
        <v>9.9309992753432111E-14</v>
      </c>
      <c r="AP366" s="20">
        <v>1.0507844893386197E-13</v>
      </c>
      <c r="AQ366" s="20">
        <v>1.1331734854460007E-13</v>
      </c>
      <c r="AR366" s="20">
        <v>1.2049751694887457E-13</v>
      </c>
      <c r="AS366" s="20">
        <v>1.2726927544398362E-13</v>
      </c>
      <c r="AT366" s="20">
        <v>1.3430821625819327E-13</v>
      </c>
      <c r="AU366" s="20">
        <v>1.4275065219217465E-13</v>
      </c>
      <c r="AV366" s="20">
        <v>1.4556083485158936E-13</v>
      </c>
      <c r="AW366" s="20">
        <v>1.5466689474404465E-13</v>
      </c>
      <c r="AX366" s="20">
        <v>1.6315379888748824E-13</v>
      </c>
      <c r="AY366" s="20">
        <v>1.6315379888748824E-13</v>
      </c>
      <c r="AZ366" s="20">
        <v>1.6315379888748824E-13</v>
      </c>
      <c r="BA366" s="20">
        <v>1.6315379888748824E-13</v>
      </c>
      <c r="BB366" s="20">
        <v>1.6315379888748824E-13</v>
      </c>
      <c r="BC366" s="20">
        <v>1.6315379888748824E-13</v>
      </c>
      <c r="BD366" s="20">
        <v>1.6315379888748824E-13</v>
      </c>
      <c r="BE366" s="20">
        <v>1.6315379888748824E-13</v>
      </c>
      <c r="BF366" s="20">
        <v>1.6315379888748824E-13</v>
      </c>
      <c r="BG366" s="20">
        <v>1.6315379888748824E-13</v>
      </c>
      <c r="BH366" s="20">
        <v>1.6315379888748824E-13</v>
      </c>
      <c r="BI366" s="20">
        <v>1.6315379888748824E-13</v>
      </c>
      <c r="BJ366" s="20">
        <v>1.6315379888748824E-13</v>
      </c>
      <c r="BK366" s="20">
        <v>1.6315379888748824E-13</v>
      </c>
      <c r="BL366" s="20">
        <v>1.6315379888748824E-13</v>
      </c>
      <c r="BM366" s="20">
        <v>1.6315379888748824E-13</v>
      </c>
    </row>
    <row r="367" spans="1:65">
      <c r="A367" s="22"/>
    </row>
    <row r="368" spans="1:65">
      <c r="A368" s="19" t="s">
        <v>819</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819</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853</v>
      </c>
      <c r="AH369" s="4" t="s">
        <v>854</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98.708564309058445</v>
      </c>
      <c r="D371" s="20">
        <v>95.100825546863518</v>
      </c>
      <c r="E371" s="20">
        <v>99.781131796569994</v>
      </c>
      <c r="F371" s="20">
        <v>103.48053782694781</v>
      </c>
      <c r="G371" s="20">
        <v>107.87232107361801</v>
      </c>
      <c r="H371" s="20">
        <v>112.40151886292502</v>
      </c>
      <c r="I371" s="20">
        <v>117.21401635026841</v>
      </c>
      <c r="J371" s="20">
        <v>122.72360668986873</v>
      </c>
      <c r="K371" s="20">
        <v>129.21270462687033</v>
      </c>
      <c r="L371" s="20">
        <v>135.29343009430872</v>
      </c>
      <c r="M371" s="20">
        <v>141.68472042734271</v>
      </c>
      <c r="N371" s="20">
        <v>152.57656339166803</v>
      </c>
      <c r="O371" s="20">
        <v>156.26637975913911</v>
      </c>
      <c r="P371" s="20">
        <v>163.23559388870905</v>
      </c>
      <c r="Q371" s="20">
        <v>168.56319731376612</v>
      </c>
      <c r="R371" s="20">
        <v>168.56319731376612</v>
      </c>
      <c r="S371" s="20">
        <v>168.56319731376612</v>
      </c>
      <c r="T371" s="20">
        <v>168.56319731376612</v>
      </c>
      <c r="U371" s="20">
        <v>168.56319731376612</v>
      </c>
      <c r="V371" s="20">
        <v>168.56319731376612</v>
      </c>
      <c r="W371" s="20">
        <v>168.56319731376612</v>
      </c>
      <c r="X371" s="20">
        <v>168.56319731376612</v>
      </c>
      <c r="Y371" s="20">
        <v>168.56319731376612</v>
      </c>
      <c r="Z371" s="20">
        <v>168.56319731376612</v>
      </c>
      <c r="AA371" s="20">
        <v>168.56319731376612</v>
      </c>
      <c r="AB371" s="20">
        <v>168.56319731376612</v>
      </c>
      <c r="AC371" s="20">
        <v>168.56319731376612</v>
      </c>
      <c r="AD371" s="20">
        <v>168.56319731376612</v>
      </c>
      <c r="AE371" s="20">
        <v>168.56319731376612</v>
      </c>
      <c r="AF371" s="20">
        <v>168.56319731376612</v>
      </c>
      <c r="AG371" s="20"/>
      <c r="AH371" s="22" cm="1">
        <f t="array" ref="AH371:AH394">Percent_MD</f>
        <v>1</v>
      </c>
      <c r="AI371" s="20" cm="1">
        <f t="array" aca="1" ref="AI371:AI394" ca="1">Summer___MD___Hours</f>
        <v>0</v>
      </c>
      <c r="AJ371" s="20" cm="1">
        <f t="array" ref="AJ371:BM371">$AH371*Total_Maximum_Demand__MVA____Option_7_Summer_POE10</f>
        <v>115.4409006008775</v>
      </c>
      <c r="AK371" s="20">
        <v>111.97763539705612</v>
      </c>
      <c r="AL371" s="20">
        <v>117.2798697793697</v>
      </c>
      <c r="AM371" s="20">
        <v>121.71339276574192</v>
      </c>
      <c r="AN371" s="20">
        <v>125.6387572297042</v>
      </c>
      <c r="AO371" s="20">
        <v>131.83833423590332</v>
      </c>
      <c r="AP371" s="20">
        <v>137.44069022967273</v>
      </c>
      <c r="AQ371" s="20">
        <v>145.22231162197983</v>
      </c>
      <c r="AR371" s="20">
        <v>153.33650742850952</v>
      </c>
      <c r="AS371" s="20">
        <v>159.96347144337176</v>
      </c>
      <c r="AT371" s="20">
        <v>166.21294590496674</v>
      </c>
      <c r="AU371" s="20">
        <v>175.50098260507252</v>
      </c>
      <c r="AV371" s="20">
        <v>182.24675521687033</v>
      </c>
      <c r="AW371" s="20">
        <v>189.04474488599254</v>
      </c>
      <c r="AX371" s="20">
        <v>196.24709767803245</v>
      </c>
      <c r="AY371" s="20">
        <v>196.24709767803245</v>
      </c>
      <c r="AZ371" s="20">
        <v>196.24709767803245</v>
      </c>
      <c r="BA371" s="20">
        <v>196.24709767803245</v>
      </c>
      <c r="BB371" s="20">
        <v>196.24709767803245</v>
      </c>
      <c r="BC371" s="20">
        <v>196.24709767803245</v>
      </c>
      <c r="BD371" s="20">
        <v>196.24709767803245</v>
      </c>
      <c r="BE371" s="20">
        <v>196.24709767803245</v>
      </c>
      <c r="BF371" s="20">
        <v>196.24709767803245</v>
      </c>
      <c r="BG371" s="20">
        <v>196.24709767803245</v>
      </c>
      <c r="BH371" s="20">
        <v>196.24709767803245</v>
      </c>
      <c r="BI371" s="20">
        <v>196.24709767803245</v>
      </c>
      <c r="BJ371" s="20">
        <v>196.24709767803245</v>
      </c>
      <c r="BK371" s="20">
        <v>196.24709767803245</v>
      </c>
      <c r="BL371" s="20">
        <v>196.24709767803245</v>
      </c>
      <c r="BM371" s="20">
        <v>196.24709767803245</v>
      </c>
    </row>
    <row r="372" spans="1:65">
      <c r="A372" s="22">
        <v>0.99</v>
      </c>
      <c r="B372" s="20">
        <f ca="1"/>
        <v>0</v>
      </c>
      <c r="C372" s="20" cm="1">
        <f t="array" ref="C372:AF372">$A372*Total_Maximum_Demand__MVA____Option_7_Summer_POE50</f>
        <v>97.721478665967865</v>
      </c>
      <c r="D372" s="20">
        <v>94.149817291394882</v>
      </c>
      <c r="E372" s="20">
        <v>98.783320478604296</v>
      </c>
      <c r="F372" s="20">
        <v>102.44573244867833</v>
      </c>
      <c r="G372" s="20">
        <v>106.79359786288182</v>
      </c>
      <c r="H372" s="20">
        <v>111.27750367429576</v>
      </c>
      <c r="I372" s="20">
        <v>116.04187618676572</v>
      </c>
      <c r="J372" s="20">
        <v>121.49637062297005</v>
      </c>
      <c r="K372" s="20">
        <v>127.92057758060163</v>
      </c>
      <c r="L372" s="20">
        <v>133.94049579336564</v>
      </c>
      <c r="M372" s="20">
        <v>140.26787322306927</v>
      </c>
      <c r="N372" s="20">
        <v>151.05079775775135</v>
      </c>
      <c r="O372" s="20">
        <v>154.70371596154772</v>
      </c>
      <c r="P372" s="20">
        <v>161.60323794982196</v>
      </c>
      <c r="Q372" s="20">
        <v>166.87756534062845</v>
      </c>
      <c r="R372" s="20">
        <v>166.87756534062845</v>
      </c>
      <c r="S372" s="20">
        <v>166.87756534062845</v>
      </c>
      <c r="T372" s="20">
        <v>166.87756534062845</v>
      </c>
      <c r="U372" s="20">
        <v>166.87756534062845</v>
      </c>
      <c r="V372" s="20">
        <v>166.87756534062845</v>
      </c>
      <c r="W372" s="20">
        <v>166.87756534062845</v>
      </c>
      <c r="X372" s="20">
        <v>166.87756534062845</v>
      </c>
      <c r="Y372" s="20">
        <v>166.87756534062845</v>
      </c>
      <c r="Z372" s="20">
        <v>166.87756534062845</v>
      </c>
      <c r="AA372" s="20">
        <v>166.87756534062845</v>
      </c>
      <c r="AB372" s="20">
        <v>166.87756534062845</v>
      </c>
      <c r="AC372" s="20">
        <v>166.87756534062845</v>
      </c>
      <c r="AD372" s="20">
        <v>166.87756534062845</v>
      </c>
      <c r="AE372" s="20">
        <v>166.87756534062845</v>
      </c>
      <c r="AF372" s="20">
        <v>166.87756534062845</v>
      </c>
      <c r="AG372" s="20"/>
      <c r="AH372" s="22">
        <v>0.99</v>
      </c>
      <c r="AI372" s="20">
        <f ca="1"/>
        <v>0.37816428448424311</v>
      </c>
      <c r="AJ372" s="20" cm="1">
        <f t="array" ref="AJ372:BM372">$AH372*Total_Maximum_Demand__MVA____Option_7_Summer_POE10</f>
        <v>114.28649159486872</v>
      </c>
      <c r="AK372" s="20">
        <v>110.85785904308555</v>
      </c>
      <c r="AL372" s="20">
        <v>116.10707108157601</v>
      </c>
      <c r="AM372" s="20">
        <v>120.4962588380845</v>
      </c>
      <c r="AN372" s="20">
        <v>124.38236965740715</v>
      </c>
      <c r="AO372" s="20">
        <v>130.51995089354429</v>
      </c>
      <c r="AP372" s="20">
        <v>136.066283327376</v>
      </c>
      <c r="AQ372" s="20">
        <v>143.77008850576001</v>
      </c>
      <c r="AR372" s="20">
        <v>151.80314235422443</v>
      </c>
      <c r="AS372" s="20">
        <v>158.36383672893805</v>
      </c>
      <c r="AT372" s="20">
        <v>164.55081644591706</v>
      </c>
      <c r="AU372" s="20">
        <v>173.7459727790218</v>
      </c>
      <c r="AV372" s="20">
        <v>180.42428766470161</v>
      </c>
      <c r="AW372" s="20">
        <v>187.15429743713261</v>
      </c>
      <c r="AX372" s="20">
        <v>194.28462670125211</v>
      </c>
      <c r="AY372" s="20">
        <v>194.28462670125211</v>
      </c>
      <c r="AZ372" s="20">
        <v>194.28462670125211</v>
      </c>
      <c r="BA372" s="20">
        <v>194.28462670125211</v>
      </c>
      <c r="BB372" s="20">
        <v>194.28462670125211</v>
      </c>
      <c r="BC372" s="20">
        <v>194.28462670125211</v>
      </c>
      <c r="BD372" s="20">
        <v>194.28462670125211</v>
      </c>
      <c r="BE372" s="20">
        <v>194.28462670125211</v>
      </c>
      <c r="BF372" s="20">
        <v>194.28462670125211</v>
      </c>
      <c r="BG372" s="20">
        <v>194.28462670125211</v>
      </c>
      <c r="BH372" s="20">
        <v>194.28462670125211</v>
      </c>
      <c r="BI372" s="20">
        <v>194.28462670125211</v>
      </c>
      <c r="BJ372" s="20">
        <v>194.28462670125211</v>
      </c>
      <c r="BK372" s="20">
        <v>194.28462670125211</v>
      </c>
      <c r="BL372" s="20">
        <v>194.28462670125211</v>
      </c>
      <c r="BM372" s="20">
        <v>194.28462670125211</v>
      </c>
    </row>
    <row r="373" spans="1:65">
      <c r="A373" s="22">
        <v>0.98</v>
      </c>
      <c r="B373" s="20">
        <f ca="1"/>
        <v>0.37816428448424311</v>
      </c>
      <c r="C373" s="20" cm="1">
        <f t="array" ref="C373:AF373">$A373*Total_Maximum_Demand__MVA____Option_7_Summer_POE50</f>
        <v>96.734393022877271</v>
      </c>
      <c r="D373" s="20">
        <v>93.198809035926246</v>
      </c>
      <c r="E373" s="20">
        <v>97.785509160638597</v>
      </c>
      <c r="F373" s="20">
        <v>101.41092707040885</v>
      </c>
      <c r="G373" s="20">
        <v>105.71487465214565</v>
      </c>
      <c r="H373" s="20">
        <v>110.15348848566651</v>
      </c>
      <c r="I373" s="20">
        <v>114.86973602326304</v>
      </c>
      <c r="J373" s="20">
        <v>120.26913455607135</v>
      </c>
      <c r="K373" s="20">
        <v>126.62845053433293</v>
      </c>
      <c r="L373" s="20">
        <v>132.58756149242254</v>
      </c>
      <c r="M373" s="20">
        <v>138.85102601879586</v>
      </c>
      <c r="N373" s="20">
        <v>149.52503212383468</v>
      </c>
      <c r="O373" s="20">
        <v>153.14105216395632</v>
      </c>
      <c r="P373" s="20">
        <v>159.97088201093487</v>
      </c>
      <c r="Q373" s="20">
        <v>165.1919333674908</v>
      </c>
      <c r="R373" s="20">
        <v>165.1919333674908</v>
      </c>
      <c r="S373" s="20">
        <v>165.1919333674908</v>
      </c>
      <c r="T373" s="20">
        <v>165.1919333674908</v>
      </c>
      <c r="U373" s="20">
        <v>165.1919333674908</v>
      </c>
      <c r="V373" s="20">
        <v>165.1919333674908</v>
      </c>
      <c r="W373" s="20">
        <v>165.1919333674908</v>
      </c>
      <c r="X373" s="20">
        <v>165.1919333674908</v>
      </c>
      <c r="Y373" s="20">
        <v>165.1919333674908</v>
      </c>
      <c r="Z373" s="20">
        <v>165.1919333674908</v>
      </c>
      <c r="AA373" s="20">
        <v>165.1919333674908</v>
      </c>
      <c r="AB373" s="20">
        <v>165.1919333674908</v>
      </c>
      <c r="AC373" s="20">
        <v>165.1919333674908</v>
      </c>
      <c r="AD373" s="20">
        <v>165.1919333674908</v>
      </c>
      <c r="AE373" s="20">
        <v>165.1919333674908</v>
      </c>
      <c r="AF373" s="20">
        <v>165.1919333674908</v>
      </c>
      <c r="AG373" s="20"/>
      <c r="AH373" s="22">
        <v>0.98</v>
      </c>
      <c r="AI373" s="20">
        <f ca="1"/>
        <v>1.1344928534527294</v>
      </c>
      <c r="AJ373" s="20" cm="1">
        <f t="array" ref="AJ373:BM373">$AH373*Total_Maximum_Demand__MVA____Option_7_Summer_POE10</f>
        <v>113.13208258885994</v>
      </c>
      <c r="AK373" s="20">
        <v>109.73808268911499</v>
      </c>
      <c r="AL373" s="20">
        <v>114.93427238378231</v>
      </c>
      <c r="AM373" s="20">
        <v>119.27912491042707</v>
      </c>
      <c r="AN373" s="20">
        <v>123.12598208511011</v>
      </c>
      <c r="AO373" s="20">
        <v>129.20156755118524</v>
      </c>
      <c r="AP373" s="20">
        <v>134.69187642507927</v>
      </c>
      <c r="AQ373" s="20">
        <v>142.31786538954023</v>
      </c>
      <c r="AR373" s="20">
        <v>150.26977727993932</v>
      </c>
      <c r="AS373" s="20">
        <v>156.76420201450432</v>
      </c>
      <c r="AT373" s="20">
        <v>162.88868698686741</v>
      </c>
      <c r="AU373" s="20">
        <v>171.99096295297107</v>
      </c>
      <c r="AV373" s="20">
        <v>178.60182011253292</v>
      </c>
      <c r="AW373" s="20">
        <v>185.26384998827268</v>
      </c>
      <c r="AX373" s="20">
        <v>192.3221557244718</v>
      </c>
      <c r="AY373" s="20">
        <v>192.3221557244718</v>
      </c>
      <c r="AZ373" s="20">
        <v>192.3221557244718</v>
      </c>
      <c r="BA373" s="20">
        <v>192.3221557244718</v>
      </c>
      <c r="BB373" s="20">
        <v>192.3221557244718</v>
      </c>
      <c r="BC373" s="20">
        <v>192.3221557244718</v>
      </c>
      <c r="BD373" s="20">
        <v>192.3221557244718</v>
      </c>
      <c r="BE373" s="20">
        <v>192.3221557244718</v>
      </c>
      <c r="BF373" s="20">
        <v>192.3221557244718</v>
      </c>
      <c r="BG373" s="20">
        <v>192.3221557244718</v>
      </c>
      <c r="BH373" s="20">
        <v>192.3221557244718</v>
      </c>
      <c r="BI373" s="20">
        <v>192.3221557244718</v>
      </c>
      <c r="BJ373" s="20">
        <v>192.3221557244718</v>
      </c>
      <c r="BK373" s="20">
        <v>192.3221557244718</v>
      </c>
      <c r="BL373" s="20">
        <v>192.3221557244718</v>
      </c>
      <c r="BM373" s="20">
        <v>192.3221557244718</v>
      </c>
    </row>
    <row r="374" spans="1:65">
      <c r="A374" s="22">
        <v>0.97</v>
      </c>
      <c r="B374" s="20">
        <f ca="1"/>
        <v>0.75632856896848621</v>
      </c>
      <c r="C374" s="20" cm="1">
        <f t="array" ref="C374:AF374">$A374*Total_Maximum_Demand__MVA____Option_7_Summer_POE50</f>
        <v>95.74730737978669</v>
      </c>
      <c r="D374" s="20">
        <v>92.247800780457609</v>
      </c>
      <c r="E374" s="20">
        <v>96.787697842672898</v>
      </c>
      <c r="F374" s="20">
        <v>100.37612169213938</v>
      </c>
      <c r="G374" s="20">
        <v>104.63615144140947</v>
      </c>
      <c r="H374" s="20">
        <v>109.02947329703726</v>
      </c>
      <c r="I374" s="20">
        <v>113.69759585976036</v>
      </c>
      <c r="J374" s="20">
        <v>119.04189848917267</v>
      </c>
      <c r="K374" s="20">
        <v>125.33632348806422</v>
      </c>
      <c r="L374" s="20">
        <v>131.23462719147946</v>
      </c>
      <c r="M374" s="20">
        <v>137.43417881452243</v>
      </c>
      <c r="N374" s="20">
        <v>147.999266489918</v>
      </c>
      <c r="O374" s="20">
        <v>151.57838836636495</v>
      </c>
      <c r="P374" s="20">
        <v>158.33852607204778</v>
      </c>
      <c r="Q374" s="20">
        <v>163.50630139435313</v>
      </c>
      <c r="R374" s="20">
        <v>163.50630139435313</v>
      </c>
      <c r="S374" s="20">
        <v>163.50630139435313</v>
      </c>
      <c r="T374" s="20">
        <v>163.50630139435313</v>
      </c>
      <c r="U374" s="20">
        <v>163.50630139435313</v>
      </c>
      <c r="V374" s="20">
        <v>163.50630139435313</v>
      </c>
      <c r="W374" s="20">
        <v>163.50630139435313</v>
      </c>
      <c r="X374" s="20">
        <v>163.50630139435313</v>
      </c>
      <c r="Y374" s="20">
        <v>163.50630139435313</v>
      </c>
      <c r="Z374" s="20">
        <v>163.50630139435313</v>
      </c>
      <c r="AA374" s="20">
        <v>163.50630139435313</v>
      </c>
      <c r="AB374" s="20">
        <v>163.50630139435313</v>
      </c>
      <c r="AC374" s="20">
        <v>163.50630139435313</v>
      </c>
      <c r="AD374" s="20">
        <v>163.50630139435313</v>
      </c>
      <c r="AE374" s="20">
        <v>163.50630139435313</v>
      </c>
      <c r="AF374" s="20">
        <v>163.50630139435313</v>
      </c>
      <c r="AG374" s="20"/>
      <c r="AH374" s="22">
        <v>0.97</v>
      </c>
      <c r="AI374" s="20">
        <f ca="1"/>
        <v>2.2689857069054589</v>
      </c>
      <c r="AJ374" s="20" cm="1">
        <f t="array" ref="AJ374:BM374">$AH374*Total_Maximum_Demand__MVA____Option_7_Summer_POE10</f>
        <v>111.97767358285117</v>
      </c>
      <c r="AK374" s="20">
        <v>108.61830633514444</v>
      </c>
      <c r="AL374" s="20">
        <v>113.76147368598861</v>
      </c>
      <c r="AM374" s="20">
        <v>118.06199098276966</v>
      </c>
      <c r="AN374" s="20">
        <v>121.86959451281307</v>
      </c>
      <c r="AO374" s="20">
        <v>127.88318420882621</v>
      </c>
      <c r="AP374" s="20">
        <v>133.31746952278255</v>
      </c>
      <c r="AQ374" s="20">
        <v>140.86564227332042</v>
      </c>
      <c r="AR374" s="20">
        <v>148.73641220565423</v>
      </c>
      <c r="AS374" s="20">
        <v>155.16456730007062</v>
      </c>
      <c r="AT374" s="20">
        <v>161.22655752781773</v>
      </c>
      <c r="AU374" s="20">
        <v>170.23595312692035</v>
      </c>
      <c r="AV374" s="20">
        <v>176.7793525603642</v>
      </c>
      <c r="AW374" s="20">
        <v>183.37340253941275</v>
      </c>
      <c r="AX374" s="20">
        <v>190.35968474769146</v>
      </c>
      <c r="AY374" s="20">
        <v>190.35968474769146</v>
      </c>
      <c r="AZ374" s="20">
        <v>190.35968474769146</v>
      </c>
      <c r="BA374" s="20">
        <v>190.35968474769146</v>
      </c>
      <c r="BB374" s="20">
        <v>190.35968474769146</v>
      </c>
      <c r="BC374" s="20">
        <v>190.35968474769146</v>
      </c>
      <c r="BD374" s="20">
        <v>190.35968474769146</v>
      </c>
      <c r="BE374" s="20">
        <v>190.35968474769146</v>
      </c>
      <c r="BF374" s="20">
        <v>190.35968474769146</v>
      </c>
      <c r="BG374" s="20">
        <v>190.35968474769146</v>
      </c>
      <c r="BH374" s="20">
        <v>190.35968474769146</v>
      </c>
      <c r="BI374" s="20">
        <v>190.35968474769146</v>
      </c>
      <c r="BJ374" s="20">
        <v>190.35968474769146</v>
      </c>
      <c r="BK374" s="20">
        <v>190.35968474769146</v>
      </c>
      <c r="BL374" s="20">
        <v>190.35968474769146</v>
      </c>
      <c r="BM374" s="20">
        <v>190.35968474769146</v>
      </c>
    </row>
    <row r="375" spans="1:65">
      <c r="A375" s="22">
        <v>0.95</v>
      </c>
      <c r="B375" s="20">
        <f ca="1"/>
        <v>1.1344928534527294</v>
      </c>
      <c r="C375" s="20" cm="1">
        <f t="array" ref="C375:AF375">$A375*Total_Maximum_Demand__MVA____Option_7_Summer_POE50</f>
        <v>93.773136093605515</v>
      </c>
      <c r="D375" s="20">
        <v>90.345784269520337</v>
      </c>
      <c r="E375" s="20">
        <v>94.792075206741487</v>
      </c>
      <c r="F375" s="20">
        <v>98.306510935600414</v>
      </c>
      <c r="G375" s="20">
        <v>102.47870501993711</v>
      </c>
      <c r="H375" s="20">
        <v>106.78144291977875</v>
      </c>
      <c r="I375" s="20">
        <v>111.35331553275498</v>
      </c>
      <c r="J375" s="20">
        <v>116.58742635537529</v>
      </c>
      <c r="K375" s="20">
        <v>122.75206939552682</v>
      </c>
      <c r="L375" s="20">
        <v>128.52875858959328</v>
      </c>
      <c r="M375" s="20">
        <v>134.60048440597558</v>
      </c>
      <c r="N375" s="20">
        <v>144.94773522208462</v>
      </c>
      <c r="O375" s="20">
        <v>148.45306077118215</v>
      </c>
      <c r="P375" s="20">
        <v>155.07381419427358</v>
      </c>
      <c r="Q375" s="20">
        <v>160.13503744807781</v>
      </c>
      <c r="R375" s="20">
        <v>160.13503744807781</v>
      </c>
      <c r="S375" s="20">
        <v>160.13503744807781</v>
      </c>
      <c r="T375" s="20">
        <v>160.13503744807781</v>
      </c>
      <c r="U375" s="20">
        <v>160.13503744807781</v>
      </c>
      <c r="V375" s="20">
        <v>160.13503744807781</v>
      </c>
      <c r="W375" s="20">
        <v>160.13503744807781</v>
      </c>
      <c r="X375" s="20">
        <v>160.13503744807781</v>
      </c>
      <c r="Y375" s="20">
        <v>160.13503744807781</v>
      </c>
      <c r="Z375" s="20">
        <v>160.13503744807781</v>
      </c>
      <c r="AA375" s="20">
        <v>160.13503744807781</v>
      </c>
      <c r="AB375" s="20">
        <v>160.13503744807781</v>
      </c>
      <c r="AC375" s="20">
        <v>160.13503744807781</v>
      </c>
      <c r="AD375" s="20">
        <v>160.13503744807781</v>
      </c>
      <c r="AE375" s="20">
        <v>160.13503744807781</v>
      </c>
      <c r="AF375" s="20">
        <v>160.13503744807781</v>
      </c>
      <c r="AG375" s="20"/>
      <c r="AH375" s="22">
        <v>0.95</v>
      </c>
      <c r="AI375" s="20">
        <f ca="1"/>
        <v>4.5379714138109186</v>
      </c>
      <c r="AJ375" s="20" cm="1">
        <f t="array" ref="AJ375:BM375">$AH375*Total_Maximum_Demand__MVA____Option_7_Summer_POE10</f>
        <v>109.66885557083361</v>
      </c>
      <c r="AK375" s="20">
        <v>106.37875362720331</v>
      </c>
      <c r="AL375" s="20">
        <v>111.41587629040121</v>
      </c>
      <c r="AM375" s="20">
        <v>115.62772312745481</v>
      </c>
      <c r="AN375" s="20">
        <v>119.35681936821898</v>
      </c>
      <c r="AO375" s="20">
        <v>125.24641752410814</v>
      </c>
      <c r="AP375" s="20">
        <v>130.56865571818909</v>
      </c>
      <c r="AQ375" s="20">
        <v>137.96119604088082</v>
      </c>
      <c r="AR375" s="20">
        <v>145.66968205708403</v>
      </c>
      <c r="AS375" s="20">
        <v>151.96529787120318</v>
      </c>
      <c r="AT375" s="20">
        <v>157.9022986097184</v>
      </c>
      <c r="AU375" s="20">
        <v>166.7259334748189</v>
      </c>
      <c r="AV375" s="20">
        <v>173.1344174560268</v>
      </c>
      <c r="AW375" s="20">
        <v>179.59250764169292</v>
      </c>
      <c r="AX375" s="20">
        <v>186.43474279413081</v>
      </c>
      <c r="AY375" s="20">
        <v>186.43474279413081</v>
      </c>
      <c r="AZ375" s="20">
        <v>186.43474279413081</v>
      </c>
      <c r="BA375" s="20">
        <v>186.43474279413081</v>
      </c>
      <c r="BB375" s="20">
        <v>186.43474279413081</v>
      </c>
      <c r="BC375" s="20">
        <v>186.43474279413081</v>
      </c>
      <c r="BD375" s="20">
        <v>186.43474279413081</v>
      </c>
      <c r="BE375" s="20">
        <v>186.43474279413081</v>
      </c>
      <c r="BF375" s="20">
        <v>186.43474279413081</v>
      </c>
      <c r="BG375" s="20">
        <v>186.43474279413081</v>
      </c>
      <c r="BH375" s="20">
        <v>186.43474279413081</v>
      </c>
      <c r="BI375" s="20">
        <v>186.43474279413081</v>
      </c>
      <c r="BJ375" s="20">
        <v>186.43474279413081</v>
      </c>
      <c r="BK375" s="20">
        <v>186.43474279413081</v>
      </c>
      <c r="BL375" s="20">
        <v>186.43474279413081</v>
      </c>
      <c r="BM375" s="20">
        <v>186.43474279413081</v>
      </c>
    </row>
    <row r="376" spans="1:65">
      <c r="A376" s="22">
        <v>0.9</v>
      </c>
      <c r="B376" s="20">
        <f ca="1"/>
        <v>4.5379714138109186</v>
      </c>
      <c r="C376" s="20" cm="1">
        <f t="array" ref="C376:AF376">$A376*Total_Maximum_Demand__MVA____Option_7_Summer_POE50</f>
        <v>88.8377078781526</v>
      </c>
      <c r="D376" s="20">
        <v>85.590742992177169</v>
      </c>
      <c r="E376" s="20">
        <v>89.803018616912993</v>
      </c>
      <c r="F376" s="20">
        <v>93.132484044253033</v>
      </c>
      <c r="G376" s="20">
        <v>97.085088966256208</v>
      </c>
      <c r="H376" s="20">
        <v>101.16136697663252</v>
      </c>
      <c r="I376" s="20">
        <v>105.49261471524157</v>
      </c>
      <c r="J376" s="20">
        <v>110.45124602088185</v>
      </c>
      <c r="K376" s="20">
        <v>116.2914341641833</v>
      </c>
      <c r="L376" s="20">
        <v>121.76408708487784</v>
      </c>
      <c r="M376" s="20">
        <v>127.51624838460845</v>
      </c>
      <c r="N376" s="20">
        <v>137.31890705250123</v>
      </c>
      <c r="O376" s="20">
        <v>140.63974178322522</v>
      </c>
      <c r="P376" s="20">
        <v>146.91203449983814</v>
      </c>
      <c r="Q376" s="20">
        <v>151.70687758238952</v>
      </c>
      <c r="R376" s="20">
        <v>151.70687758238952</v>
      </c>
      <c r="S376" s="20">
        <v>151.70687758238952</v>
      </c>
      <c r="T376" s="20">
        <v>151.70687758238952</v>
      </c>
      <c r="U376" s="20">
        <v>151.70687758238952</v>
      </c>
      <c r="V376" s="20">
        <v>151.70687758238952</v>
      </c>
      <c r="W376" s="20">
        <v>151.70687758238952</v>
      </c>
      <c r="X376" s="20">
        <v>151.70687758238952</v>
      </c>
      <c r="Y376" s="20">
        <v>151.70687758238952</v>
      </c>
      <c r="Z376" s="20">
        <v>151.70687758238952</v>
      </c>
      <c r="AA376" s="20">
        <v>151.70687758238952</v>
      </c>
      <c r="AB376" s="20">
        <v>151.70687758238952</v>
      </c>
      <c r="AC376" s="20">
        <v>151.70687758238952</v>
      </c>
      <c r="AD376" s="20">
        <v>151.70687758238952</v>
      </c>
      <c r="AE376" s="20">
        <v>151.70687758238952</v>
      </c>
      <c r="AF376" s="20">
        <v>151.70687758238952</v>
      </c>
      <c r="AG376" s="20"/>
      <c r="AH376" s="22">
        <v>0.9</v>
      </c>
      <c r="AI376" s="20">
        <f ca="1"/>
        <v>7.941449974169104</v>
      </c>
      <c r="AJ376" s="20" cm="1">
        <f t="array" ref="AJ376:BM376">$AH376*Total_Maximum_Demand__MVA____Option_7_Summer_POE10</f>
        <v>103.89681054078974</v>
      </c>
      <c r="AK376" s="20">
        <v>100.77987185735051</v>
      </c>
      <c r="AL376" s="20">
        <v>105.55188280143274</v>
      </c>
      <c r="AM376" s="20">
        <v>109.54205348916773</v>
      </c>
      <c r="AN376" s="20">
        <v>113.07488150673377</v>
      </c>
      <c r="AO376" s="20">
        <v>118.65450081231299</v>
      </c>
      <c r="AP376" s="20">
        <v>123.69662120670546</v>
      </c>
      <c r="AQ376" s="20">
        <v>130.70008045978184</v>
      </c>
      <c r="AR376" s="20">
        <v>138.00285668565857</v>
      </c>
      <c r="AS376" s="20">
        <v>143.96712429903459</v>
      </c>
      <c r="AT376" s="20">
        <v>149.59165131447008</v>
      </c>
      <c r="AU376" s="20">
        <v>157.95088434456528</v>
      </c>
      <c r="AV376" s="20">
        <v>164.02207969518329</v>
      </c>
      <c r="AW376" s="20">
        <v>170.14027039739329</v>
      </c>
      <c r="AX376" s="20">
        <v>176.62238791022921</v>
      </c>
      <c r="AY376" s="20">
        <v>176.62238791022921</v>
      </c>
      <c r="AZ376" s="20">
        <v>176.62238791022921</v>
      </c>
      <c r="BA376" s="20">
        <v>176.62238791022921</v>
      </c>
      <c r="BB376" s="20">
        <v>176.62238791022921</v>
      </c>
      <c r="BC376" s="20">
        <v>176.62238791022921</v>
      </c>
      <c r="BD376" s="20">
        <v>176.62238791022921</v>
      </c>
      <c r="BE376" s="20">
        <v>176.62238791022921</v>
      </c>
      <c r="BF376" s="20">
        <v>176.62238791022921</v>
      </c>
      <c r="BG376" s="20">
        <v>176.62238791022921</v>
      </c>
      <c r="BH376" s="20">
        <v>176.62238791022921</v>
      </c>
      <c r="BI376" s="20">
        <v>176.62238791022921</v>
      </c>
      <c r="BJ376" s="20">
        <v>176.62238791022921</v>
      </c>
      <c r="BK376" s="20">
        <v>176.62238791022921</v>
      </c>
      <c r="BL376" s="20">
        <v>176.62238791022921</v>
      </c>
      <c r="BM376" s="20">
        <v>176.62238791022921</v>
      </c>
    </row>
    <row r="377" spans="1:65">
      <c r="A377" s="22">
        <v>0.85</v>
      </c>
      <c r="B377" s="20">
        <f ca="1"/>
        <v>7.941449974169104</v>
      </c>
      <c r="C377" s="20" cm="1">
        <f t="array" ref="C377:AF377">$A377*Total_Maximum_Demand__MVA____Option_7_Summer_POE50</f>
        <v>83.902279662699669</v>
      </c>
      <c r="D377" s="20">
        <v>80.835701714833988</v>
      </c>
      <c r="E377" s="20">
        <v>84.813962027084486</v>
      </c>
      <c r="F377" s="20">
        <v>87.958457152905638</v>
      </c>
      <c r="G377" s="20">
        <v>91.691472912575307</v>
      </c>
      <c r="H377" s="20">
        <v>95.54129103348626</v>
      </c>
      <c r="I377" s="20">
        <v>99.63191389772814</v>
      </c>
      <c r="J377" s="20">
        <v>104.31506568638842</v>
      </c>
      <c r="K377" s="20">
        <v>109.83079893283978</v>
      </c>
      <c r="L377" s="20">
        <v>114.99941558016241</v>
      </c>
      <c r="M377" s="20">
        <v>120.4320123632413</v>
      </c>
      <c r="N377" s="20">
        <v>129.69007888291782</v>
      </c>
      <c r="O377" s="20">
        <v>132.82642279526823</v>
      </c>
      <c r="P377" s="20">
        <v>138.75025480540268</v>
      </c>
      <c r="Q377" s="20">
        <v>143.27871771670121</v>
      </c>
      <c r="R377" s="20">
        <v>143.27871771670121</v>
      </c>
      <c r="S377" s="20">
        <v>143.27871771670121</v>
      </c>
      <c r="T377" s="20">
        <v>143.27871771670121</v>
      </c>
      <c r="U377" s="20">
        <v>143.27871771670121</v>
      </c>
      <c r="V377" s="20">
        <v>143.27871771670121</v>
      </c>
      <c r="W377" s="20">
        <v>143.27871771670121</v>
      </c>
      <c r="X377" s="20">
        <v>143.27871771670121</v>
      </c>
      <c r="Y377" s="20">
        <v>143.27871771670121</v>
      </c>
      <c r="Z377" s="20">
        <v>143.27871771670121</v>
      </c>
      <c r="AA377" s="20">
        <v>143.27871771670121</v>
      </c>
      <c r="AB377" s="20">
        <v>143.27871771670121</v>
      </c>
      <c r="AC377" s="20">
        <v>143.27871771670121</v>
      </c>
      <c r="AD377" s="20">
        <v>143.27871771670121</v>
      </c>
      <c r="AE377" s="20">
        <v>143.27871771670121</v>
      </c>
      <c r="AF377" s="20">
        <v>143.27871771670121</v>
      </c>
      <c r="AG377" s="20"/>
      <c r="AH377" s="22">
        <v>0.85</v>
      </c>
      <c r="AI377" s="20">
        <f ca="1"/>
        <v>14.370242810401233</v>
      </c>
      <c r="AJ377" s="20" cm="1">
        <f t="array" ref="AJ377:BM377">$AH377*Total_Maximum_Demand__MVA____Option_7_Summer_POE10</f>
        <v>98.124765510745874</v>
      </c>
      <c r="AK377" s="20">
        <v>95.180990087497705</v>
      </c>
      <c r="AL377" s="20">
        <v>99.68788931246425</v>
      </c>
      <c r="AM377" s="20">
        <v>103.45638385088063</v>
      </c>
      <c r="AN377" s="20">
        <v>106.79294364524857</v>
      </c>
      <c r="AO377" s="20">
        <v>112.06258410051781</v>
      </c>
      <c r="AP377" s="20">
        <v>116.82458669522181</v>
      </c>
      <c r="AQ377" s="20">
        <v>123.43896487868285</v>
      </c>
      <c r="AR377" s="20">
        <v>130.33603131423308</v>
      </c>
      <c r="AS377" s="20">
        <v>135.96895072686598</v>
      </c>
      <c r="AT377" s="20">
        <v>141.28100401922174</v>
      </c>
      <c r="AU377" s="20">
        <v>149.17583521431163</v>
      </c>
      <c r="AV377" s="20">
        <v>154.90974193433976</v>
      </c>
      <c r="AW377" s="20">
        <v>160.68803315309367</v>
      </c>
      <c r="AX377" s="20">
        <v>166.81003302632757</v>
      </c>
      <c r="AY377" s="20">
        <v>166.81003302632757</v>
      </c>
      <c r="AZ377" s="20">
        <v>166.81003302632757</v>
      </c>
      <c r="BA377" s="20">
        <v>166.81003302632757</v>
      </c>
      <c r="BB377" s="20">
        <v>166.81003302632757</v>
      </c>
      <c r="BC377" s="20">
        <v>166.81003302632757</v>
      </c>
      <c r="BD377" s="20">
        <v>166.81003302632757</v>
      </c>
      <c r="BE377" s="20">
        <v>166.81003302632757</v>
      </c>
      <c r="BF377" s="20">
        <v>166.81003302632757</v>
      </c>
      <c r="BG377" s="20">
        <v>166.81003302632757</v>
      </c>
      <c r="BH377" s="20">
        <v>166.81003302632757</v>
      </c>
      <c r="BI377" s="20">
        <v>166.81003302632757</v>
      </c>
      <c r="BJ377" s="20">
        <v>166.81003302632757</v>
      </c>
      <c r="BK377" s="20">
        <v>166.81003302632757</v>
      </c>
      <c r="BL377" s="20">
        <v>166.81003302632757</v>
      </c>
      <c r="BM377" s="20">
        <v>166.81003302632757</v>
      </c>
    </row>
    <row r="378" spans="1:65">
      <c r="A378" s="22">
        <v>0.8</v>
      </c>
      <c r="B378" s="20">
        <f ca="1"/>
        <v>11.723092819011534</v>
      </c>
      <c r="C378" s="20" cm="1">
        <f t="array" ref="C378:AF378">$A378*Total_Maximum_Demand__MVA____Option_7_Summer_POE50</f>
        <v>78.966851447246768</v>
      </c>
      <c r="D378" s="20">
        <v>76.08066043749082</v>
      </c>
      <c r="E378" s="20">
        <v>79.824905437256007</v>
      </c>
      <c r="F378" s="20">
        <v>82.784430261558256</v>
      </c>
      <c r="G378" s="20">
        <v>86.29785685889442</v>
      </c>
      <c r="H378" s="20">
        <v>89.921215090340013</v>
      </c>
      <c r="I378" s="20">
        <v>93.771213080214736</v>
      </c>
      <c r="J378" s="20">
        <v>98.178885351894991</v>
      </c>
      <c r="K378" s="20">
        <v>103.37016370149627</v>
      </c>
      <c r="L378" s="20">
        <v>108.23474407544698</v>
      </c>
      <c r="M378" s="20">
        <v>113.34777634187418</v>
      </c>
      <c r="N378" s="20">
        <v>122.06125071333443</v>
      </c>
      <c r="O378" s="20">
        <v>125.0131038073113</v>
      </c>
      <c r="P378" s="20">
        <v>130.58847511096724</v>
      </c>
      <c r="Q378" s="20">
        <v>134.85055785101289</v>
      </c>
      <c r="R378" s="20">
        <v>134.85055785101289</v>
      </c>
      <c r="S378" s="20">
        <v>134.85055785101289</v>
      </c>
      <c r="T378" s="20">
        <v>134.85055785101289</v>
      </c>
      <c r="U378" s="20">
        <v>134.85055785101289</v>
      </c>
      <c r="V378" s="20">
        <v>134.85055785101289</v>
      </c>
      <c r="W378" s="20">
        <v>134.85055785101289</v>
      </c>
      <c r="X378" s="20">
        <v>134.85055785101289</v>
      </c>
      <c r="Y378" s="20">
        <v>134.85055785101289</v>
      </c>
      <c r="Z378" s="20">
        <v>134.85055785101289</v>
      </c>
      <c r="AA378" s="20">
        <v>134.85055785101289</v>
      </c>
      <c r="AB378" s="20">
        <v>134.85055785101289</v>
      </c>
      <c r="AC378" s="20">
        <v>134.85055785101289</v>
      </c>
      <c r="AD378" s="20">
        <v>134.85055785101289</v>
      </c>
      <c r="AE378" s="20">
        <v>134.85055785101289</v>
      </c>
      <c r="AF378" s="20">
        <v>134.85055785101289</v>
      </c>
      <c r="AG378" s="20"/>
      <c r="AH378" s="22">
        <v>0.8</v>
      </c>
      <c r="AI378" s="20">
        <f ca="1"/>
        <v>19.664542793180637</v>
      </c>
      <c r="AJ378" s="20" cm="1">
        <f t="array" ref="AJ378:BM378">$AH378*Total_Maximum_Demand__MVA____Option_7_Summer_POE10</f>
        <v>92.352720480702004</v>
      </c>
      <c r="AK378" s="20">
        <v>89.582108317644895</v>
      </c>
      <c r="AL378" s="20">
        <v>93.823895823495775</v>
      </c>
      <c r="AM378" s="20">
        <v>97.370714212593541</v>
      </c>
      <c r="AN378" s="20">
        <v>100.51100578376337</v>
      </c>
      <c r="AO378" s="20">
        <v>105.47066738872266</v>
      </c>
      <c r="AP378" s="20">
        <v>109.95255218373819</v>
      </c>
      <c r="AQ378" s="20">
        <v>116.17784929758386</v>
      </c>
      <c r="AR378" s="20">
        <v>122.66920594280762</v>
      </c>
      <c r="AS378" s="20">
        <v>127.97077715469742</v>
      </c>
      <c r="AT378" s="20">
        <v>132.9703567239734</v>
      </c>
      <c r="AU378" s="20">
        <v>140.40078608405801</v>
      </c>
      <c r="AV378" s="20">
        <v>145.79740417349626</v>
      </c>
      <c r="AW378" s="20">
        <v>151.23579590879405</v>
      </c>
      <c r="AX378" s="20">
        <v>156.99767814242597</v>
      </c>
      <c r="AY378" s="20">
        <v>156.99767814242597</v>
      </c>
      <c r="AZ378" s="20">
        <v>156.99767814242597</v>
      </c>
      <c r="BA378" s="20">
        <v>156.99767814242597</v>
      </c>
      <c r="BB378" s="20">
        <v>156.99767814242597</v>
      </c>
      <c r="BC378" s="20">
        <v>156.99767814242597</v>
      </c>
      <c r="BD378" s="20">
        <v>156.99767814242597</v>
      </c>
      <c r="BE378" s="20">
        <v>156.99767814242597</v>
      </c>
      <c r="BF378" s="20">
        <v>156.99767814242597</v>
      </c>
      <c r="BG378" s="20">
        <v>156.99767814242597</v>
      </c>
      <c r="BH378" s="20">
        <v>156.99767814242597</v>
      </c>
      <c r="BI378" s="20">
        <v>156.99767814242597</v>
      </c>
      <c r="BJ378" s="20">
        <v>156.99767814242597</v>
      </c>
      <c r="BK378" s="20">
        <v>156.99767814242597</v>
      </c>
      <c r="BL378" s="20">
        <v>156.99767814242597</v>
      </c>
      <c r="BM378" s="20">
        <v>156.99767814242597</v>
      </c>
    </row>
    <row r="379" spans="1:65">
      <c r="A379" s="22">
        <v>0.75</v>
      </c>
      <c r="B379" s="20">
        <f ca="1"/>
        <v>17.773721370759421</v>
      </c>
      <c r="C379" s="20" cm="1">
        <f t="array" ref="C379:AF379">$A379*Total_Maximum_Demand__MVA____Option_7_Summer_POE50</f>
        <v>74.031423231793838</v>
      </c>
      <c r="D379" s="20">
        <v>71.325619160147639</v>
      </c>
      <c r="E379" s="20">
        <v>74.835848847427499</v>
      </c>
      <c r="F379" s="20">
        <v>77.610403370210861</v>
      </c>
      <c r="G379" s="20">
        <v>80.904240805213504</v>
      </c>
      <c r="H379" s="20">
        <v>84.301139147193766</v>
      </c>
      <c r="I379" s="20">
        <v>87.910512262701303</v>
      </c>
      <c r="J379" s="20">
        <v>92.042705017401545</v>
      </c>
      <c r="K379" s="20">
        <v>96.90952847015275</v>
      </c>
      <c r="L379" s="20">
        <v>101.47007257073153</v>
      </c>
      <c r="M379" s="20">
        <v>106.26354032050703</v>
      </c>
      <c r="N379" s="20">
        <v>114.43242254375102</v>
      </c>
      <c r="O379" s="20">
        <v>117.19978481935433</v>
      </c>
      <c r="P379" s="20">
        <v>122.42669541653179</v>
      </c>
      <c r="Q379" s="20">
        <v>126.42239798532459</v>
      </c>
      <c r="R379" s="20">
        <v>126.42239798532459</v>
      </c>
      <c r="S379" s="20">
        <v>126.42239798532459</v>
      </c>
      <c r="T379" s="20">
        <v>126.42239798532459</v>
      </c>
      <c r="U379" s="20">
        <v>126.42239798532459</v>
      </c>
      <c r="V379" s="20">
        <v>126.42239798532459</v>
      </c>
      <c r="W379" s="20">
        <v>126.42239798532459</v>
      </c>
      <c r="X379" s="20">
        <v>126.42239798532459</v>
      </c>
      <c r="Y379" s="20">
        <v>126.42239798532459</v>
      </c>
      <c r="Z379" s="20">
        <v>126.42239798532459</v>
      </c>
      <c r="AA379" s="20">
        <v>126.42239798532459</v>
      </c>
      <c r="AB379" s="20">
        <v>126.42239798532459</v>
      </c>
      <c r="AC379" s="20">
        <v>126.42239798532459</v>
      </c>
      <c r="AD379" s="20">
        <v>126.42239798532459</v>
      </c>
      <c r="AE379" s="20">
        <v>126.42239798532459</v>
      </c>
      <c r="AF379" s="20">
        <v>126.42239798532459</v>
      </c>
      <c r="AG379" s="20"/>
      <c r="AH379" s="22">
        <v>0.75</v>
      </c>
      <c r="AI379" s="20">
        <f ca="1"/>
        <v>25.715171344928521</v>
      </c>
      <c r="AJ379" s="20" cm="1">
        <f t="array" ref="AJ379:BM379">$AH379*Total_Maximum_Demand__MVA____Option_7_Summer_POE10</f>
        <v>86.58067545065812</v>
      </c>
      <c r="AK379" s="20">
        <v>83.983226547792086</v>
      </c>
      <c r="AL379" s="20">
        <v>87.959902334527271</v>
      </c>
      <c r="AM379" s="20">
        <v>91.28504457430644</v>
      </c>
      <c r="AN379" s="20">
        <v>94.229067922278148</v>
      </c>
      <c r="AO379" s="20">
        <v>98.878750676927496</v>
      </c>
      <c r="AP379" s="20">
        <v>103.08051767225454</v>
      </c>
      <c r="AQ379" s="20">
        <v>108.91673371648487</v>
      </c>
      <c r="AR379" s="20">
        <v>115.00238057138213</v>
      </c>
      <c r="AS379" s="20">
        <v>119.97260358252882</v>
      </c>
      <c r="AT379" s="20">
        <v>124.65970942872505</v>
      </c>
      <c r="AU379" s="20">
        <v>131.62573695380439</v>
      </c>
      <c r="AV379" s="20">
        <v>136.68506641265276</v>
      </c>
      <c r="AW379" s="20">
        <v>141.78355866449442</v>
      </c>
      <c r="AX379" s="20">
        <v>147.18532325852433</v>
      </c>
      <c r="AY379" s="20">
        <v>147.18532325852433</v>
      </c>
      <c r="AZ379" s="20">
        <v>147.18532325852433</v>
      </c>
      <c r="BA379" s="20">
        <v>147.18532325852433</v>
      </c>
      <c r="BB379" s="20">
        <v>147.18532325852433</v>
      </c>
      <c r="BC379" s="20">
        <v>147.18532325852433</v>
      </c>
      <c r="BD379" s="20">
        <v>147.18532325852433</v>
      </c>
      <c r="BE379" s="20">
        <v>147.18532325852433</v>
      </c>
      <c r="BF379" s="20">
        <v>147.18532325852433</v>
      </c>
      <c r="BG379" s="20">
        <v>147.18532325852433</v>
      </c>
      <c r="BH379" s="20">
        <v>147.18532325852433</v>
      </c>
      <c r="BI379" s="20">
        <v>147.18532325852433</v>
      </c>
      <c r="BJ379" s="20">
        <v>147.18532325852433</v>
      </c>
      <c r="BK379" s="20">
        <v>147.18532325852433</v>
      </c>
      <c r="BL379" s="20">
        <v>147.18532325852433</v>
      </c>
      <c r="BM379" s="20">
        <v>147.18532325852433</v>
      </c>
    </row>
    <row r="380" spans="1:65">
      <c r="A380" s="22">
        <v>0.7</v>
      </c>
      <c r="B380" s="20">
        <f ca="1"/>
        <v>35.169278457034601</v>
      </c>
      <c r="C380" s="20" cm="1">
        <f t="array" ref="C380:AF380">$A380*Total_Maximum_Demand__MVA____Option_7_Summer_POE50</f>
        <v>69.095995016340908</v>
      </c>
      <c r="D380" s="20">
        <v>66.570577882804457</v>
      </c>
      <c r="E380" s="20">
        <v>69.846792257598992</v>
      </c>
      <c r="F380" s="20">
        <v>72.436376478863465</v>
      </c>
      <c r="G380" s="20">
        <v>75.510624751532603</v>
      </c>
      <c r="H380" s="20">
        <v>78.681063204047504</v>
      </c>
      <c r="I380" s="20">
        <v>82.049811445187885</v>
      </c>
      <c r="J380" s="20">
        <v>85.906524682908113</v>
      </c>
      <c r="K380" s="20">
        <v>90.448893238809234</v>
      </c>
      <c r="L380" s="20">
        <v>94.705401066016094</v>
      </c>
      <c r="M380" s="20">
        <v>99.179304299139886</v>
      </c>
      <c r="N380" s="20">
        <v>106.80359437416762</v>
      </c>
      <c r="O380" s="20">
        <v>109.38646583139737</v>
      </c>
      <c r="P380" s="20">
        <v>114.26491572209632</v>
      </c>
      <c r="Q380" s="20">
        <v>117.99423811963628</v>
      </c>
      <c r="R380" s="20">
        <v>117.99423811963628</v>
      </c>
      <c r="S380" s="20">
        <v>117.99423811963628</v>
      </c>
      <c r="T380" s="20">
        <v>117.99423811963628</v>
      </c>
      <c r="U380" s="20">
        <v>117.99423811963628</v>
      </c>
      <c r="V380" s="20">
        <v>117.99423811963628</v>
      </c>
      <c r="W380" s="20">
        <v>117.99423811963628</v>
      </c>
      <c r="X380" s="20">
        <v>117.99423811963628</v>
      </c>
      <c r="Y380" s="20">
        <v>117.99423811963628</v>
      </c>
      <c r="Z380" s="20">
        <v>117.99423811963628</v>
      </c>
      <c r="AA380" s="20">
        <v>117.99423811963628</v>
      </c>
      <c r="AB380" s="20">
        <v>117.99423811963628</v>
      </c>
      <c r="AC380" s="20">
        <v>117.99423811963628</v>
      </c>
      <c r="AD380" s="20">
        <v>117.99423811963628</v>
      </c>
      <c r="AE380" s="20">
        <v>117.99423811963628</v>
      </c>
      <c r="AF380" s="20">
        <v>117.99423811963628</v>
      </c>
      <c r="AG380" s="20"/>
      <c r="AH380" s="22">
        <v>0.7</v>
      </c>
      <c r="AI380" s="20">
        <f ca="1"/>
        <v>34.791114172550358</v>
      </c>
      <c r="AJ380" s="20" cm="1">
        <f t="array" ref="AJ380:BM380">$AH380*Total_Maximum_Demand__MVA____Option_7_Summer_POE10</f>
        <v>80.80863042061425</v>
      </c>
      <c r="AK380" s="20">
        <v>78.384344777939276</v>
      </c>
      <c r="AL380" s="20">
        <v>82.095908845558782</v>
      </c>
      <c r="AM380" s="20">
        <v>85.199374936019339</v>
      </c>
      <c r="AN380" s="20">
        <v>87.947130060792929</v>
      </c>
      <c r="AO380" s="20">
        <v>92.286833965132317</v>
      </c>
      <c r="AP380" s="20">
        <v>96.208483160770896</v>
      </c>
      <c r="AQ380" s="20">
        <v>101.65561813538588</v>
      </c>
      <c r="AR380" s="20">
        <v>107.33555519995666</v>
      </c>
      <c r="AS380" s="20">
        <v>111.97443001036022</v>
      </c>
      <c r="AT380" s="20">
        <v>116.34906213347671</v>
      </c>
      <c r="AU380" s="20">
        <v>122.85068782355076</v>
      </c>
      <c r="AV380" s="20">
        <v>127.57272865180921</v>
      </c>
      <c r="AW380" s="20">
        <v>132.33132142019477</v>
      </c>
      <c r="AX380" s="20">
        <v>137.3729683746227</v>
      </c>
      <c r="AY380" s="20">
        <v>137.3729683746227</v>
      </c>
      <c r="AZ380" s="20">
        <v>137.3729683746227</v>
      </c>
      <c r="BA380" s="20">
        <v>137.3729683746227</v>
      </c>
      <c r="BB380" s="20">
        <v>137.3729683746227</v>
      </c>
      <c r="BC380" s="20">
        <v>137.3729683746227</v>
      </c>
      <c r="BD380" s="20">
        <v>137.3729683746227</v>
      </c>
      <c r="BE380" s="20">
        <v>137.3729683746227</v>
      </c>
      <c r="BF380" s="20">
        <v>137.3729683746227</v>
      </c>
      <c r="BG380" s="20">
        <v>137.3729683746227</v>
      </c>
      <c r="BH380" s="20">
        <v>137.3729683746227</v>
      </c>
      <c r="BI380" s="20">
        <v>137.3729683746227</v>
      </c>
      <c r="BJ380" s="20">
        <v>137.3729683746227</v>
      </c>
      <c r="BK380" s="20">
        <v>137.3729683746227</v>
      </c>
      <c r="BL380" s="20">
        <v>137.3729683746227</v>
      </c>
      <c r="BM380" s="20">
        <v>137.3729683746227</v>
      </c>
    </row>
    <row r="381" spans="1:65">
      <c r="A381" s="22">
        <v>0.65</v>
      </c>
      <c r="B381" s="20">
        <f ca="1"/>
        <v>59.371792664026387</v>
      </c>
      <c r="C381" s="20" cm="1">
        <f t="array" ref="C381:AF381">$A381*Total_Maximum_Demand__MVA____Option_7_Summer_POE50</f>
        <v>64.160566800887992</v>
      </c>
      <c r="D381" s="20">
        <v>61.81553660546129</v>
      </c>
      <c r="E381" s="20">
        <v>64.857735667770498</v>
      </c>
      <c r="F381" s="20">
        <v>67.262349587516084</v>
      </c>
      <c r="G381" s="20">
        <v>70.117008697851716</v>
      </c>
      <c r="H381" s="20">
        <v>73.060987260901257</v>
      </c>
      <c r="I381" s="20">
        <v>76.189110627674467</v>
      </c>
      <c r="J381" s="20">
        <v>79.770344348414682</v>
      </c>
      <c r="K381" s="20">
        <v>83.988258007465717</v>
      </c>
      <c r="L381" s="20">
        <v>87.940729561300671</v>
      </c>
      <c r="M381" s="20">
        <v>92.095068277772768</v>
      </c>
      <c r="N381" s="20">
        <v>99.17476620458423</v>
      </c>
      <c r="O381" s="20">
        <v>101.57314684344043</v>
      </c>
      <c r="P381" s="20">
        <v>106.10313602766088</v>
      </c>
      <c r="Q381" s="20">
        <v>109.56607825394798</v>
      </c>
      <c r="R381" s="20">
        <v>109.56607825394798</v>
      </c>
      <c r="S381" s="20">
        <v>109.56607825394798</v>
      </c>
      <c r="T381" s="20">
        <v>109.56607825394798</v>
      </c>
      <c r="U381" s="20">
        <v>109.56607825394798</v>
      </c>
      <c r="V381" s="20">
        <v>109.56607825394798</v>
      </c>
      <c r="W381" s="20">
        <v>109.56607825394798</v>
      </c>
      <c r="X381" s="20">
        <v>109.56607825394798</v>
      </c>
      <c r="Y381" s="20">
        <v>109.56607825394798</v>
      </c>
      <c r="Z381" s="20">
        <v>109.56607825394798</v>
      </c>
      <c r="AA381" s="20">
        <v>109.56607825394798</v>
      </c>
      <c r="AB381" s="20">
        <v>109.56607825394798</v>
      </c>
      <c r="AC381" s="20">
        <v>109.56607825394798</v>
      </c>
      <c r="AD381" s="20">
        <v>109.56607825394798</v>
      </c>
      <c r="AE381" s="20">
        <v>109.56607825394798</v>
      </c>
      <c r="AF381" s="20">
        <v>109.56607825394798</v>
      </c>
      <c r="AG381" s="20"/>
      <c r="AH381" s="22">
        <v>0.65</v>
      </c>
      <c r="AI381" s="20">
        <f ca="1"/>
        <v>46.136042707077756</v>
      </c>
      <c r="AJ381" s="20" cm="1">
        <f t="array" ref="AJ381:BM381">$AH381*Total_Maximum_Demand__MVA____Option_7_Summer_POE10</f>
        <v>75.03658539057038</v>
      </c>
      <c r="AK381" s="20">
        <v>72.785463008086481</v>
      </c>
      <c r="AL381" s="20">
        <v>76.231915356590306</v>
      </c>
      <c r="AM381" s="20">
        <v>79.113705297732253</v>
      </c>
      <c r="AN381" s="20">
        <v>81.665192199307725</v>
      </c>
      <c r="AO381" s="20">
        <v>85.694917253337167</v>
      </c>
      <c r="AP381" s="20">
        <v>89.336448649287277</v>
      </c>
      <c r="AQ381" s="20">
        <v>94.394502554286888</v>
      </c>
      <c r="AR381" s="20">
        <v>99.668729828531198</v>
      </c>
      <c r="AS381" s="20">
        <v>103.97625643819164</v>
      </c>
      <c r="AT381" s="20">
        <v>108.03841483822839</v>
      </c>
      <c r="AU381" s="20">
        <v>114.07563869329714</v>
      </c>
      <c r="AV381" s="20">
        <v>118.46039089096571</v>
      </c>
      <c r="AW381" s="20">
        <v>122.87908417589516</v>
      </c>
      <c r="AX381" s="20">
        <v>127.5606134907211</v>
      </c>
      <c r="AY381" s="20">
        <v>127.5606134907211</v>
      </c>
      <c r="AZ381" s="20">
        <v>127.5606134907211</v>
      </c>
      <c r="BA381" s="20">
        <v>127.5606134907211</v>
      </c>
      <c r="BB381" s="20">
        <v>127.5606134907211</v>
      </c>
      <c r="BC381" s="20">
        <v>127.5606134907211</v>
      </c>
      <c r="BD381" s="20">
        <v>127.5606134907211</v>
      </c>
      <c r="BE381" s="20">
        <v>127.5606134907211</v>
      </c>
      <c r="BF381" s="20">
        <v>127.5606134907211</v>
      </c>
      <c r="BG381" s="20">
        <v>127.5606134907211</v>
      </c>
      <c r="BH381" s="20">
        <v>127.5606134907211</v>
      </c>
      <c r="BI381" s="20">
        <v>127.5606134907211</v>
      </c>
      <c r="BJ381" s="20">
        <v>127.5606134907211</v>
      </c>
      <c r="BK381" s="20">
        <v>127.5606134907211</v>
      </c>
      <c r="BL381" s="20">
        <v>127.5606134907211</v>
      </c>
      <c r="BM381" s="20">
        <v>127.5606134907211</v>
      </c>
    </row>
    <row r="382" spans="1:65">
      <c r="A382" s="22">
        <v>0.6</v>
      </c>
      <c r="B382" s="20">
        <f ca="1"/>
        <v>156.93817806096104</v>
      </c>
      <c r="C382" s="20" cm="1">
        <f t="array" ref="C382:AF382">$A382*Total_Maximum_Demand__MVA____Option_7_Summer_POE50</f>
        <v>59.225138585435062</v>
      </c>
      <c r="D382" s="20">
        <v>57.060495328118108</v>
      </c>
      <c r="E382" s="20">
        <v>59.868679077941991</v>
      </c>
      <c r="F382" s="20">
        <v>62.088322696168682</v>
      </c>
      <c r="G382" s="20">
        <v>64.723392644170801</v>
      </c>
      <c r="H382" s="20">
        <v>67.44091131775501</v>
      </c>
      <c r="I382" s="20">
        <v>70.328409810161048</v>
      </c>
      <c r="J382" s="20">
        <v>73.634164013921236</v>
      </c>
      <c r="K382" s="20">
        <v>77.5276227761222</v>
      </c>
      <c r="L382" s="20">
        <v>81.176058056585234</v>
      </c>
      <c r="M382" s="20">
        <v>85.010832256405621</v>
      </c>
      <c r="N382" s="20">
        <v>91.545938035000816</v>
      </c>
      <c r="O382" s="20">
        <v>93.759827855483465</v>
      </c>
      <c r="P382" s="20">
        <v>97.941356333225428</v>
      </c>
      <c r="Q382" s="20">
        <v>101.13791838825968</v>
      </c>
      <c r="R382" s="20">
        <v>101.13791838825968</v>
      </c>
      <c r="S382" s="20">
        <v>101.13791838825968</v>
      </c>
      <c r="T382" s="20">
        <v>101.13791838825968</v>
      </c>
      <c r="U382" s="20">
        <v>101.13791838825968</v>
      </c>
      <c r="V382" s="20">
        <v>101.13791838825968</v>
      </c>
      <c r="W382" s="20">
        <v>101.13791838825968</v>
      </c>
      <c r="X382" s="20">
        <v>101.13791838825968</v>
      </c>
      <c r="Y382" s="20">
        <v>101.13791838825968</v>
      </c>
      <c r="Z382" s="20">
        <v>101.13791838825968</v>
      </c>
      <c r="AA382" s="20">
        <v>101.13791838825968</v>
      </c>
      <c r="AB382" s="20">
        <v>101.13791838825968</v>
      </c>
      <c r="AC382" s="20">
        <v>101.13791838825968</v>
      </c>
      <c r="AD382" s="20">
        <v>101.13791838825968</v>
      </c>
      <c r="AE382" s="20">
        <v>101.13791838825968</v>
      </c>
      <c r="AF382" s="20">
        <v>101.13791838825968</v>
      </c>
      <c r="AG382" s="20"/>
      <c r="AH382" s="22">
        <v>0.6</v>
      </c>
      <c r="AI382" s="20">
        <f ca="1"/>
        <v>76.767349750301577</v>
      </c>
      <c r="AJ382" s="20" cm="1">
        <f t="array" ref="AJ382:BM382">$AH382*Total_Maximum_Demand__MVA____Option_7_Summer_POE10</f>
        <v>69.264540360526496</v>
      </c>
      <c r="AK382" s="20">
        <v>67.186581238233671</v>
      </c>
      <c r="AL382" s="20">
        <v>70.367921867621817</v>
      </c>
      <c r="AM382" s="20">
        <v>73.028035659445152</v>
      </c>
      <c r="AN382" s="20">
        <v>75.383254337822521</v>
      </c>
      <c r="AO382" s="20">
        <v>79.103000541541988</v>
      </c>
      <c r="AP382" s="20">
        <v>82.46441413780363</v>
      </c>
      <c r="AQ382" s="20">
        <v>87.133386973187896</v>
      </c>
      <c r="AR382" s="20">
        <v>92.001904457105709</v>
      </c>
      <c r="AS382" s="20">
        <v>95.978082866023058</v>
      </c>
      <c r="AT382" s="20">
        <v>99.727767542980047</v>
      </c>
      <c r="AU382" s="20">
        <v>105.30058956304352</v>
      </c>
      <c r="AV382" s="20">
        <v>109.3480531301222</v>
      </c>
      <c r="AW382" s="20">
        <v>113.42684693159552</v>
      </c>
      <c r="AX382" s="20">
        <v>117.74825860681946</v>
      </c>
      <c r="AY382" s="20">
        <v>117.74825860681946</v>
      </c>
      <c r="AZ382" s="20">
        <v>117.74825860681946</v>
      </c>
      <c r="BA382" s="20">
        <v>117.74825860681946</v>
      </c>
      <c r="BB382" s="20">
        <v>117.74825860681946</v>
      </c>
      <c r="BC382" s="20">
        <v>117.74825860681946</v>
      </c>
      <c r="BD382" s="20">
        <v>117.74825860681946</v>
      </c>
      <c r="BE382" s="20">
        <v>117.74825860681946</v>
      </c>
      <c r="BF382" s="20">
        <v>117.74825860681946</v>
      </c>
      <c r="BG382" s="20">
        <v>117.74825860681946</v>
      </c>
      <c r="BH382" s="20">
        <v>117.74825860681946</v>
      </c>
      <c r="BI382" s="20">
        <v>117.74825860681946</v>
      </c>
      <c r="BJ382" s="20">
        <v>117.74825860681946</v>
      </c>
      <c r="BK382" s="20">
        <v>117.74825860681946</v>
      </c>
      <c r="BL382" s="20">
        <v>117.74825860681946</v>
      </c>
      <c r="BM382" s="20">
        <v>117.74825860681946</v>
      </c>
    </row>
    <row r="383" spans="1:65">
      <c r="A383" s="22">
        <v>0.55000000000000104</v>
      </c>
      <c r="B383" s="20">
        <f ca="1"/>
        <v>363.79404167384092</v>
      </c>
      <c r="C383" s="20" cm="1">
        <f t="array" ref="C383:AF383">$A383*Total_Maximum_Demand__MVA____Option_7_Summer_POE50</f>
        <v>54.289710369982245</v>
      </c>
      <c r="D383" s="20">
        <v>52.305454050775033</v>
      </c>
      <c r="E383" s="20">
        <v>54.879622488113604</v>
      </c>
      <c r="F383" s="20">
        <v>56.9142958048214</v>
      </c>
      <c r="G383" s="20">
        <v>59.32977659049002</v>
      </c>
      <c r="H383" s="20">
        <v>61.820835374608876</v>
      </c>
      <c r="I383" s="20">
        <v>64.467708992647744</v>
      </c>
      <c r="J383" s="20">
        <v>67.497983679427932</v>
      </c>
      <c r="K383" s="20">
        <v>71.066987544778812</v>
      </c>
      <c r="L383" s="20">
        <v>74.411386551869938</v>
      </c>
      <c r="M383" s="20">
        <v>77.926596235038645</v>
      </c>
      <c r="N383" s="20">
        <v>83.917109865417572</v>
      </c>
      <c r="O383" s="20">
        <v>85.946508867526674</v>
      </c>
      <c r="P383" s="20">
        <v>89.779576638790147</v>
      </c>
      <c r="Q383" s="20">
        <v>92.709758522571548</v>
      </c>
      <c r="R383" s="20">
        <v>92.709758522571548</v>
      </c>
      <c r="S383" s="20">
        <v>92.709758522571548</v>
      </c>
      <c r="T383" s="20">
        <v>92.709758522571548</v>
      </c>
      <c r="U383" s="20">
        <v>92.709758522571548</v>
      </c>
      <c r="V383" s="20">
        <v>92.709758522571548</v>
      </c>
      <c r="W383" s="20">
        <v>92.709758522571548</v>
      </c>
      <c r="X383" s="20">
        <v>92.709758522571548</v>
      </c>
      <c r="Y383" s="20">
        <v>92.709758522571548</v>
      </c>
      <c r="Z383" s="20">
        <v>92.709758522571548</v>
      </c>
      <c r="AA383" s="20">
        <v>92.709758522571548</v>
      </c>
      <c r="AB383" s="20">
        <v>92.709758522571548</v>
      </c>
      <c r="AC383" s="20">
        <v>92.709758522571548</v>
      </c>
      <c r="AD383" s="20">
        <v>92.709758522571548</v>
      </c>
      <c r="AE383" s="20">
        <v>92.709758522571548</v>
      </c>
      <c r="AF383" s="20">
        <v>92.709758522571548</v>
      </c>
      <c r="AG383" s="20"/>
      <c r="AH383" s="22">
        <v>0.55000000000000104</v>
      </c>
      <c r="AI383" s="20">
        <f ca="1"/>
        <v>106.26416394007222</v>
      </c>
      <c r="AJ383" s="20" cm="1">
        <f t="array" ref="AJ383:BM383">$AH383*Total_Maximum_Demand__MVA____Option_7_Summer_POE10</f>
        <v>63.492495330482747</v>
      </c>
      <c r="AK383" s="20">
        <v>61.587699468380983</v>
      </c>
      <c r="AL383" s="20">
        <v>64.503928378653455</v>
      </c>
      <c r="AM383" s="20">
        <v>66.942366021158179</v>
      </c>
      <c r="AN383" s="20">
        <v>69.101316476337445</v>
      </c>
      <c r="AO383" s="20">
        <v>72.511083829746966</v>
      </c>
      <c r="AP383" s="20">
        <v>75.592379626320138</v>
      </c>
      <c r="AQ383" s="20">
        <v>79.872271392089061</v>
      </c>
      <c r="AR383" s="20">
        <v>84.335079085680391</v>
      </c>
      <c r="AS383" s="20">
        <v>87.979909293854632</v>
      </c>
      <c r="AT383" s="20">
        <v>91.417120247731887</v>
      </c>
      <c r="AU383" s="20">
        <v>96.525540432790066</v>
      </c>
      <c r="AV383" s="20">
        <v>100.23571536927886</v>
      </c>
      <c r="AW383" s="20">
        <v>103.97460968729609</v>
      </c>
      <c r="AX383" s="20">
        <v>107.93590372291806</v>
      </c>
      <c r="AY383" s="20">
        <v>107.93590372291806</v>
      </c>
      <c r="AZ383" s="20">
        <v>107.93590372291806</v>
      </c>
      <c r="BA383" s="20">
        <v>107.93590372291806</v>
      </c>
      <c r="BB383" s="20">
        <v>107.93590372291806</v>
      </c>
      <c r="BC383" s="20">
        <v>107.93590372291806</v>
      </c>
      <c r="BD383" s="20">
        <v>107.93590372291806</v>
      </c>
      <c r="BE383" s="20">
        <v>107.93590372291806</v>
      </c>
      <c r="BF383" s="20">
        <v>107.93590372291806</v>
      </c>
      <c r="BG383" s="20">
        <v>107.93590372291806</v>
      </c>
      <c r="BH383" s="20">
        <v>107.93590372291806</v>
      </c>
      <c r="BI383" s="20">
        <v>107.93590372291806</v>
      </c>
      <c r="BJ383" s="20">
        <v>107.93590372291806</v>
      </c>
      <c r="BK383" s="20">
        <v>107.93590372291806</v>
      </c>
      <c r="BL383" s="20">
        <v>107.93590372291806</v>
      </c>
      <c r="BM383" s="20">
        <v>107.93590372291806</v>
      </c>
    </row>
    <row r="384" spans="1:65">
      <c r="A384" s="22">
        <v>0.500000000000001</v>
      </c>
      <c r="B384" s="20">
        <f ca="1"/>
        <v>771.45514034787004</v>
      </c>
      <c r="C384" s="20" cm="1">
        <f t="array" ref="C384:AF384">$A384*Total_Maximum_Demand__MVA____Option_7_Summer_POE50</f>
        <v>49.354282154529322</v>
      </c>
      <c r="D384" s="20">
        <v>47.550412773431852</v>
      </c>
      <c r="E384" s="20">
        <v>49.890565898285097</v>
      </c>
      <c r="F384" s="20">
        <v>51.740268913474011</v>
      </c>
      <c r="G384" s="20">
        <v>53.936160536809112</v>
      </c>
      <c r="H384" s="20">
        <v>56.200759431462622</v>
      </c>
      <c r="I384" s="20">
        <v>58.607008175134318</v>
      </c>
      <c r="J384" s="20">
        <v>61.361803344934486</v>
      </c>
      <c r="K384" s="20">
        <v>64.606352313435295</v>
      </c>
      <c r="L384" s="20">
        <v>67.646715047154501</v>
      </c>
      <c r="M384" s="20">
        <v>70.842360213671498</v>
      </c>
      <c r="N384" s="20">
        <v>76.288281695834172</v>
      </c>
      <c r="O384" s="20">
        <v>78.133189879569713</v>
      </c>
      <c r="P384" s="20">
        <v>81.61779694435468</v>
      </c>
      <c r="Q384" s="20">
        <v>84.281598656883233</v>
      </c>
      <c r="R384" s="20">
        <v>84.281598656883233</v>
      </c>
      <c r="S384" s="20">
        <v>84.281598656883233</v>
      </c>
      <c r="T384" s="20">
        <v>84.281598656883233</v>
      </c>
      <c r="U384" s="20">
        <v>84.281598656883233</v>
      </c>
      <c r="V384" s="20">
        <v>84.281598656883233</v>
      </c>
      <c r="W384" s="20">
        <v>84.281598656883233</v>
      </c>
      <c r="X384" s="20">
        <v>84.281598656883233</v>
      </c>
      <c r="Y384" s="20">
        <v>84.281598656883233</v>
      </c>
      <c r="Z384" s="20">
        <v>84.281598656883233</v>
      </c>
      <c r="AA384" s="20">
        <v>84.281598656883233</v>
      </c>
      <c r="AB384" s="20">
        <v>84.281598656883233</v>
      </c>
      <c r="AC384" s="20">
        <v>84.281598656883233</v>
      </c>
      <c r="AD384" s="20">
        <v>84.281598656883233</v>
      </c>
      <c r="AE384" s="20">
        <v>84.281598656883233</v>
      </c>
      <c r="AF384" s="20">
        <v>84.281598656883233</v>
      </c>
      <c r="AG384" s="20"/>
      <c r="AH384" s="22">
        <v>0.500000000000001</v>
      </c>
      <c r="AI384" s="20">
        <f ca="1"/>
        <v>178.49354227656355</v>
      </c>
      <c r="AJ384" s="20" cm="1">
        <f t="array" ref="AJ384:BM384">$AH384*Total_Maximum_Demand__MVA____Option_7_Summer_POE10</f>
        <v>57.720450300438863</v>
      </c>
      <c r="AK384" s="20">
        <v>55.988817698528173</v>
      </c>
      <c r="AL384" s="20">
        <v>58.639934889684966</v>
      </c>
      <c r="AM384" s="20">
        <v>60.856696382871078</v>
      </c>
      <c r="AN384" s="20">
        <v>62.819378614852226</v>
      </c>
      <c r="AO384" s="20">
        <v>65.919167117951787</v>
      </c>
      <c r="AP384" s="20">
        <v>68.720345114836505</v>
      </c>
      <c r="AQ384" s="20">
        <v>72.611155810990056</v>
      </c>
      <c r="AR384" s="20">
        <v>76.668253714254917</v>
      </c>
      <c r="AS384" s="20">
        <v>79.981735721686036</v>
      </c>
      <c r="AT384" s="20">
        <v>83.106472952483543</v>
      </c>
      <c r="AU384" s="20">
        <v>87.750491302536432</v>
      </c>
      <c r="AV384" s="20">
        <v>91.123377608435348</v>
      </c>
      <c r="AW384" s="20">
        <v>94.522372442996456</v>
      </c>
      <c r="AX384" s="20">
        <v>98.123548839016422</v>
      </c>
      <c r="AY384" s="20">
        <v>98.123548839016422</v>
      </c>
      <c r="AZ384" s="20">
        <v>98.123548839016422</v>
      </c>
      <c r="BA384" s="20">
        <v>98.123548839016422</v>
      </c>
      <c r="BB384" s="20">
        <v>98.123548839016422</v>
      </c>
      <c r="BC384" s="20">
        <v>98.123548839016422</v>
      </c>
      <c r="BD384" s="20">
        <v>98.123548839016422</v>
      </c>
      <c r="BE384" s="20">
        <v>98.123548839016422</v>
      </c>
      <c r="BF384" s="20">
        <v>98.123548839016422</v>
      </c>
      <c r="BG384" s="20">
        <v>98.123548839016422</v>
      </c>
      <c r="BH384" s="20">
        <v>98.123548839016422</v>
      </c>
      <c r="BI384" s="20">
        <v>98.123548839016422</v>
      </c>
      <c r="BJ384" s="20">
        <v>98.123548839016422</v>
      </c>
      <c r="BK384" s="20">
        <v>98.123548839016422</v>
      </c>
      <c r="BL384" s="20">
        <v>98.123548839016422</v>
      </c>
      <c r="BM384" s="20">
        <v>98.123548839016422</v>
      </c>
    </row>
    <row r="385" spans="1:65">
      <c r="A385" s="22">
        <v>0.45000000000000101</v>
      </c>
      <c r="B385" s="20">
        <f ca="1"/>
        <v>1255.5054244877037</v>
      </c>
      <c r="C385" s="20" cm="1">
        <f t="array" ref="C385:AF385">$A385*Total_Maximum_Demand__MVA____Option_7_Summer_POE50</f>
        <v>44.418853939076399</v>
      </c>
      <c r="D385" s="20">
        <v>42.795371496088677</v>
      </c>
      <c r="E385" s="20">
        <v>44.901509308456596</v>
      </c>
      <c r="F385" s="20">
        <v>46.566242022126616</v>
      </c>
      <c r="G385" s="20">
        <v>48.542544483128211</v>
      </c>
      <c r="H385" s="20">
        <v>50.580683488316367</v>
      </c>
      <c r="I385" s="20">
        <v>52.7463073576209</v>
      </c>
      <c r="J385" s="20">
        <v>55.225623010441055</v>
      </c>
      <c r="K385" s="20">
        <v>58.145717082091778</v>
      </c>
      <c r="L385" s="20">
        <v>60.882043542439057</v>
      </c>
      <c r="M385" s="20">
        <v>63.758124192304365</v>
      </c>
      <c r="N385" s="20">
        <v>68.659453526250772</v>
      </c>
      <c r="O385" s="20">
        <v>70.319870891612766</v>
      </c>
      <c r="P385" s="20">
        <v>73.456017249919242</v>
      </c>
      <c r="Q385" s="20">
        <v>75.853438791194932</v>
      </c>
      <c r="R385" s="20">
        <v>75.853438791194932</v>
      </c>
      <c r="S385" s="20">
        <v>75.853438791194932</v>
      </c>
      <c r="T385" s="20">
        <v>75.853438791194932</v>
      </c>
      <c r="U385" s="20">
        <v>75.853438791194932</v>
      </c>
      <c r="V385" s="20">
        <v>75.853438791194932</v>
      </c>
      <c r="W385" s="20">
        <v>75.853438791194932</v>
      </c>
      <c r="X385" s="20">
        <v>75.853438791194932</v>
      </c>
      <c r="Y385" s="20">
        <v>75.853438791194932</v>
      </c>
      <c r="Z385" s="20">
        <v>75.853438791194932</v>
      </c>
      <c r="AA385" s="20">
        <v>75.853438791194932</v>
      </c>
      <c r="AB385" s="20">
        <v>75.853438791194932</v>
      </c>
      <c r="AC385" s="20">
        <v>75.853438791194932</v>
      </c>
      <c r="AD385" s="20">
        <v>75.853438791194932</v>
      </c>
      <c r="AE385" s="20">
        <v>75.853438791194932</v>
      </c>
      <c r="AF385" s="20">
        <v>75.853438791194932</v>
      </c>
      <c r="AG385" s="20"/>
      <c r="AH385" s="22">
        <v>0.45000000000000101</v>
      </c>
      <c r="AI385" s="20">
        <f ca="1"/>
        <v>367.95384880316738</v>
      </c>
      <c r="AJ385" s="20" cm="1">
        <f t="array" ref="AJ385:BM385">$AH385*Total_Maximum_Demand__MVA____Option_7_Summer_POE10</f>
        <v>51.948405270394993</v>
      </c>
      <c r="AK385" s="20">
        <v>50.389935928675364</v>
      </c>
      <c r="AL385" s="20">
        <v>52.775941400716484</v>
      </c>
      <c r="AM385" s="20">
        <v>54.771026744583985</v>
      </c>
      <c r="AN385" s="20">
        <v>56.537440753367015</v>
      </c>
      <c r="AO385" s="20">
        <v>59.327250406156629</v>
      </c>
      <c r="AP385" s="20">
        <v>61.848310603352864</v>
      </c>
      <c r="AQ385" s="20">
        <v>65.350040229891064</v>
      </c>
      <c r="AR385" s="20">
        <v>69.001428342829442</v>
      </c>
      <c r="AS385" s="20">
        <v>71.983562149517454</v>
      </c>
      <c r="AT385" s="20">
        <v>74.795825657235198</v>
      </c>
      <c r="AU385" s="20">
        <v>78.975442172282811</v>
      </c>
      <c r="AV385" s="20">
        <v>82.011039847591832</v>
      </c>
      <c r="AW385" s="20">
        <v>85.070135198696832</v>
      </c>
      <c r="AX385" s="20">
        <v>88.311193955114803</v>
      </c>
      <c r="AY385" s="20">
        <v>88.311193955114803</v>
      </c>
      <c r="AZ385" s="20">
        <v>88.311193955114803</v>
      </c>
      <c r="BA385" s="20">
        <v>88.311193955114803</v>
      </c>
      <c r="BB385" s="20">
        <v>88.311193955114803</v>
      </c>
      <c r="BC385" s="20">
        <v>88.311193955114803</v>
      </c>
      <c r="BD385" s="20">
        <v>88.311193955114803</v>
      </c>
      <c r="BE385" s="20">
        <v>88.311193955114803</v>
      </c>
      <c r="BF385" s="20">
        <v>88.311193955114803</v>
      </c>
      <c r="BG385" s="20">
        <v>88.311193955114803</v>
      </c>
      <c r="BH385" s="20">
        <v>88.311193955114803</v>
      </c>
      <c r="BI385" s="20">
        <v>88.311193955114803</v>
      </c>
      <c r="BJ385" s="20">
        <v>88.311193955114803</v>
      </c>
      <c r="BK385" s="20">
        <v>88.311193955114803</v>
      </c>
      <c r="BL385" s="20">
        <v>88.311193955114803</v>
      </c>
      <c r="BM385" s="20">
        <v>88.311193955114803</v>
      </c>
    </row>
    <row r="386" spans="1:65">
      <c r="A386" s="22">
        <v>0.40000000000000102</v>
      </c>
      <c r="B386" s="20">
        <f ca="1"/>
        <v>2059.1045290165498</v>
      </c>
      <c r="C386" s="20" cm="1">
        <f t="array" ref="C386:AF386">$A386*Total_Maximum_Demand__MVA____Option_7_Summer_POE50</f>
        <v>39.483425723623476</v>
      </c>
      <c r="D386" s="20">
        <v>38.040330218745503</v>
      </c>
      <c r="E386" s="20">
        <v>39.912452718628103</v>
      </c>
      <c r="F386" s="20">
        <v>41.392215130779228</v>
      </c>
      <c r="G386" s="20">
        <v>43.148928429447317</v>
      </c>
      <c r="H386" s="20">
        <v>44.96060754517012</v>
      </c>
      <c r="I386" s="20">
        <v>46.885606540107482</v>
      </c>
      <c r="J386" s="20">
        <v>49.089442675947616</v>
      </c>
      <c r="K386" s="20">
        <v>51.685081850748269</v>
      </c>
      <c r="L386" s="20">
        <v>54.117372037723626</v>
      </c>
      <c r="M386" s="20">
        <v>56.673888170937232</v>
      </c>
      <c r="N386" s="20">
        <v>61.030625356667372</v>
      </c>
      <c r="O386" s="20">
        <v>62.506551903655804</v>
      </c>
      <c r="P386" s="20">
        <v>65.294237555483789</v>
      </c>
      <c r="Q386" s="20">
        <v>67.425278925506618</v>
      </c>
      <c r="R386" s="20">
        <v>67.425278925506618</v>
      </c>
      <c r="S386" s="20">
        <v>67.425278925506618</v>
      </c>
      <c r="T386" s="20">
        <v>67.425278925506618</v>
      </c>
      <c r="U386" s="20">
        <v>67.425278925506618</v>
      </c>
      <c r="V386" s="20">
        <v>67.425278925506618</v>
      </c>
      <c r="W386" s="20">
        <v>67.425278925506618</v>
      </c>
      <c r="X386" s="20">
        <v>67.425278925506618</v>
      </c>
      <c r="Y386" s="20">
        <v>67.425278925506618</v>
      </c>
      <c r="Z386" s="20">
        <v>67.425278925506618</v>
      </c>
      <c r="AA386" s="20">
        <v>67.425278925506618</v>
      </c>
      <c r="AB386" s="20">
        <v>67.425278925506618</v>
      </c>
      <c r="AC386" s="20">
        <v>67.425278925506618</v>
      </c>
      <c r="AD386" s="20">
        <v>67.425278925506618</v>
      </c>
      <c r="AE386" s="20">
        <v>67.425278925506618</v>
      </c>
      <c r="AF386" s="20">
        <v>67.425278925506618</v>
      </c>
      <c r="AG386" s="20"/>
      <c r="AH386" s="22">
        <v>0.40000000000000102</v>
      </c>
      <c r="AI386" s="20">
        <f ca="1"/>
        <v>741.20199758912725</v>
      </c>
      <c r="AJ386" s="20" cm="1">
        <f t="array" ref="AJ386:BM386">$AH386*Total_Maximum_Demand__MVA____Option_7_Summer_POE10</f>
        <v>46.176360240351116</v>
      </c>
      <c r="AK386" s="20">
        <v>44.791054158822561</v>
      </c>
      <c r="AL386" s="20">
        <v>46.911947911748001</v>
      </c>
      <c r="AM386" s="20">
        <v>48.685357106296891</v>
      </c>
      <c r="AN386" s="20">
        <v>50.255502891881804</v>
      </c>
      <c r="AO386" s="20">
        <v>52.735333694361465</v>
      </c>
      <c r="AP386" s="20">
        <v>54.976276091869231</v>
      </c>
      <c r="AQ386" s="20">
        <v>58.08892464879208</v>
      </c>
      <c r="AR386" s="20">
        <v>61.334602971403967</v>
      </c>
      <c r="AS386" s="20">
        <v>63.985388577348864</v>
      </c>
      <c r="AT386" s="20">
        <v>66.485178361986868</v>
      </c>
      <c r="AU386" s="20">
        <v>70.200393042029191</v>
      </c>
      <c r="AV386" s="20">
        <v>72.898702086748315</v>
      </c>
      <c r="AW386" s="20">
        <v>75.617897954397208</v>
      </c>
      <c r="AX386" s="20">
        <v>78.498839071213183</v>
      </c>
      <c r="AY386" s="20">
        <v>78.498839071213183</v>
      </c>
      <c r="AZ386" s="20">
        <v>78.498839071213183</v>
      </c>
      <c r="BA386" s="20">
        <v>78.498839071213183</v>
      </c>
      <c r="BB386" s="20">
        <v>78.498839071213183</v>
      </c>
      <c r="BC386" s="20">
        <v>78.498839071213183</v>
      </c>
      <c r="BD386" s="20">
        <v>78.498839071213183</v>
      </c>
      <c r="BE386" s="20">
        <v>78.498839071213183</v>
      </c>
      <c r="BF386" s="20">
        <v>78.498839071213183</v>
      </c>
      <c r="BG386" s="20">
        <v>78.498839071213183</v>
      </c>
      <c r="BH386" s="20">
        <v>78.498839071213183</v>
      </c>
      <c r="BI386" s="20">
        <v>78.498839071213183</v>
      </c>
      <c r="BJ386" s="20">
        <v>78.498839071213183</v>
      </c>
      <c r="BK386" s="20">
        <v>78.498839071213183</v>
      </c>
      <c r="BL386" s="20">
        <v>78.498839071213183</v>
      </c>
      <c r="BM386" s="20">
        <v>78.498839071213183</v>
      </c>
    </row>
    <row r="387" spans="1:65">
      <c r="A387" s="22">
        <v>0.35000000000000098</v>
      </c>
      <c r="B387" s="20">
        <f ca="1"/>
        <v>3060.4835543311701</v>
      </c>
      <c r="C387" s="20" cm="1">
        <f t="array" ref="C387:AF387">$A387*Total_Maximum_Demand__MVA____Option_7_Summer_POE50</f>
        <v>34.547997508170553</v>
      </c>
      <c r="D387" s="20">
        <v>33.285288941402321</v>
      </c>
      <c r="E387" s="20">
        <v>34.923396128799595</v>
      </c>
      <c r="F387" s="20">
        <v>36.218188239431832</v>
      </c>
      <c r="G387" s="20">
        <v>37.755312375766408</v>
      </c>
      <c r="H387" s="20">
        <v>39.340531602023866</v>
      </c>
      <c r="I387" s="20">
        <v>41.024905722594056</v>
      </c>
      <c r="J387" s="20">
        <v>42.953262341454177</v>
      </c>
      <c r="K387" s="20">
        <v>45.224446619404745</v>
      </c>
      <c r="L387" s="20">
        <v>47.352700533008182</v>
      </c>
      <c r="M387" s="20">
        <v>49.589652149570085</v>
      </c>
      <c r="N387" s="20">
        <v>53.401797187083957</v>
      </c>
      <c r="O387" s="20">
        <v>54.693232915698843</v>
      </c>
      <c r="P387" s="20">
        <v>57.132457861048323</v>
      </c>
      <c r="Q387" s="20">
        <v>58.99711905981831</v>
      </c>
      <c r="R387" s="20">
        <v>58.99711905981831</v>
      </c>
      <c r="S387" s="20">
        <v>58.99711905981831</v>
      </c>
      <c r="T387" s="20">
        <v>58.99711905981831</v>
      </c>
      <c r="U387" s="20">
        <v>58.99711905981831</v>
      </c>
      <c r="V387" s="20">
        <v>58.99711905981831</v>
      </c>
      <c r="W387" s="20">
        <v>58.99711905981831</v>
      </c>
      <c r="X387" s="20">
        <v>58.99711905981831</v>
      </c>
      <c r="Y387" s="20">
        <v>58.99711905981831</v>
      </c>
      <c r="Z387" s="20">
        <v>58.99711905981831</v>
      </c>
      <c r="AA387" s="20">
        <v>58.99711905981831</v>
      </c>
      <c r="AB387" s="20">
        <v>58.99711905981831</v>
      </c>
      <c r="AC387" s="20">
        <v>58.99711905981831</v>
      </c>
      <c r="AD387" s="20">
        <v>58.99711905981831</v>
      </c>
      <c r="AE387" s="20">
        <v>58.99711905981831</v>
      </c>
      <c r="AF387" s="20">
        <v>58.99711905981831</v>
      </c>
      <c r="AG387" s="20"/>
      <c r="AH387" s="22">
        <v>0.35000000000000098</v>
      </c>
      <c r="AI387" s="20">
        <f ca="1"/>
        <v>1167.7713104873778</v>
      </c>
      <c r="AJ387" s="20" cm="1">
        <f t="array" ref="AJ387:BM387">$AH387*Total_Maximum_Demand__MVA____Option_7_Summer_POE10</f>
        <v>40.404315210307239</v>
      </c>
      <c r="AK387" s="20">
        <v>39.192172388969752</v>
      </c>
      <c r="AL387" s="20">
        <v>41.047954422779512</v>
      </c>
      <c r="AM387" s="20">
        <v>42.59968746800979</v>
      </c>
      <c r="AN387" s="20">
        <v>43.973565030396593</v>
      </c>
      <c r="AO387" s="20">
        <v>46.143416982566293</v>
      </c>
      <c r="AP387" s="20">
        <v>48.10424158038559</v>
      </c>
      <c r="AQ387" s="20">
        <v>50.827809067693082</v>
      </c>
      <c r="AR387" s="20">
        <v>53.667777599978479</v>
      </c>
      <c r="AS387" s="20">
        <v>55.987215005180275</v>
      </c>
      <c r="AT387" s="20">
        <v>58.174531066738524</v>
      </c>
      <c r="AU387" s="20">
        <v>61.425343911775556</v>
      </c>
      <c r="AV387" s="20">
        <v>63.786364325904792</v>
      </c>
      <c r="AW387" s="20">
        <v>66.165660710097569</v>
      </c>
      <c r="AX387" s="20">
        <v>68.686484187311549</v>
      </c>
      <c r="AY387" s="20">
        <v>68.686484187311549</v>
      </c>
      <c r="AZ387" s="20">
        <v>68.686484187311549</v>
      </c>
      <c r="BA387" s="20">
        <v>68.686484187311549</v>
      </c>
      <c r="BB387" s="20">
        <v>68.686484187311549</v>
      </c>
      <c r="BC387" s="20">
        <v>68.686484187311549</v>
      </c>
      <c r="BD387" s="20">
        <v>68.686484187311549</v>
      </c>
      <c r="BE387" s="20">
        <v>68.686484187311549</v>
      </c>
      <c r="BF387" s="20">
        <v>68.686484187311549</v>
      </c>
      <c r="BG387" s="20">
        <v>68.686484187311549</v>
      </c>
      <c r="BH387" s="20">
        <v>68.686484187311549</v>
      </c>
      <c r="BI387" s="20">
        <v>68.686484187311549</v>
      </c>
      <c r="BJ387" s="20">
        <v>68.686484187311549</v>
      </c>
      <c r="BK387" s="20">
        <v>68.686484187311549</v>
      </c>
      <c r="BL387" s="20">
        <v>68.686484187311549</v>
      </c>
      <c r="BM387" s="20">
        <v>68.686484187311549</v>
      </c>
    </row>
    <row r="388" spans="1:65">
      <c r="A388" s="22">
        <v>0.30000000000000099</v>
      </c>
      <c r="B388" s="20">
        <f ca="1"/>
        <v>3366.0402961945706</v>
      </c>
      <c r="C388" s="20" cm="1">
        <f t="array" ref="C388:AF388">$A388*Total_Maximum_Demand__MVA____Option_7_Summer_POE50</f>
        <v>29.61256929271763</v>
      </c>
      <c r="D388" s="20">
        <v>28.53024766405915</v>
      </c>
      <c r="E388" s="20">
        <v>29.934339538971098</v>
      </c>
      <c r="F388" s="20">
        <v>31.044161348084444</v>
      </c>
      <c r="G388" s="20">
        <v>32.361696322085507</v>
      </c>
      <c r="H388" s="20">
        <v>33.720455658877619</v>
      </c>
      <c r="I388" s="20">
        <v>35.164204905080638</v>
      </c>
      <c r="J388" s="20">
        <v>36.817082006960739</v>
      </c>
      <c r="K388" s="20">
        <v>38.763811388061228</v>
      </c>
      <c r="L388" s="20">
        <v>40.588029028292752</v>
      </c>
      <c r="M388" s="20">
        <v>42.505416128202953</v>
      </c>
      <c r="N388" s="20">
        <v>45.772969017500557</v>
      </c>
      <c r="O388" s="20">
        <v>46.879913927741889</v>
      </c>
      <c r="P388" s="20">
        <v>48.970678166612878</v>
      </c>
      <c r="Q388" s="20">
        <v>50.568959194130002</v>
      </c>
      <c r="R388" s="20">
        <v>50.568959194130002</v>
      </c>
      <c r="S388" s="20">
        <v>50.568959194130002</v>
      </c>
      <c r="T388" s="20">
        <v>50.568959194130002</v>
      </c>
      <c r="U388" s="20">
        <v>50.568959194130002</v>
      </c>
      <c r="V388" s="20">
        <v>50.568959194130002</v>
      </c>
      <c r="W388" s="20">
        <v>50.568959194130002</v>
      </c>
      <c r="X388" s="20">
        <v>50.568959194130002</v>
      </c>
      <c r="Y388" s="20">
        <v>50.568959194130002</v>
      </c>
      <c r="Z388" s="20">
        <v>50.568959194130002</v>
      </c>
      <c r="AA388" s="20">
        <v>50.568959194130002</v>
      </c>
      <c r="AB388" s="20">
        <v>50.568959194130002</v>
      </c>
      <c r="AC388" s="20">
        <v>50.568959194130002</v>
      </c>
      <c r="AD388" s="20">
        <v>50.568959194130002</v>
      </c>
      <c r="AE388" s="20">
        <v>50.568959194130002</v>
      </c>
      <c r="AF388" s="20">
        <v>50.568959194130002</v>
      </c>
      <c r="AG388" s="20"/>
      <c r="AH388" s="22">
        <v>0.30000000000000099</v>
      </c>
      <c r="AI388" s="20">
        <f ca="1"/>
        <v>2002.3798863439254</v>
      </c>
      <c r="AJ388" s="20" cm="1">
        <f t="array" ref="AJ388:BM388">$AH388*Total_Maximum_Demand__MVA____Option_7_Summer_POE10</f>
        <v>34.632270180263362</v>
      </c>
      <c r="AK388" s="20">
        <v>33.593290619116949</v>
      </c>
      <c r="AL388" s="20">
        <v>35.183960933811029</v>
      </c>
      <c r="AM388" s="20">
        <v>36.514017829722697</v>
      </c>
      <c r="AN388" s="20">
        <v>37.691627168911381</v>
      </c>
      <c r="AO388" s="20">
        <v>39.551500270771129</v>
      </c>
      <c r="AP388" s="20">
        <v>41.232207068901957</v>
      </c>
      <c r="AQ388" s="20">
        <v>43.56669348659409</v>
      </c>
      <c r="AR388" s="20">
        <v>46.000952228553011</v>
      </c>
      <c r="AS388" s="20">
        <v>47.989041433011685</v>
      </c>
      <c r="AT388" s="20">
        <v>49.863883771490187</v>
      </c>
      <c r="AU388" s="20">
        <v>52.650294781521929</v>
      </c>
      <c r="AV388" s="20">
        <v>54.674026565061276</v>
      </c>
      <c r="AW388" s="20">
        <v>56.713423465797952</v>
      </c>
      <c r="AX388" s="20">
        <v>58.87412930340993</v>
      </c>
      <c r="AY388" s="20">
        <v>58.87412930340993</v>
      </c>
      <c r="AZ388" s="20">
        <v>58.87412930340993</v>
      </c>
      <c r="BA388" s="20">
        <v>58.87412930340993</v>
      </c>
      <c r="BB388" s="20">
        <v>58.87412930340993</v>
      </c>
      <c r="BC388" s="20">
        <v>58.87412930340993</v>
      </c>
      <c r="BD388" s="20">
        <v>58.87412930340993</v>
      </c>
      <c r="BE388" s="20">
        <v>58.87412930340993</v>
      </c>
      <c r="BF388" s="20">
        <v>58.87412930340993</v>
      </c>
      <c r="BG388" s="20">
        <v>58.87412930340993</v>
      </c>
      <c r="BH388" s="20">
        <v>58.87412930340993</v>
      </c>
      <c r="BI388" s="20">
        <v>58.87412930340993</v>
      </c>
      <c r="BJ388" s="20">
        <v>58.87412930340993</v>
      </c>
      <c r="BK388" s="20">
        <v>58.87412930340993</v>
      </c>
      <c r="BL388" s="20">
        <v>58.87412930340993</v>
      </c>
      <c r="BM388" s="20">
        <v>58.87412930340993</v>
      </c>
    </row>
    <row r="389" spans="1:65">
      <c r="A389" s="22">
        <v>0.250000000000001</v>
      </c>
      <c r="B389" s="20">
        <f ca="1"/>
        <v>3686.3454451528632</v>
      </c>
      <c r="C389" s="20" cm="1">
        <f t="array" ref="C389:AF389">$A389*Total_Maximum_Demand__MVA____Option_7_Summer_POE50</f>
        <v>24.677141077264711</v>
      </c>
      <c r="D389" s="20">
        <v>23.775206386715976</v>
      </c>
      <c r="E389" s="20">
        <v>24.945282949142598</v>
      </c>
      <c r="F389" s="20">
        <v>25.870134456737055</v>
      </c>
      <c r="G389" s="20">
        <v>26.968080268404609</v>
      </c>
      <c r="H389" s="20">
        <v>28.100379715731368</v>
      </c>
      <c r="I389" s="20">
        <v>29.303504087567219</v>
      </c>
      <c r="J389" s="20">
        <v>30.680901672467307</v>
      </c>
      <c r="K389" s="20">
        <v>32.303176156717711</v>
      </c>
      <c r="L389" s="20">
        <v>33.823357523577315</v>
      </c>
      <c r="M389" s="20">
        <v>35.42118010683582</v>
      </c>
      <c r="N389" s="20">
        <v>38.144140847917157</v>
      </c>
      <c r="O389" s="20">
        <v>39.066594939784935</v>
      </c>
      <c r="P389" s="20">
        <v>40.808898472177425</v>
      </c>
      <c r="Q389" s="20">
        <v>42.140799328441702</v>
      </c>
      <c r="R389" s="20">
        <v>42.140799328441702</v>
      </c>
      <c r="S389" s="20">
        <v>42.140799328441702</v>
      </c>
      <c r="T389" s="20">
        <v>42.140799328441702</v>
      </c>
      <c r="U389" s="20">
        <v>42.140799328441702</v>
      </c>
      <c r="V389" s="20">
        <v>42.140799328441702</v>
      </c>
      <c r="W389" s="20">
        <v>42.140799328441702</v>
      </c>
      <c r="X389" s="20">
        <v>42.140799328441702</v>
      </c>
      <c r="Y389" s="20">
        <v>42.140799328441702</v>
      </c>
      <c r="Z389" s="20">
        <v>42.140799328441702</v>
      </c>
      <c r="AA389" s="20">
        <v>42.140799328441702</v>
      </c>
      <c r="AB389" s="20">
        <v>42.140799328441702</v>
      </c>
      <c r="AC389" s="20">
        <v>42.140799328441702</v>
      </c>
      <c r="AD389" s="20">
        <v>42.140799328441702</v>
      </c>
      <c r="AE389" s="20">
        <v>42.140799328441702</v>
      </c>
      <c r="AF389" s="20">
        <v>42.140799328441702</v>
      </c>
      <c r="AG389" s="20"/>
      <c r="AH389" s="22">
        <v>0.250000000000001</v>
      </c>
      <c r="AI389" s="20">
        <f ca="1"/>
        <v>3173.554675392008</v>
      </c>
      <c r="AJ389" s="20" cm="1">
        <f t="array" ref="AJ389:BM389">$AH389*Total_Maximum_Demand__MVA____Option_7_Summer_POE10</f>
        <v>28.860225150219488</v>
      </c>
      <c r="AK389" s="20">
        <v>27.99440884926414</v>
      </c>
      <c r="AL389" s="20">
        <v>29.319967444842543</v>
      </c>
      <c r="AM389" s="20">
        <v>30.4283481914356</v>
      </c>
      <c r="AN389" s="20">
        <v>31.409689307426174</v>
      </c>
      <c r="AO389" s="20">
        <v>32.959583558975964</v>
      </c>
      <c r="AP389" s="20">
        <v>34.360172557418316</v>
      </c>
      <c r="AQ389" s="20">
        <v>36.305577905495099</v>
      </c>
      <c r="AR389" s="20">
        <v>38.334126857127536</v>
      </c>
      <c r="AS389" s="20">
        <v>39.990867860843096</v>
      </c>
      <c r="AT389" s="20">
        <v>41.55323647624185</v>
      </c>
      <c r="AU389" s="20">
        <v>43.875245651268308</v>
      </c>
      <c r="AV389" s="20">
        <v>45.561688804217766</v>
      </c>
      <c r="AW389" s="20">
        <v>47.261186221498328</v>
      </c>
      <c r="AX389" s="20">
        <v>49.061774419508311</v>
      </c>
      <c r="AY389" s="20">
        <v>49.061774419508311</v>
      </c>
      <c r="AZ389" s="20">
        <v>49.061774419508311</v>
      </c>
      <c r="BA389" s="20">
        <v>49.061774419508311</v>
      </c>
      <c r="BB389" s="20">
        <v>49.061774419508311</v>
      </c>
      <c r="BC389" s="20">
        <v>49.061774419508311</v>
      </c>
      <c r="BD389" s="20">
        <v>49.061774419508311</v>
      </c>
      <c r="BE389" s="20">
        <v>49.061774419508311</v>
      </c>
      <c r="BF389" s="20">
        <v>49.061774419508311</v>
      </c>
      <c r="BG389" s="20">
        <v>49.061774419508311</v>
      </c>
      <c r="BH389" s="20">
        <v>49.061774419508311</v>
      </c>
      <c r="BI389" s="20">
        <v>49.061774419508311</v>
      </c>
      <c r="BJ389" s="20">
        <v>49.061774419508311</v>
      </c>
      <c r="BK389" s="20">
        <v>49.061774419508311</v>
      </c>
      <c r="BL389" s="20">
        <v>49.061774419508311</v>
      </c>
      <c r="BM389" s="20">
        <v>49.061774419508311</v>
      </c>
    </row>
    <row r="390" spans="1:65">
      <c r="A390" s="22">
        <v>0.20000000000000101</v>
      </c>
      <c r="B390" s="20">
        <f ca="1"/>
        <v>4028.5841226112511</v>
      </c>
      <c r="C390" s="20" cm="1">
        <f t="array" ref="C390:AF390">$A390*Total_Maximum_Demand__MVA____Option_7_Summer_POE50</f>
        <v>19.741712861811788</v>
      </c>
      <c r="D390" s="20">
        <v>19.020165109372801</v>
      </c>
      <c r="E390" s="20">
        <v>19.956226359314101</v>
      </c>
      <c r="F390" s="20">
        <v>20.696107565389667</v>
      </c>
      <c r="G390" s="20">
        <v>21.574464214723712</v>
      </c>
      <c r="H390" s="20">
        <v>22.480303772585117</v>
      </c>
      <c r="I390" s="20">
        <v>23.442803270053801</v>
      </c>
      <c r="J390" s="20">
        <v>24.544721337973868</v>
      </c>
      <c r="K390" s="20">
        <v>25.842540925374198</v>
      </c>
      <c r="L390" s="20">
        <v>27.058686018861881</v>
      </c>
      <c r="M390" s="20">
        <v>28.336944085468684</v>
      </c>
      <c r="N390" s="20">
        <v>30.51531267833376</v>
      </c>
      <c r="O390" s="20">
        <v>31.25327595182798</v>
      </c>
      <c r="P390" s="20">
        <v>32.647118777741973</v>
      </c>
      <c r="Q390" s="20">
        <v>33.712639462753394</v>
      </c>
      <c r="R390" s="20">
        <v>33.712639462753394</v>
      </c>
      <c r="S390" s="20">
        <v>33.712639462753394</v>
      </c>
      <c r="T390" s="20">
        <v>33.712639462753394</v>
      </c>
      <c r="U390" s="20">
        <v>33.712639462753394</v>
      </c>
      <c r="V390" s="20">
        <v>33.712639462753394</v>
      </c>
      <c r="W390" s="20">
        <v>33.712639462753394</v>
      </c>
      <c r="X390" s="20">
        <v>33.712639462753394</v>
      </c>
      <c r="Y390" s="20">
        <v>33.712639462753394</v>
      </c>
      <c r="Z390" s="20">
        <v>33.712639462753394</v>
      </c>
      <c r="AA390" s="20">
        <v>33.712639462753394</v>
      </c>
      <c r="AB390" s="20">
        <v>33.712639462753394</v>
      </c>
      <c r="AC390" s="20">
        <v>33.712639462753394</v>
      </c>
      <c r="AD390" s="20">
        <v>33.712639462753394</v>
      </c>
      <c r="AE390" s="20">
        <v>33.712639462753394</v>
      </c>
      <c r="AF390" s="20">
        <v>33.712639462753394</v>
      </c>
      <c r="AG390" s="20"/>
      <c r="AH390" s="22">
        <v>0.20000000000000101</v>
      </c>
      <c r="AI390" s="20">
        <f ca="1"/>
        <v>3477.5987601174706</v>
      </c>
      <c r="AJ390" s="20" cm="1">
        <f t="array" ref="AJ390:BM390">$AH390*Total_Maximum_Demand__MVA____Option_7_Summer_POE10</f>
        <v>23.088180120175615</v>
      </c>
      <c r="AK390" s="20">
        <v>22.395527079411337</v>
      </c>
      <c r="AL390" s="20">
        <v>23.455973955874061</v>
      </c>
      <c r="AM390" s="20">
        <v>24.342678553148506</v>
      </c>
      <c r="AN390" s="20">
        <v>25.127751445940966</v>
      </c>
      <c r="AO390" s="20">
        <v>26.367666847180796</v>
      </c>
      <c r="AP390" s="20">
        <v>27.488138045934683</v>
      </c>
      <c r="AQ390" s="20">
        <v>29.044462324396111</v>
      </c>
      <c r="AR390" s="20">
        <v>30.667301485702058</v>
      </c>
      <c r="AS390" s="20">
        <v>31.992694288674514</v>
      </c>
      <c r="AT390" s="20">
        <v>33.242589180993519</v>
      </c>
      <c r="AU390" s="20">
        <v>35.100196521014681</v>
      </c>
      <c r="AV390" s="20">
        <v>36.44935104337425</v>
      </c>
      <c r="AW390" s="20">
        <v>37.808948977198696</v>
      </c>
      <c r="AX390" s="20">
        <v>39.249419535606691</v>
      </c>
      <c r="AY390" s="20">
        <v>39.249419535606691</v>
      </c>
      <c r="AZ390" s="20">
        <v>39.249419535606691</v>
      </c>
      <c r="BA390" s="20">
        <v>39.249419535606691</v>
      </c>
      <c r="BB390" s="20">
        <v>39.249419535606691</v>
      </c>
      <c r="BC390" s="20">
        <v>39.249419535606691</v>
      </c>
      <c r="BD390" s="20">
        <v>39.249419535606691</v>
      </c>
      <c r="BE390" s="20">
        <v>39.249419535606691</v>
      </c>
      <c r="BF390" s="20">
        <v>39.249419535606691</v>
      </c>
      <c r="BG390" s="20">
        <v>39.249419535606691</v>
      </c>
      <c r="BH390" s="20">
        <v>39.249419535606691</v>
      </c>
      <c r="BI390" s="20">
        <v>39.249419535606691</v>
      </c>
      <c r="BJ390" s="20">
        <v>39.249419535606691</v>
      </c>
      <c r="BK390" s="20">
        <v>39.249419535606691</v>
      </c>
      <c r="BL390" s="20">
        <v>39.249419535606691</v>
      </c>
      <c r="BM390" s="20">
        <v>39.249419535606691</v>
      </c>
    </row>
    <row r="391" spans="1:65">
      <c r="A391" s="22">
        <v>0.15000000000000099</v>
      </c>
      <c r="B391" s="20">
        <f ca="1"/>
        <v>4345.1076287246997</v>
      </c>
      <c r="C391" s="20" cm="1">
        <f t="array" ref="C391:AF391">$A391*Total_Maximum_Demand__MVA____Option_7_Summer_POE50</f>
        <v>14.806284646358865</v>
      </c>
      <c r="D391" s="20">
        <v>14.265123832029623</v>
      </c>
      <c r="E391" s="20">
        <v>14.967169769485599</v>
      </c>
      <c r="F391" s="20">
        <v>15.522080674042273</v>
      </c>
      <c r="G391" s="20">
        <v>16.18084816104281</v>
      </c>
      <c r="H391" s="20">
        <v>16.860227829438863</v>
      </c>
      <c r="I391" s="20">
        <v>17.582102452540379</v>
      </c>
      <c r="J391" s="20">
        <v>18.408541003480433</v>
      </c>
      <c r="K391" s="20">
        <v>19.381905694030678</v>
      </c>
      <c r="L391" s="20">
        <v>20.294014514146443</v>
      </c>
      <c r="M391" s="20">
        <v>21.252708064101547</v>
      </c>
      <c r="N391" s="20">
        <v>22.886484508750357</v>
      </c>
      <c r="O391" s="20">
        <v>23.439956963871023</v>
      </c>
      <c r="P391" s="20">
        <v>24.485339083306521</v>
      </c>
      <c r="Q391" s="20">
        <v>25.284479597065086</v>
      </c>
      <c r="R391" s="20">
        <v>25.284479597065086</v>
      </c>
      <c r="S391" s="20">
        <v>25.284479597065086</v>
      </c>
      <c r="T391" s="20">
        <v>25.284479597065086</v>
      </c>
      <c r="U391" s="20">
        <v>25.284479597065086</v>
      </c>
      <c r="V391" s="20">
        <v>25.284479597065086</v>
      </c>
      <c r="W391" s="20">
        <v>25.284479597065086</v>
      </c>
      <c r="X391" s="20">
        <v>25.284479597065086</v>
      </c>
      <c r="Y391" s="20">
        <v>25.284479597065086</v>
      </c>
      <c r="Z391" s="20">
        <v>25.284479597065086</v>
      </c>
      <c r="AA391" s="20">
        <v>25.284479597065086</v>
      </c>
      <c r="AB391" s="20">
        <v>25.284479597065086</v>
      </c>
      <c r="AC391" s="20">
        <v>25.284479597065086</v>
      </c>
      <c r="AD391" s="20">
        <v>25.284479597065086</v>
      </c>
      <c r="AE391" s="20">
        <v>25.284479597065086</v>
      </c>
      <c r="AF391" s="20">
        <v>25.284479597065086</v>
      </c>
      <c r="AG391" s="20"/>
      <c r="AH391" s="22">
        <v>0.15000000000000099</v>
      </c>
      <c r="AI391" s="20">
        <f ca="1"/>
        <v>3788.449801963653</v>
      </c>
      <c r="AJ391" s="20" cm="1">
        <f t="array" ref="AJ391:BM391">$AH391*Total_Maximum_Demand__MVA____Option_7_Summer_POE10</f>
        <v>17.316135090131738</v>
      </c>
      <c r="AK391" s="20">
        <v>16.796645309558528</v>
      </c>
      <c r="AL391" s="20">
        <v>17.591980466905571</v>
      </c>
      <c r="AM391" s="20">
        <v>18.257008914861409</v>
      </c>
      <c r="AN391" s="20">
        <v>18.845813584455755</v>
      </c>
      <c r="AO391" s="20">
        <v>19.775750135385628</v>
      </c>
      <c r="AP391" s="20">
        <v>20.616103534451046</v>
      </c>
      <c r="AQ391" s="20">
        <v>21.78334674329712</v>
      </c>
      <c r="AR391" s="20">
        <v>23.00047611427658</v>
      </c>
      <c r="AS391" s="20">
        <v>23.994520716505924</v>
      </c>
      <c r="AT391" s="20">
        <v>24.931941885745175</v>
      </c>
      <c r="AU391" s="20">
        <v>26.325147390761053</v>
      </c>
      <c r="AV391" s="20">
        <v>27.33701328253073</v>
      </c>
      <c r="AW391" s="20">
        <v>28.356711732899068</v>
      </c>
      <c r="AX391" s="20">
        <v>29.437064651705061</v>
      </c>
      <c r="AY391" s="20">
        <v>29.437064651705061</v>
      </c>
      <c r="AZ391" s="20">
        <v>29.437064651705061</v>
      </c>
      <c r="BA391" s="20">
        <v>29.437064651705061</v>
      </c>
      <c r="BB391" s="20">
        <v>29.437064651705061</v>
      </c>
      <c r="BC391" s="20">
        <v>29.437064651705061</v>
      </c>
      <c r="BD391" s="20">
        <v>29.437064651705061</v>
      </c>
      <c r="BE391" s="20">
        <v>29.437064651705061</v>
      </c>
      <c r="BF391" s="20">
        <v>29.437064651705061</v>
      </c>
      <c r="BG391" s="20">
        <v>29.437064651705061</v>
      </c>
      <c r="BH391" s="20">
        <v>29.437064651705061</v>
      </c>
      <c r="BI391" s="20">
        <v>29.437064651705061</v>
      </c>
      <c r="BJ391" s="20">
        <v>29.437064651705061</v>
      </c>
      <c r="BK391" s="20">
        <v>29.437064651705061</v>
      </c>
      <c r="BL391" s="20">
        <v>29.437064651705061</v>
      </c>
      <c r="BM391" s="20">
        <v>29.437064651705061</v>
      </c>
    </row>
    <row r="392" spans="1:65">
      <c r="A392" s="22">
        <v>0.100000000000001</v>
      </c>
      <c r="B392" s="20">
        <f ca="1"/>
        <v>4381.0332357507186</v>
      </c>
      <c r="C392" s="20" cm="1">
        <f t="array" ref="C392:AF392">$A392*Total_Maximum_Demand__MVA____Option_7_Summer_POE50</f>
        <v>9.8708564309059437</v>
      </c>
      <c r="D392" s="20">
        <v>9.5100825546864467</v>
      </c>
      <c r="E392" s="20">
        <v>9.9781131796571003</v>
      </c>
      <c r="F392" s="20">
        <v>10.348053782694885</v>
      </c>
      <c r="G392" s="20">
        <v>10.787232107361909</v>
      </c>
      <c r="H392" s="20">
        <v>11.240151886292615</v>
      </c>
      <c r="I392" s="20">
        <v>11.721401635026959</v>
      </c>
      <c r="J392" s="20">
        <v>12.272360668986996</v>
      </c>
      <c r="K392" s="20">
        <v>12.921270462687163</v>
      </c>
      <c r="L392" s="20">
        <v>13.529343009431008</v>
      </c>
      <c r="M392" s="20">
        <v>14.168472042734413</v>
      </c>
      <c r="N392" s="20">
        <v>15.257656339166957</v>
      </c>
      <c r="O392" s="20">
        <v>15.626637975914068</v>
      </c>
      <c r="P392" s="20">
        <v>16.323559388871068</v>
      </c>
      <c r="Q392" s="20">
        <v>16.856319731376782</v>
      </c>
      <c r="R392" s="20">
        <v>16.856319731376782</v>
      </c>
      <c r="S392" s="20">
        <v>16.856319731376782</v>
      </c>
      <c r="T392" s="20">
        <v>16.856319731376782</v>
      </c>
      <c r="U392" s="20">
        <v>16.856319731376782</v>
      </c>
      <c r="V392" s="20">
        <v>16.856319731376782</v>
      </c>
      <c r="W392" s="20">
        <v>16.856319731376782</v>
      </c>
      <c r="X392" s="20">
        <v>16.856319731376782</v>
      </c>
      <c r="Y392" s="20">
        <v>16.856319731376782</v>
      </c>
      <c r="Z392" s="20">
        <v>16.856319731376782</v>
      </c>
      <c r="AA392" s="20">
        <v>16.856319731376782</v>
      </c>
      <c r="AB392" s="20">
        <v>16.856319731376782</v>
      </c>
      <c r="AC392" s="20">
        <v>16.856319731376782</v>
      </c>
      <c r="AD392" s="20">
        <v>16.856319731376782</v>
      </c>
      <c r="AE392" s="20">
        <v>16.856319731376782</v>
      </c>
      <c r="AF392" s="20">
        <v>16.856319731376782</v>
      </c>
      <c r="AG392" s="20"/>
      <c r="AH392" s="22">
        <v>0.100000000000001</v>
      </c>
      <c r="AI392" s="20">
        <f ca="1"/>
        <v>4317.5016359573383</v>
      </c>
      <c r="AJ392" s="20" cm="1">
        <f t="array" ref="AJ392:BM392">$AH392*Total_Maximum_Demand__MVA____Option_7_Summer_POE10</f>
        <v>11.544090060087866</v>
      </c>
      <c r="AK392" s="20">
        <v>11.197763539705724</v>
      </c>
      <c r="AL392" s="20">
        <v>11.727986977937089</v>
      </c>
      <c r="AM392" s="20">
        <v>12.171339276574313</v>
      </c>
      <c r="AN392" s="20">
        <v>12.563875722970545</v>
      </c>
      <c r="AO392" s="20">
        <v>13.183833423590464</v>
      </c>
      <c r="AP392" s="20">
        <v>13.744069022967411</v>
      </c>
      <c r="AQ392" s="20">
        <v>14.522231162198128</v>
      </c>
      <c r="AR392" s="20">
        <v>15.333650742851106</v>
      </c>
      <c r="AS392" s="20">
        <v>15.996347144337337</v>
      </c>
      <c r="AT392" s="20">
        <v>16.621294590496841</v>
      </c>
      <c r="AU392" s="20">
        <v>17.550098260507429</v>
      </c>
      <c r="AV392" s="20">
        <v>18.224675521687217</v>
      </c>
      <c r="AW392" s="20">
        <v>18.904474488599444</v>
      </c>
      <c r="AX392" s="20">
        <v>19.624709767803441</v>
      </c>
      <c r="AY392" s="20">
        <v>19.624709767803441</v>
      </c>
      <c r="AZ392" s="20">
        <v>19.624709767803441</v>
      </c>
      <c r="BA392" s="20">
        <v>19.624709767803441</v>
      </c>
      <c r="BB392" s="20">
        <v>19.624709767803441</v>
      </c>
      <c r="BC392" s="20">
        <v>19.624709767803441</v>
      </c>
      <c r="BD392" s="20">
        <v>19.624709767803441</v>
      </c>
      <c r="BE392" s="20">
        <v>19.624709767803441</v>
      </c>
      <c r="BF392" s="20">
        <v>19.624709767803441</v>
      </c>
      <c r="BG392" s="20">
        <v>19.624709767803441</v>
      </c>
      <c r="BH392" s="20">
        <v>19.624709767803441</v>
      </c>
      <c r="BI392" s="20">
        <v>19.624709767803441</v>
      </c>
      <c r="BJ392" s="20">
        <v>19.624709767803441</v>
      </c>
      <c r="BK392" s="20">
        <v>19.624709767803441</v>
      </c>
      <c r="BL392" s="20">
        <v>19.624709767803441</v>
      </c>
      <c r="BM392" s="20">
        <v>19.624709767803441</v>
      </c>
    </row>
    <row r="393" spans="1:65">
      <c r="A393" s="22">
        <v>5.0000000000001002E-2</v>
      </c>
      <c r="B393" s="20">
        <f ca="1"/>
        <v>4391.6218357162816</v>
      </c>
      <c r="C393" s="20" cm="1">
        <f t="array" ref="C393:AF393">$A393*Total_Maximum_Demand__MVA____Option_7_Summer_POE50</f>
        <v>4.9354282154530216</v>
      </c>
      <c r="D393" s="20">
        <v>4.7550412773432713</v>
      </c>
      <c r="E393" s="20">
        <v>4.9890565898285999</v>
      </c>
      <c r="F393" s="20">
        <v>5.1740268913474941</v>
      </c>
      <c r="G393" s="20">
        <v>5.3936160536810087</v>
      </c>
      <c r="H393" s="20">
        <v>5.6200759431463636</v>
      </c>
      <c r="I393" s="20">
        <v>5.8607008175135382</v>
      </c>
      <c r="J393" s="20">
        <v>6.1361803344935595</v>
      </c>
      <c r="K393" s="20">
        <v>6.4606352313436464</v>
      </c>
      <c r="L393" s="20">
        <v>6.7646715047155714</v>
      </c>
      <c r="M393" s="20">
        <v>7.0842360213672775</v>
      </c>
      <c r="N393" s="20">
        <v>7.6288281695835547</v>
      </c>
      <c r="O393" s="20">
        <v>7.8133189879571123</v>
      </c>
      <c r="P393" s="20">
        <v>8.1617796944356158</v>
      </c>
      <c r="Q393" s="20">
        <v>8.4281598656884746</v>
      </c>
      <c r="R393" s="20">
        <v>8.4281598656884746</v>
      </c>
      <c r="S393" s="20">
        <v>8.4281598656884746</v>
      </c>
      <c r="T393" s="20">
        <v>8.4281598656884746</v>
      </c>
      <c r="U393" s="20">
        <v>8.4281598656884746</v>
      </c>
      <c r="V393" s="20">
        <v>8.4281598656884746</v>
      </c>
      <c r="W393" s="20">
        <v>8.4281598656884746</v>
      </c>
      <c r="X393" s="20">
        <v>8.4281598656884746</v>
      </c>
      <c r="Y393" s="20">
        <v>8.4281598656884746</v>
      </c>
      <c r="Z393" s="20">
        <v>8.4281598656884746</v>
      </c>
      <c r="AA393" s="20">
        <v>8.4281598656884746</v>
      </c>
      <c r="AB393" s="20">
        <v>8.4281598656884746</v>
      </c>
      <c r="AC393" s="20">
        <v>8.4281598656884746</v>
      </c>
      <c r="AD393" s="20">
        <v>8.4281598656884746</v>
      </c>
      <c r="AE393" s="20">
        <v>8.4281598656884746</v>
      </c>
      <c r="AF393" s="20">
        <v>8.4281598656884746</v>
      </c>
      <c r="AG393" s="20"/>
      <c r="AH393" s="22">
        <v>5.0000000000001002E-2</v>
      </c>
      <c r="AI393" s="20">
        <f ca="1"/>
        <v>4391.6218357162816</v>
      </c>
      <c r="AJ393" s="20" cm="1">
        <f t="array" ref="AJ393:BM393">$AH393*Total_Maximum_Demand__MVA____Option_7_Summer_POE10</f>
        <v>5.7720450300439907</v>
      </c>
      <c r="AK393" s="20">
        <v>5.5988817698529179</v>
      </c>
      <c r="AL393" s="20">
        <v>5.8639934889686032</v>
      </c>
      <c r="AM393" s="20">
        <v>6.085669638287218</v>
      </c>
      <c r="AN393" s="20">
        <v>6.2819378614853356</v>
      </c>
      <c r="AO393" s="20">
        <v>6.5919167117952977</v>
      </c>
      <c r="AP393" s="20">
        <v>6.8720345114837738</v>
      </c>
      <c r="AQ393" s="20">
        <v>7.261115581099137</v>
      </c>
      <c r="AR393" s="20">
        <v>7.66682537142563</v>
      </c>
      <c r="AS393" s="20">
        <v>7.9981735721687484</v>
      </c>
      <c r="AT393" s="20">
        <v>8.3106472952485042</v>
      </c>
      <c r="AU393" s="20">
        <v>8.7750491302538016</v>
      </c>
      <c r="AV393" s="20">
        <v>9.1123377608436993</v>
      </c>
      <c r="AW393" s="20">
        <v>9.4522372442998162</v>
      </c>
      <c r="AX393" s="20">
        <v>9.8123548839018184</v>
      </c>
      <c r="AY393" s="20">
        <v>9.8123548839018184</v>
      </c>
      <c r="AZ393" s="20">
        <v>9.8123548839018184</v>
      </c>
      <c r="BA393" s="20">
        <v>9.8123548839018184</v>
      </c>
      <c r="BB393" s="20">
        <v>9.8123548839018184</v>
      </c>
      <c r="BC393" s="20">
        <v>9.8123548839018184</v>
      </c>
      <c r="BD393" s="20">
        <v>9.8123548839018184</v>
      </c>
      <c r="BE393" s="20">
        <v>9.8123548839018184</v>
      </c>
      <c r="BF393" s="20">
        <v>9.8123548839018184</v>
      </c>
      <c r="BG393" s="20">
        <v>9.8123548839018184</v>
      </c>
      <c r="BH393" s="20">
        <v>9.8123548839018184</v>
      </c>
      <c r="BI393" s="20">
        <v>9.8123548839018184</v>
      </c>
      <c r="BJ393" s="20">
        <v>9.8123548839018184</v>
      </c>
      <c r="BK393" s="20">
        <v>9.8123548839018184</v>
      </c>
      <c r="BL393" s="20">
        <v>9.8123548839018184</v>
      </c>
      <c r="BM393" s="20">
        <v>9.8123548839018184</v>
      </c>
    </row>
    <row r="394" spans="1:65">
      <c r="A394" s="22">
        <v>9.9920072216264108E-16</v>
      </c>
      <c r="B394" s="20">
        <f ca="1"/>
        <v>4391.6218357162816</v>
      </c>
      <c r="C394" s="20" cm="1">
        <f t="array" ref="C394:AF394">$A394*Total_Maximum_Demand__MVA____Option_7_Summer_POE50</f>
        <v>9.8629668741248696E-14</v>
      </c>
      <c r="D394" s="20">
        <v>9.5024813564689374E-14</v>
      </c>
      <c r="E394" s="20">
        <v>9.9701378949338411E-14</v>
      </c>
      <c r="F394" s="20">
        <v>1.0339782812646475E-13</v>
      </c>
      <c r="G394" s="20">
        <v>1.077861011181194E-13</v>
      </c>
      <c r="H394" s="20">
        <v>1.123116788200124E-13</v>
      </c>
      <c r="I394" s="20">
        <v>1.1712032978477182E-13</v>
      </c>
      <c r="J394" s="20">
        <v>1.2262551643092076E-13</v>
      </c>
      <c r="K394" s="20">
        <v>1.2910942777575688E-13</v>
      </c>
      <c r="L394" s="20">
        <v>1.3518529305409406E-13</v>
      </c>
      <c r="M394" s="20">
        <v>1.4157147497041273E-13</v>
      </c>
      <c r="N394" s="20">
        <v>1.5245461232604868E-13</v>
      </c>
      <c r="O394" s="20">
        <v>1.5614147950507333E-13</v>
      </c>
      <c r="P394" s="20">
        <v>1.6310512329624569E-13</v>
      </c>
      <c r="Q394" s="20">
        <v>1.6842846848595888E-13</v>
      </c>
      <c r="R394" s="20">
        <v>1.6842846848595888E-13</v>
      </c>
      <c r="S394" s="20">
        <v>1.6842846848595888E-13</v>
      </c>
      <c r="T394" s="20">
        <v>1.6842846848595888E-13</v>
      </c>
      <c r="U394" s="20">
        <v>1.6842846848595888E-13</v>
      </c>
      <c r="V394" s="20">
        <v>1.6842846848595888E-13</v>
      </c>
      <c r="W394" s="20">
        <v>1.6842846848595888E-13</v>
      </c>
      <c r="X394" s="20">
        <v>1.6842846848595888E-13</v>
      </c>
      <c r="Y394" s="20">
        <v>1.6842846848595888E-13</v>
      </c>
      <c r="Z394" s="20">
        <v>1.6842846848595888E-13</v>
      </c>
      <c r="AA394" s="20">
        <v>1.6842846848595888E-13</v>
      </c>
      <c r="AB394" s="20">
        <v>1.6842846848595888E-13</v>
      </c>
      <c r="AC394" s="20">
        <v>1.6842846848595888E-13</v>
      </c>
      <c r="AD394" s="20">
        <v>1.6842846848595888E-13</v>
      </c>
      <c r="AE394" s="20">
        <v>1.6842846848595888E-13</v>
      </c>
      <c r="AF394" s="20">
        <v>1.6842846848595888E-13</v>
      </c>
      <c r="AG394" s="20"/>
      <c r="AH394" s="22">
        <v>9.9920072216264108E-16</v>
      </c>
      <c r="AI394" s="20">
        <f ca="1"/>
        <v>4391.6218357162816</v>
      </c>
      <c r="AJ394" s="20" cm="1">
        <f t="array" ref="AJ394:BM394">$AH394*Total_Maximum_Demand__MVA____Option_7_Summer_POE10</f>
        <v>1.1534863124750245E-13</v>
      </c>
      <c r="AK394" s="20">
        <v>1.118881341548034E-13</v>
      </c>
      <c r="AL394" s="20">
        <v>1.1718613057868671E-13</v>
      </c>
      <c r="AM394" s="20">
        <v>1.2161610994839451E-13</v>
      </c>
      <c r="AN394" s="20">
        <v>1.2553833695553718E-13</v>
      </c>
      <c r="AO394" s="20">
        <v>1.3173295877723425E-13</v>
      </c>
      <c r="AP394" s="20">
        <v>1.3733083693202084E-13</v>
      </c>
      <c r="AQ394" s="20">
        <v>1.4510623864681034E-13</v>
      </c>
      <c r="AR394" s="20">
        <v>1.5321394895646389E-13</v>
      </c>
      <c r="AS394" s="20">
        <v>1.5983561618586008E-13</v>
      </c>
      <c r="AT394" s="20">
        <v>1.6608009558102276E-13</v>
      </c>
      <c r="AU394" s="20">
        <v>1.7536070855924157E-13</v>
      </c>
      <c r="AV394" s="20">
        <v>1.8210108942449491E-13</v>
      </c>
      <c r="AW394" s="20">
        <v>1.8889364561113601E-13</v>
      </c>
      <c r="AX394" s="20">
        <v>1.9609024172221238E-13</v>
      </c>
      <c r="AY394" s="20">
        <v>1.9609024172221238E-13</v>
      </c>
      <c r="AZ394" s="20">
        <v>1.9609024172221238E-13</v>
      </c>
      <c r="BA394" s="20">
        <v>1.9609024172221238E-13</v>
      </c>
      <c r="BB394" s="20">
        <v>1.9609024172221238E-13</v>
      </c>
      <c r="BC394" s="20">
        <v>1.9609024172221238E-13</v>
      </c>
      <c r="BD394" s="20">
        <v>1.9609024172221238E-13</v>
      </c>
      <c r="BE394" s="20">
        <v>1.9609024172221238E-13</v>
      </c>
      <c r="BF394" s="20">
        <v>1.9609024172221238E-13</v>
      </c>
      <c r="BG394" s="20">
        <v>1.9609024172221238E-13</v>
      </c>
      <c r="BH394" s="20">
        <v>1.9609024172221238E-13</v>
      </c>
      <c r="BI394" s="20">
        <v>1.9609024172221238E-13</v>
      </c>
      <c r="BJ394" s="20">
        <v>1.9609024172221238E-13</v>
      </c>
      <c r="BK394" s="20">
        <v>1.9609024172221238E-13</v>
      </c>
      <c r="BL394" s="20">
        <v>1.9609024172221238E-13</v>
      </c>
      <c r="BM394" s="20">
        <v>1.9609024172221238E-13</v>
      </c>
    </row>
    <row r="395" spans="1:65">
      <c r="A395" s="25" t="s">
        <v>861</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810</v>
      </c>
      <c r="AH396" s="4" t="s">
        <v>810</v>
      </c>
    </row>
    <row r="397" spans="1:65">
      <c r="A397" s="4" t="s">
        <v>853</v>
      </c>
      <c r="AH397" s="4" t="s">
        <v>854</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76.030022758109752</v>
      </c>
      <c r="D399" s="20">
        <v>73.303010133651085</v>
      </c>
      <c r="E399" s="20">
        <v>77.568517664570834</v>
      </c>
      <c r="F399" s="20">
        <v>83.027986767402254</v>
      </c>
      <c r="G399" s="20">
        <v>88.314067537226876</v>
      </c>
      <c r="H399" s="20">
        <v>93.016136790291498</v>
      </c>
      <c r="I399" s="20">
        <v>99.484794970518308</v>
      </c>
      <c r="J399" s="20">
        <v>106.55794392450781</v>
      </c>
      <c r="K399" s="20">
        <v>113.80240523012752</v>
      </c>
      <c r="L399" s="20">
        <v>120.98214822198392</v>
      </c>
      <c r="M399" s="20">
        <v>127.36026743960439</v>
      </c>
      <c r="N399" s="20">
        <v>134.31513060636465</v>
      </c>
      <c r="O399" s="20">
        <v>136.95507134242672</v>
      </c>
      <c r="P399" s="20">
        <v>145.95179678666722</v>
      </c>
      <c r="Q399" s="20">
        <v>155.25950509128501</v>
      </c>
      <c r="R399" s="20">
        <v>155.25950509128501</v>
      </c>
      <c r="S399" s="20">
        <v>155.25950509128501</v>
      </c>
      <c r="T399" s="20">
        <v>155.25950509128501</v>
      </c>
      <c r="U399" s="20">
        <v>155.25950509128501</v>
      </c>
      <c r="V399" s="20">
        <v>155.25950509128501</v>
      </c>
      <c r="W399" s="20">
        <v>155.25950509128501</v>
      </c>
      <c r="X399" s="20">
        <v>155.25950509128501</v>
      </c>
      <c r="Y399" s="20">
        <v>155.25950509128501</v>
      </c>
      <c r="Z399" s="20">
        <v>155.25950509128501</v>
      </c>
      <c r="AA399" s="20">
        <v>155.25950509128501</v>
      </c>
      <c r="AB399" s="20">
        <v>155.25950509128501</v>
      </c>
      <c r="AC399" s="20">
        <v>155.25950509128501</v>
      </c>
      <c r="AD399" s="20">
        <v>155.25950509128501</v>
      </c>
      <c r="AE399" s="20">
        <v>155.25950509128501</v>
      </c>
      <c r="AF399" s="20">
        <v>155.25950509128501</v>
      </c>
      <c r="AH399" s="22" cm="1">
        <f t="array" ref="AH399:AH422">Percent_MD</f>
        <v>1</v>
      </c>
      <c r="AI399" s="20" cm="1">
        <f t="array" aca="1" ref="AI399:AI422" ca="1">Winter___MD___Hours</f>
        <v>0</v>
      </c>
      <c r="AJ399" s="20" cm="1">
        <f t="array" ref="AJ399:BM399">$AH399*Total_Maximum_Demand__MVA____Option_8_Winter_POE10</f>
        <v>81.419828422328663</v>
      </c>
      <c r="AK399" s="20">
        <v>78.714289907790558</v>
      </c>
      <c r="AL399" s="20">
        <v>83.22354850646677</v>
      </c>
      <c r="AM399" s="20">
        <v>88.750460807210928</v>
      </c>
      <c r="AN399" s="20">
        <v>93.902174365776503</v>
      </c>
      <c r="AO399" s="20">
        <v>99.389432524116316</v>
      </c>
      <c r="AP399" s="20">
        <v>105.16250299182452</v>
      </c>
      <c r="AQ399" s="20">
        <v>113.40799304001631</v>
      </c>
      <c r="AR399" s="20">
        <v>120.5939049844492</v>
      </c>
      <c r="AS399" s="20">
        <v>127.37108032560833</v>
      </c>
      <c r="AT399" s="20">
        <v>134.4156517095989</v>
      </c>
      <c r="AU399" s="20">
        <v>142.86484089323844</v>
      </c>
      <c r="AV399" s="20">
        <v>145.67727146607911</v>
      </c>
      <c r="AW399" s="20">
        <v>154.79061545240691</v>
      </c>
      <c r="AX399" s="20">
        <v>163.28430841639394</v>
      </c>
      <c r="AY399" s="20">
        <v>163.28430841639394</v>
      </c>
      <c r="AZ399" s="20">
        <v>163.28430841639394</v>
      </c>
      <c r="BA399" s="20">
        <v>163.28430841639394</v>
      </c>
      <c r="BB399" s="20">
        <v>163.28430841639394</v>
      </c>
      <c r="BC399" s="20">
        <v>163.28430841639394</v>
      </c>
      <c r="BD399" s="20">
        <v>163.28430841639394</v>
      </c>
      <c r="BE399" s="20">
        <v>163.28430841639394</v>
      </c>
      <c r="BF399" s="20">
        <v>163.28430841639394</v>
      </c>
      <c r="BG399" s="20">
        <v>163.28430841639394</v>
      </c>
      <c r="BH399" s="20">
        <v>163.28430841639394</v>
      </c>
      <c r="BI399" s="20">
        <v>163.28430841639394</v>
      </c>
      <c r="BJ399" s="20">
        <v>163.28430841639394</v>
      </c>
      <c r="BK399" s="20">
        <v>163.28430841639394</v>
      </c>
      <c r="BL399" s="20">
        <v>163.28430841639394</v>
      </c>
      <c r="BM399" s="20">
        <v>163.28430841639394</v>
      </c>
    </row>
    <row r="400" spans="1:65">
      <c r="A400" s="22">
        <v>0.99</v>
      </c>
      <c r="B400" s="20">
        <f ca="1"/>
        <v>0.5943970767356882</v>
      </c>
      <c r="C400" s="20" cm="1">
        <f t="array" ref="C400:AF400">$A400*Total_Maximum_Demand__MVA____Option_8_Winter_POE50</f>
        <v>75.269722530528654</v>
      </c>
      <c r="D400" s="20">
        <v>72.569980032314575</v>
      </c>
      <c r="E400" s="20">
        <v>76.792832487925125</v>
      </c>
      <c r="F400" s="20">
        <v>82.197706899728232</v>
      </c>
      <c r="G400" s="20">
        <v>87.430926861854601</v>
      </c>
      <c r="H400" s="20">
        <v>92.085975422388586</v>
      </c>
      <c r="I400" s="20">
        <v>98.489947020813119</v>
      </c>
      <c r="J400" s="20">
        <v>105.49236448526273</v>
      </c>
      <c r="K400" s="20">
        <v>112.66438117782624</v>
      </c>
      <c r="L400" s="20">
        <v>119.77232673976408</v>
      </c>
      <c r="M400" s="20">
        <v>126.08666476520834</v>
      </c>
      <c r="N400" s="20">
        <v>132.971979300301</v>
      </c>
      <c r="O400" s="20">
        <v>135.58552062900245</v>
      </c>
      <c r="P400" s="20">
        <v>144.49227881880054</v>
      </c>
      <c r="Q400" s="20">
        <v>153.70691004037215</v>
      </c>
      <c r="R400" s="20">
        <v>153.70691004037215</v>
      </c>
      <c r="S400" s="20">
        <v>153.70691004037215</v>
      </c>
      <c r="T400" s="20">
        <v>153.70691004037215</v>
      </c>
      <c r="U400" s="20">
        <v>153.70691004037215</v>
      </c>
      <c r="V400" s="20">
        <v>153.70691004037215</v>
      </c>
      <c r="W400" s="20">
        <v>153.70691004037215</v>
      </c>
      <c r="X400" s="20">
        <v>153.70691004037215</v>
      </c>
      <c r="Y400" s="20">
        <v>153.70691004037215</v>
      </c>
      <c r="Z400" s="20">
        <v>153.70691004037215</v>
      </c>
      <c r="AA400" s="20">
        <v>153.70691004037215</v>
      </c>
      <c r="AB400" s="20">
        <v>153.70691004037215</v>
      </c>
      <c r="AC400" s="20">
        <v>153.70691004037215</v>
      </c>
      <c r="AD400" s="20">
        <v>153.70691004037215</v>
      </c>
      <c r="AE400" s="20">
        <v>153.70691004037215</v>
      </c>
      <c r="AF400" s="20">
        <v>153.70691004037215</v>
      </c>
      <c r="AH400" s="22">
        <v>0.99</v>
      </c>
      <c r="AI400" s="20">
        <f ca="1"/>
        <v>0.5943970767356882</v>
      </c>
      <c r="AJ400" s="20" cm="1">
        <f t="array" ref="AJ400:BM400">$AH400*Total_Maximum_Demand__MVA____Option_8_Winter_POE10</f>
        <v>80.605630138105383</v>
      </c>
      <c r="AK400" s="20">
        <v>77.927147008712652</v>
      </c>
      <c r="AL400" s="20">
        <v>82.391313021402098</v>
      </c>
      <c r="AM400" s="20">
        <v>87.862956199138821</v>
      </c>
      <c r="AN400" s="20">
        <v>92.963152622118741</v>
      </c>
      <c r="AO400" s="20">
        <v>98.395538198875158</v>
      </c>
      <c r="AP400" s="20">
        <v>104.11087796190628</v>
      </c>
      <c r="AQ400" s="20">
        <v>112.27391310961615</v>
      </c>
      <c r="AR400" s="20">
        <v>119.38796593460471</v>
      </c>
      <c r="AS400" s="20">
        <v>126.09736952235225</v>
      </c>
      <c r="AT400" s="20">
        <v>133.07149519250291</v>
      </c>
      <c r="AU400" s="20">
        <v>141.43619248430605</v>
      </c>
      <c r="AV400" s="20">
        <v>144.22049875141832</v>
      </c>
      <c r="AW400" s="20">
        <v>153.24270929788284</v>
      </c>
      <c r="AX400" s="20">
        <v>161.65146533223</v>
      </c>
      <c r="AY400" s="20">
        <v>161.65146533223</v>
      </c>
      <c r="AZ400" s="20">
        <v>161.65146533223</v>
      </c>
      <c r="BA400" s="20">
        <v>161.65146533223</v>
      </c>
      <c r="BB400" s="20">
        <v>161.65146533223</v>
      </c>
      <c r="BC400" s="20">
        <v>161.65146533223</v>
      </c>
      <c r="BD400" s="20">
        <v>161.65146533223</v>
      </c>
      <c r="BE400" s="20">
        <v>161.65146533223</v>
      </c>
      <c r="BF400" s="20">
        <v>161.65146533223</v>
      </c>
      <c r="BG400" s="20">
        <v>161.65146533223</v>
      </c>
      <c r="BH400" s="20">
        <v>161.65146533223</v>
      </c>
      <c r="BI400" s="20">
        <v>161.65146533223</v>
      </c>
      <c r="BJ400" s="20">
        <v>161.65146533223</v>
      </c>
      <c r="BK400" s="20">
        <v>161.65146533223</v>
      </c>
      <c r="BL400" s="20">
        <v>161.65146533223</v>
      </c>
      <c r="BM400" s="20">
        <v>161.65146533223</v>
      </c>
    </row>
    <row r="401" spans="1:65">
      <c r="A401" s="22">
        <v>0.98</v>
      </c>
      <c r="B401" s="20">
        <f ca="1"/>
        <v>0.89159561510353225</v>
      </c>
      <c r="C401" s="20" cm="1">
        <f t="array" ref="C401:AF401">$A401*Total_Maximum_Demand__MVA____Option_8_Winter_POE50</f>
        <v>74.509422302947556</v>
      </c>
      <c r="D401" s="20">
        <v>71.836949930978065</v>
      </c>
      <c r="E401" s="20">
        <v>76.017147311279416</v>
      </c>
      <c r="F401" s="20">
        <v>81.367427032054209</v>
      </c>
      <c r="G401" s="20">
        <v>86.547786186482341</v>
      </c>
      <c r="H401" s="20">
        <v>91.15581405448566</v>
      </c>
      <c r="I401" s="20">
        <v>97.495099071107944</v>
      </c>
      <c r="J401" s="20">
        <v>104.42678504601766</v>
      </c>
      <c r="K401" s="20">
        <v>111.52635712552497</v>
      </c>
      <c r="L401" s="20">
        <v>118.56250525754425</v>
      </c>
      <c r="M401" s="20">
        <v>124.81306209081229</v>
      </c>
      <c r="N401" s="20">
        <v>131.62882799423735</v>
      </c>
      <c r="O401" s="20">
        <v>134.21596991557817</v>
      </c>
      <c r="P401" s="20">
        <v>143.03276085093387</v>
      </c>
      <c r="Q401" s="20">
        <v>152.15431498945929</v>
      </c>
      <c r="R401" s="20">
        <v>152.15431498945929</v>
      </c>
      <c r="S401" s="20">
        <v>152.15431498945929</v>
      </c>
      <c r="T401" s="20">
        <v>152.15431498945929</v>
      </c>
      <c r="U401" s="20">
        <v>152.15431498945929</v>
      </c>
      <c r="V401" s="20">
        <v>152.15431498945929</v>
      </c>
      <c r="W401" s="20">
        <v>152.15431498945929</v>
      </c>
      <c r="X401" s="20">
        <v>152.15431498945929</v>
      </c>
      <c r="Y401" s="20">
        <v>152.15431498945929</v>
      </c>
      <c r="Z401" s="20">
        <v>152.15431498945929</v>
      </c>
      <c r="AA401" s="20">
        <v>152.15431498945929</v>
      </c>
      <c r="AB401" s="20">
        <v>152.15431498945929</v>
      </c>
      <c r="AC401" s="20">
        <v>152.15431498945929</v>
      </c>
      <c r="AD401" s="20">
        <v>152.15431498945929</v>
      </c>
      <c r="AE401" s="20">
        <v>152.15431498945929</v>
      </c>
      <c r="AF401" s="20">
        <v>152.15431498945929</v>
      </c>
      <c r="AH401" s="22">
        <v>0.98</v>
      </c>
      <c r="AI401" s="20">
        <f ca="1"/>
        <v>0.89159561510353225</v>
      </c>
      <c r="AJ401" s="20" cm="1">
        <f t="array" ref="AJ401:BM401">$AH401*Total_Maximum_Demand__MVA____Option_8_Winter_POE10</f>
        <v>79.791431853882088</v>
      </c>
      <c r="AK401" s="20">
        <v>77.140004109634745</v>
      </c>
      <c r="AL401" s="20">
        <v>81.559077536337426</v>
      </c>
      <c r="AM401" s="20">
        <v>86.975451591066701</v>
      </c>
      <c r="AN401" s="20">
        <v>92.024130878460966</v>
      </c>
      <c r="AO401" s="20">
        <v>97.401643873633986</v>
      </c>
      <c r="AP401" s="20">
        <v>103.05925293198803</v>
      </c>
      <c r="AQ401" s="20">
        <v>111.13983317921598</v>
      </c>
      <c r="AR401" s="20">
        <v>118.18202688476021</v>
      </c>
      <c r="AS401" s="20">
        <v>124.82365871909616</v>
      </c>
      <c r="AT401" s="20">
        <v>131.72733867540691</v>
      </c>
      <c r="AU401" s="20">
        <v>140.00754407537366</v>
      </c>
      <c r="AV401" s="20">
        <v>142.76372603675753</v>
      </c>
      <c r="AW401" s="20">
        <v>151.69480314335877</v>
      </c>
      <c r="AX401" s="20">
        <v>160.01862224806607</v>
      </c>
      <c r="AY401" s="20">
        <v>160.01862224806607</v>
      </c>
      <c r="AZ401" s="20">
        <v>160.01862224806607</v>
      </c>
      <c r="BA401" s="20">
        <v>160.01862224806607</v>
      </c>
      <c r="BB401" s="20">
        <v>160.01862224806607</v>
      </c>
      <c r="BC401" s="20">
        <v>160.01862224806607</v>
      </c>
      <c r="BD401" s="20">
        <v>160.01862224806607</v>
      </c>
      <c r="BE401" s="20">
        <v>160.01862224806607</v>
      </c>
      <c r="BF401" s="20">
        <v>160.01862224806607</v>
      </c>
      <c r="BG401" s="20">
        <v>160.01862224806607</v>
      </c>
      <c r="BH401" s="20">
        <v>160.01862224806607</v>
      </c>
      <c r="BI401" s="20">
        <v>160.01862224806607</v>
      </c>
      <c r="BJ401" s="20">
        <v>160.01862224806607</v>
      </c>
      <c r="BK401" s="20">
        <v>160.01862224806607</v>
      </c>
      <c r="BL401" s="20">
        <v>160.01862224806607</v>
      </c>
      <c r="BM401" s="20">
        <v>160.01862224806607</v>
      </c>
    </row>
    <row r="402" spans="1:65">
      <c r="A402" s="22">
        <v>0.97</v>
      </c>
      <c r="B402" s="20">
        <f ca="1"/>
        <v>1.4859926918392203</v>
      </c>
      <c r="C402" s="20" cm="1">
        <f t="array" ref="C402:AF402">$A402*Total_Maximum_Demand__MVA____Option_8_Winter_POE50</f>
        <v>73.749122075366458</v>
      </c>
      <c r="D402" s="20">
        <v>71.103919829641555</v>
      </c>
      <c r="E402" s="20">
        <v>75.241462134633707</v>
      </c>
      <c r="F402" s="20">
        <v>80.537147164380187</v>
      </c>
      <c r="G402" s="20">
        <v>85.664645511110066</v>
      </c>
      <c r="H402" s="20">
        <v>90.225652686582748</v>
      </c>
      <c r="I402" s="20">
        <v>96.500251121402755</v>
      </c>
      <c r="J402" s="20">
        <v>103.36120560677257</v>
      </c>
      <c r="K402" s="20">
        <v>110.38833307322369</v>
      </c>
      <c r="L402" s="20">
        <v>117.35268377532439</v>
      </c>
      <c r="M402" s="20">
        <v>123.53945941641625</v>
      </c>
      <c r="N402" s="20">
        <v>130.28567668817371</v>
      </c>
      <c r="O402" s="20">
        <v>132.84641920215392</v>
      </c>
      <c r="P402" s="20">
        <v>141.57324288306719</v>
      </c>
      <c r="Q402" s="20">
        <v>150.60171993854647</v>
      </c>
      <c r="R402" s="20">
        <v>150.60171993854647</v>
      </c>
      <c r="S402" s="20">
        <v>150.60171993854647</v>
      </c>
      <c r="T402" s="20">
        <v>150.60171993854647</v>
      </c>
      <c r="U402" s="20">
        <v>150.60171993854647</v>
      </c>
      <c r="V402" s="20">
        <v>150.60171993854647</v>
      </c>
      <c r="W402" s="20">
        <v>150.60171993854647</v>
      </c>
      <c r="X402" s="20">
        <v>150.60171993854647</v>
      </c>
      <c r="Y402" s="20">
        <v>150.60171993854647</v>
      </c>
      <c r="Z402" s="20">
        <v>150.60171993854647</v>
      </c>
      <c r="AA402" s="20">
        <v>150.60171993854647</v>
      </c>
      <c r="AB402" s="20">
        <v>150.60171993854647</v>
      </c>
      <c r="AC402" s="20">
        <v>150.60171993854647</v>
      </c>
      <c r="AD402" s="20">
        <v>150.60171993854647</v>
      </c>
      <c r="AE402" s="20">
        <v>150.60171993854647</v>
      </c>
      <c r="AF402" s="20">
        <v>150.60171993854647</v>
      </c>
      <c r="AH402" s="22">
        <v>0.97</v>
      </c>
      <c r="AI402" s="20">
        <f ca="1"/>
        <v>1.4859926918392203</v>
      </c>
      <c r="AJ402" s="20" cm="1">
        <f t="array" ref="AJ402:BM402">$AH402*Total_Maximum_Demand__MVA____Option_8_Winter_POE10</f>
        <v>78.977233569658807</v>
      </c>
      <c r="AK402" s="20">
        <v>76.352861210556839</v>
      </c>
      <c r="AL402" s="20">
        <v>80.726842051272769</v>
      </c>
      <c r="AM402" s="20">
        <v>86.087946982994595</v>
      </c>
      <c r="AN402" s="20">
        <v>91.085109134803204</v>
      </c>
      <c r="AO402" s="20">
        <v>96.407749548392829</v>
      </c>
      <c r="AP402" s="20">
        <v>102.00762790206979</v>
      </c>
      <c r="AQ402" s="20">
        <v>110.00575324881582</v>
      </c>
      <c r="AR402" s="20">
        <v>116.97608783491572</v>
      </c>
      <c r="AS402" s="20">
        <v>123.54994791584008</v>
      </c>
      <c r="AT402" s="20">
        <v>130.38318215831094</v>
      </c>
      <c r="AU402" s="20">
        <v>138.57889566644127</v>
      </c>
      <c r="AV402" s="20">
        <v>141.30695332209672</v>
      </c>
      <c r="AW402" s="20">
        <v>150.1468969888347</v>
      </c>
      <c r="AX402" s="20">
        <v>158.38577916390213</v>
      </c>
      <c r="AY402" s="20">
        <v>158.38577916390213</v>
      </c>
      <c r="AZ402" s="20">
        <v>158.38577916390213</v>
      </c>
      <c r="BA402" s="20">
        <v>158.38577916390213</v>
      </c>
      <c r="BB402" s="20">
        <v>158.38577916390213</v>
      </c>
      <c r="BC402" s="20">
        <v>158.38577916390213</v>
      </c>
      <c r="BD402" s="20">
        <v>158.38577916390213</v>
      </c>
      <c r="BE402" s="20">
        <v>158.38577916390213</v>
      </c>
      <c r="BF402" s="20">
        <v>158.38577916390213</v>
      </c>
      <c r="BG402" s="20">
        <v>158.38577916390213</v>
      </c>
      <c r="BH402" s="20">
        <v>158.38577916390213</v>
      </c>
      <c r="BI402" s="20">
        <v>158.38577916390213</v>
      </c>
      <c r="BJ402" s="20">
        <v>158.38577916390213</v>
      </c>
      <c r="BK402" s="20">
        <v>158.38577916390213</v>
      </c>
      <c r="BL402" s="20">
        <v>158.38577916390213</v>
      </c>
      <c r="BM402" s="20">
        <v>158.38577916390213</v>
      </c>
    </row>
    <row r="403" spans="1:65">
      <c r="A403" s="22">
        <v>0.95</v>
      </c>
      <c r="B403" s="20">
        <f ca="1"/>
        <v>2.3775883069427524</v>
      </c>
      <c r="C403" s="20" cm="1">
        <f t="array" ref="C403:AF403">$A403*Total_Maximum_Demand__MVA____Option_8_Winter_POE50</f>
        <v>72.228521620204262</v>
      </c>
      <c r="D403" s="20">
        <v>69.637859626968535</v>
      </c>
      <c r="E403" s="20">
        <v>73.690091781342289</v>
      </c>
      <c r="F403" s="20">
        <v>78.876587429032142</v>
      </c>
      <c r="G403" s="20">
        <v>83.898364160365531</v>
      </c>
      <c r="H403" s="20">
        <v>88.365329950776925</v>
      </c>
      <c r="I403" s="20">
        <v>94.510555221992391</v>
      </c>
      <c r="J403" s="20">
        <v>101.23004672828242</v>
      </c>
      <c r="K403" s="20">
        <v>108.11228496862114</v>
      </c>
      <c r="L403" s="20">
        <v>114.93304081088472</v>
      </c>
      <c r="M403" s="20">
        <v>120.99225406762416</v>
      </c>
      <c r="N403" s="20">
        <v>127.5993740760464</v>
      </c>
      <c r="O403" s="20">
        <v>130.10731777530538</v>
      </c>
      <c r="P403" s="20">
        <v>138.65420694733385</v>
      </c>
      <c r="Q403" s="20">
        <v>147.49652983672075</v>
      </c>
      <c r="R403" s="20">
        <v>147.49652983672075</v>
      </c>
      <c r="S403" s="20">
        <v>147.49652983672075</v>
      </c>
      <c r="T403" s="20">
        <v>147.49652983672075</v>
      </c>
      <c r="U403" s="20">
        <v>147.49652983672075</v>
      </c>
      <c r="V403" s="20">
        <v>147.49652983672075</v>
      </c>
      <c r="W403" s="20">
        <v>147.49652983672075</v>
      </c>
      <c r="X403" s="20">
        <v>147.49652983672075</v>
      </c>
      <c r="Y403" s="20">
        <v>147.49652983672075</v>
      </c>
      <c r="Z403" s="20">
        <v>147.49652983672075</v>
      </c>
      <c r="AA403" s="20">
        <v>147.49652983672075</v>
      </c>
      <c r="AB403" s="20">
        <v>147.49652983672075</v>
      </c>
      <c r="AC403" s="20">
        <v>147.49652983672075</v>
      </c>
      <c r="AD403" s="20">
        <v>147.49652983672075</v>
      </c>
      <c r="AE403" s="20">
        <v>147.49652983672075</v>
      </c>
      <c r="AF403" s="20">
        <v>147.49652983672075</v>
      </c>
      <c r="AH403" s="22">
        <v>0.95</v>
      </c>
      <c r="AI403" s="20">
        <f ca="1"/>
        <v>2.3775883069427524</v>
      </c>
      <c r="AJ403" s="20" cm="1">
        <f t="array" ref="AJ403:BM403">$AH403*Total_Maximum_Demand__MVA____Option_8_Winter_POE10</f>
        <v>77.348837001212232</v>
      </c>
      <c r="AK403" s="20">
        <v>74.778575412401025</v>
      </c>
      <c r="AL403" s="20">
        <v>79.062371081143425</v>
      </c>
      <c r="AM403" s="20">
        <v>84.312937766850382</v>
      </c>
      <c r="AN403" s="20">
        <v>89.207065647487667</v>
      </c>
      <c r="AO403" s="20">
        <v>94.419960897910499</v>
      </c>
      <c r="AP403" s="20">
        <v>99.904377842233288</v>
      </c>
      <c r="AQ403" s="20">
        <v>107.73759338801548</v>
      </c>
      <c r="AR403" s="20">
        <v>114.56420973522673</v>
      </c>
      <c r="AS403" s="20">
        <v>121.00252630932791</v>
      </c>
      <c r="AT403" s="20">
        <v>127.69486912411895</v>
      </c>
      <c r="AU403" s="20">
        <v>135.72159884857652</v>
      </c>
      <c r="AV403" s="20">
        <v>138.39340789277514</v>
      </c>
      <c r="AW403" s="20">
        <v>147.05108467978656</v>
      </c>
      <c r="AX403" s="20">
        <v>155.12009299557423</v>
      </c>
      <c r="AY403" s="20">
        <v>155.12009299557423</v>
      </c>
      <c r="AZ403" s="20">
        <v>155.12009299557423</v>
      </c>
      <c r="BA403" s="20">
        <v>155.12009299557423</v>
      </c>
      <c r="BB403" s="20">
        <v>155.12009299557423</v>
      </c>
      <c r="BC403" s="20">
        <v>155.12009299557423</v>
      </c>
      <c r="BD403" s="20">
        <v>155.12009299557423</v>
      </c>
      <c r="BE403" s="20">
        <v>155.12009299557423</v>
      </c>
      <c r="BF403" s="20">
        <v>155.12009299557423</v>
      </c>
      <c r="BG403" s="20">
        <v>155.12009299557423</v>
      </c>
      <c r="BH403" s="20">
        <v>155.12009299557423</v>
      </c>
      <c r="BI403" s="20">
        <v>155.12009299557423</v>
      </c>
      <c r="BJ403" s="20">
        <v>155.12009299557423</v>
      </c>
      <c r="BK403" s="20">
        <v>155.12009299557423</v>
      </c>
      <c r="BL403" s="20">
        <v>155.12009299557423</v>
      </c>
      <c r="BM403" s="20">
        <v>155.12009299557423</v>
      </c>
    </row>
    <row r="404" spans="1:65">
      <c r="A404" s="22">
        <v>0.9</v>
      </c>
      <c r="B404" s="20">
        <f ca="1"/>
        <v>3.2691839220462842</v>
      </c>
      <c r="C404" s="20" cm="1">
        <f t="array" ref="C404:AF404">$A404*Total_Maximum_Demand__MVA____Option_8_Winter_POE50</f>
        <v>68.427020482298772</v>
      </c>
      <c r="D404" s="20">
        <v>65.972709120285984</v>
      </c>
      <c r="E404" s="20">
        <v>69.811665898113759</v>
      </c>
      <c r="F404" s="20">
        <v>74.72518809066203</v>
      </c>
      <c r="G404" s="20">
        <v>79.482660783504187</v>
      </c>
      <c r="H404" s="20">
        <v>83.714523111262352</v>
      </c>
      <c r="I404" s="20">
        <v>89.536315473466473</v>
      </c>
      <c r="J404" s="20">
        <v>95.902149532057038</v>
      </c>
      <c r="K404" s="20">
        <v>102.42216470711477</v>
      </c>
      <c r="L404" s="20">
        <v>108.88393339978553</v>
      </c>
      <c r="M404" s="20">
        <v>114.62424069564395</v>
      </c>
      <c r="N404" s="20">
        <v>120.88361754572819</v>
      </c>
      <c r="O404" s="20">
        <v>123.25956420818405</v>
      </c>
      <c r="P404" s="20">
        <v>131.35661710800051</v>
      </c>
      <c r="Q404" s="20">
        <v>139.7335545821565</v>
      </c>
      <c r="R404" s="20">
        <v>139.7335545821565</v>
      </c>
      <c r="S404" s="20">
        <v>139.7335545821565</v>
      </c>
      <c r="T404" s="20">
        <v>139.7335545821565</v>
      </c>
      <c r="U404" s="20">
        <v>139.7335545821565</v>
      </c>
      <c r="V404" s="20">
        <v>139.7335545821565</v>
      </c>
      <c r="W404" s="20">
        <v>139.7335545821565</v>
      </c>
      <c r="X404" s="20">
        <v>139.7335545821565</v>
      </c>
      <c r="Y404" s="20">
        <v>139.7335545821565</v>
      </c>
      <c r="Z404" s="20">
        <v>139.7335545821565</v>
      </c>
      <c r="AA404" s="20">
        <v>139.7335545821565</v>
      </c>
      <c r="AB404" s="20">
        <v>139.7335545821565</v>
      </c>
      <c r="AC404" s="20">
        <v>139.7335545821565</v>
      </c>
      <c r="AD404" s="20">
        <v>139.7335545821565</v>
      </c>
      <c r="AE404" s="20">
        <v>139.7335545821565</v>
      </c>
      <c r="AF404" s="20">
        <v>139.7335545821565</v>
      </c>
      <c r="AH404" s="22">
        <v>0.9</v>
      </c>
      <c r="AI404" s="20">
        <f ca="1"/>
        <v>3.2691839220462842</v>
      </c>
      <c r="AJ404" s="20" cm="1">
        <f t="array" ref="AJ404:BM404">$AH404*Total_Maximum_Demand__MVA____Option_8_Winter_POE10</f>
        <v>73.2778455800958</v>
      </c>
      <c r="AK404" s="20">
        <v>70.842860917011507</v>
      </c>
      <c r="AL404" s="20">
        <v>74.901193655820094</v>
      </c>
      <c r="AM404" s="20">
        <v>79.875414726489836</v>
      </c>
      <c r="AN404" s="20">
        <v>84.51195692919886</v>
      </c>
      <c r="AO404" s="20">
        <v>89.450489271704683</v>
      </c>
      <c r="AP404" s="20">
        <v>94.646252692642079</v>
      </c>
      <c r="AQ404" s="20">
        <v>102.06719373601467</v>
      </c>
      <c r="AR404" s="20">
        <v>108.53451448600428</v>
      </c>
      <c r="AS404" s="20">
        <v>114.63397229304751</v>
      </c>
      <c r="AT404" s="20">
        <v>120.97408653863901</v>
      </c>
      <c r="AU404" s="20">
        <v>128.5783568039146</v>
      </c>
      <c r="AV404" s="20">
        <v>131.10954431947121</v>
      </c>
      <c r="AW404" s="20">
        <v>139.31155390716623</v>
      </c>
      <c r="AX404" s="20">
        <v>146.95587757475454</v>
      </c>
      <c r="AY404" s="20">
        <v>146.95587757475454</v>
      </c>
      <c r="AZ404" s="20">
        <v>146.95587757475454</v>
      </c>
      <c r="BA404" s="20">
        <v>146.95587757475454</v>
      </c>
      <c r="BB404" s="20">
        <v>146.95587757475454</v>
      </c>
      <c r="BC404" s="20">
        <v>146.95587757475454</v>
      </c>
      <c r="BD404" s="20">
        <v>146.95587757475454</v>
      </c>
      <c r="BE404" s="20">
        <v>146.95587757475454</v>
      </c>
      <c r="BF404" s="20">
        <v>146.95587757475454</v>
      </c>
      <c r="BG404" s="20">
        <v>146.95587757475454</v>
      </c>
      <c r="BH404" s="20">
        <v>146.95587757475454</v>
      </c>
      <c r="BI404" s="20">
        <v>146.95587757475454</v>
      </c>
      <c r="BJ404" s="20">
        <v>146.95587757475454</v>
      </c>
      <c r="BK404" s="20">
        <v>146.95587757475454</v>
      </c>
      <c r="BL404" s="20">
        <v>146.95587757475454</v>
      </c>
      <c r="BM404" s="20">
        <v>146.95587757475454</v>
      </c>
    </row>
    <row r="405" spans="1:65">
      <c r="A405" s="22">
        <v>0.85</v>
      </c>
      <c r="B405" s="20">
        <f ca="1"/>
        <v>13.968331303288684</v>
      </c>
      <c r="C405" s="20" cm="1">
        <f t="array" ref="C405:AF405">$A405*Total_Maximum_Demand__MVA____Option_8_Winter_POE50</f>
        <v>64.625519344393282</v>
      </c>
      <c r="D405" s="20">
        <v>62.307558613603419</v>
      </c>
      <c r="E405" s="20">
        <v>65.9332400148852</v>
      </c>
      <c r="F405" s="20">
        <v>70.573788752291918</v>
      </c>
      <c r="G405" s="20">
        <v>75.066957406642842</v>
      </c>
      <c r="H405" s="20">
        <v>79.063716271747765</v>
      </c>
      <c r="I405" s="20">
        <v>84.562075724940556</v>
      </c>
      <c r="J405" s="20">
        <v>90.57425233583163</v>
      </c>
      <c r="K405" s="20">
        <v>96.732044445608395</v>
      </c>
      <c r="L405" s="20">
        <v>102.83482598868633</v>
      </c>
      <c r="M405" s="20">
        <v>108.25622732366372</v>
      </c>
      <c r="N405" s="20">
        <v>114.16786101540994</v>
      </c>
      <c r="O405" s="20">
        <v>116.41181064106271</v>
      </c>
      <c r="P405" s="20">
        <v>124.05902726866714</v>
      </c>
      <c r="Q405" s="20">
        <v>131.97057932759225</v>
      </c>
      <c r="R405" s="20">
        <v>131.97057932759225</v>
      </c>
      <c r="S405" s="20">
        <v>131.97057932759225</v>
      </c>
      <c r="T405" s="20">
        <v>131.97057932759225</v>
      </c>
      <c r="U405" s="20">
        <v>131.97057932759225</v>
      </c>
      <c r="V405" s="20">
        <v>131.97057932759225</v>
      </c>
      <c r="W405" s="20">
        <v>131.97057932759225</v>
      </c>
      <c r="X405" s="20">
        <v>131.97057932759225</v>
      </c>
      <c r="Y405" s="20">
        <v>131.97057932759225</v>
      </c>
      <c r="Z405" s="20">
        <v>131.97057932759225</v>
      </c>
      <c r="AA405" s="20">
        <v>131.97057932759225</v>
      </c>
      <c r="AB405" s="20">
        <v>131.97057932759225</v>
      </c>
      <c r="AC405" s="20">
        <v>131.97057932759225</v>
      </c>
      <c r="AD405" s="20">
        <v>131.97057932759225</v>
      </c>
      <c r="AE405" s="20">
        <v>131.97057932759225</v>
      </c>
      <c r="AF405" s="20">
        <v>131.97057932759225</v>
      </c>
      <c r="AH405" s="22">
        <v>0.85</v>
      </c>
      <c r="AI405" s="20">
        <f ca="1"/>
        <v>13.968331303288684</v>
      </c>
      <c r="AJ405" s="20" cm="1">
        <f t="array" ref="AJ405:BM405">$AH405*Total_Maximum_Demand__MVA____Option_8_Winter_POE10</f>
        <v>69.206854158979368</v>
      </c>
      <c r="AK405" s="20">
        <v>66.907146421621974</v>
      </c>
      <c r="AL405" s="20">
        <v>70.740016230496749</v>
      </c>
      <c r="AM405" s="20">
        <v>75.437891686129291</v>
      </c>
      <c r="AN405" s="20">
        <v>79.816848210910024</v>
      </c>
      <c r="AO405" s="20">
        <v>84.481017645498866</v>
      </c>
      <c r="AP405" s="20">
        <v>89.388127543050842</v>
      </c>
      <c r="AQ405" s="20">
        <v>96.396794084013862</v>
      </c>
      <c r="AR405" s="20">
        <v>102.50481923678181</v>
      </c>
      <c r="AS405" s="20">
        <v>108.26541827676708</v>
      </c>
      <c r="AT405" s="20">
        <v>114.25330395315906</v>
      </c>
      <c r="AU405" s="20">
        <v>121.43511475925267</v>
      </c>
      <c r="AV405" s="20">
        <v>123.82568074616724</v>
      </c>
      <c r="AW405" s="20">
        <v>131.57202313454587</v>
      </c>
      <c r="AX405" s="20">
        <v>138.79166215393485</v>
      </c>
      <c r="AY405" s="20">
        <v>138.79166215393485</v>
      </c>
      <c r="AZ405" s="20">
        <v>138.79166215393485</v>
      </c>
      <c r="BA405" s="20">
        <v>138.79166215393485</v>
      </c>
      <c r="BB405" s="20">
        <v>138.79166215393485</v>
      </c>
      <c r="BC405" s="20">
        <v>138.79166215393485</v>
      </c>
      <c r="BD405" s="20">
        <v>138.79166215393485</v>
      </c>
      <c r="BE405" s="20">
        <v>138.79166215393485</v>
      </c>
      <c r="BF405" s="20">
        <v>138.79166215393485</v>
      </c>
      <c r="BG405" s="20">
        <v>138.79166215393485</v>
      </c>
      <c r="BH405" s="20">
        <v>138.79166215393485</v>
      </c>
      <c r="BI405" s="20">
        <v>138.79166215393485</v>
      </c>
      <c r="BJ405" s="20">
        <v>138.79166215393485</v>
      </c>
      <c r="BK405" s="20">
        <v>138.79166215393485</v>
      </c>
      <c r="BL405" s="20">
        <v>138.79166215393485</v>
      </c>
      <c r="BM405" s="20">
        <v>138.79166215393485</v>
      </c>
    </row>
    <row r="406" spans="1:65">
      <c r="A406" s="22">
        <v>0.8</v>
      </c>
      <c r="B406" s="20">
        <f ca="1"/>
        <v>41.310596833130262</v>
      </c>
      <c r="C406" s="20" cm="1">
        <f t="array" ref="C406:AF406">$A406*Total_Maximum_Demand__MVA____Option_8_Winter_POE50</f>
        <v>60.824018206487807</v>
      </c>
      <c r="D406" s="20">
        <v>58.642408106920868</v>
      </c>
      <c r="E406" s="20">
        <v>62.05481413165667</v>
      </c>
      <c r="F406" s="20">
        <v>66.422389413921806</v>
      </c>
      <c r="G406" s="20">
        <v>70.651254029781498</v>
      </c>
      <c r="H406" s="20">
        <v>74.412909432233207</v>
      </c>
      <c r="I406" s="20">
        <v>79.587835976414652</v>
      </c>
      <c r="J406" s="20">
        <v>85.246355139606251</v>
      </c>
      <c r="K406" s="20">
        <v>91.041924184102015</v>
      </c>
      <c r="L406" s="20">
        <v>96.785718577587147</v>
      </c>
      <c r="M406" s="20">
        <v>101.88821395168351</v>
      </c>
      <c r="N406" s="20">
        <v>107.45210448509172</v>
      </c>
      <c r="O406" s="20">
        <v>109.56405707394138</v>
      </c>
      <c r="P406" s="20">
        <v>116.76143742933378</v>
      </c>
      <c r="Q406" s="20">
        <v>124.20760407302801</v>
      </c>
      <c r="R406" s="20">
        <v>124.20760407302801</v>
      </c>
      <c r="S406" s="20">
        <v>124.20760407302801</v>
      </c>
      <c r="T406" s="20">
        <v>124.20760407302801</v>
      </c>
      <c r="U406" s="20">
        <v>124.20760407302801</v>
      </c>
      <c r="V406" s="20">
        <v>124.20760407302801</v>
      </c>
      <c r="W406" s="20">
        <v>124.20760407302801</v>
      </c>
      <c r="X406" s="20">
        <v>124.20760407302801</v>
      </c>
      <c r="Y406" s="20">
        <v>124.20760407302801</v>
      </c>
      <c r="Z406" s="20">
        <v>124.20760407302801</v>
      </c>
      <c r="AA406" s="20">
        <v>124.20760407302801</v>
      </c>
      <c r="AB406" s="20">
        <v>124.20760407302801</v>
      </c>
      <c r="AC406" s="20">
        <v>124.20760407302801</v>
      </c>
      <c r="AD406" s="20">
        <v>124.20760407302801</v>
      </c>
      <c r="AE406" s="20">
        <v>124.20760407302801</v>
      </c>
      <c r="AF406" s="20">
        <v>124.20760407302801</v>
      </c>
      <c r="AH406" s="22">
        <v>0.8</v>
      </c>
      <c r="AI406" s="20">
        <f ca="1"/>
        <v>41.310596833130262</v>
      </c>
      <c r="AJ406" s="20" cm="1">
        <f t="array" ref="AJ406:BM406">$AH406*Total_Maximum_Demand__MVA____Option_8_Winter_POE10</f>
        <v>65.135862737862936</v>
      </c>
      <c r="AK406" s="20">
        <v>62.971431926232448</v>
      </c>
      <c r="AL406" s="20">
        <v>66.578838805173419</v>
      </c>
      <c r="AM406" s="20">
        <v>71.000368645768745</v>
      </c>
      <c r="AN406" s="20">
        <v>75.121739492621202</v>
      </c>
      <c r="AO406" s="20">
        <v>79.511546019293064</v>
      </c>
      <c r="AP406" s="20">
        <v>84.13000239345962</v>
      </c>
      <c r="AQ406" s="20">
        <v>90.726394432013052</v>
      </c>
      <c r="AR406" s="20">
        <v>96.475123987559357</v>
      </c>
      <c r="AS406" s="20">
        <v>101.89686426048667</v>
      </c>
      <c r="AT406" s="20">
        <v>107.53252136767912</v>
      </c>
      <c r="AU406" s="20">
        <v>114.29187271459075</v>
      </c>
      <c r="AV406" s="20">
        <v>116.54181717286329</v>
      </c>
      <c r="AW406" s="20">
        <v>123.83249236192553</v>
      </c>
      <c r="AX406" s="20">
        <v>130.62744673311516</v>
      </c>
      <c r="AY406" s="20">
        <v>130.62744673311516</v>
      </c>
      <c r="AZ406" s="20">
        <v>130.62744673311516</v>
      </c>
      <c r="BA406" s="20">
        <v>130.62744673311516</v>
      </c>
      <c r="BB406" s="20">
        <v>130.62744673311516</v>
      </c>
      <c r="BC406" s="20">
        <v>130.62744673311516</v>
      </c>
      <c r="BD406" s="20">
        <v>130.62744673311516</v>
      </c>
      <c r="BE406" s="20">
        <v>130.62744673311516</v>
      </c>
      <c r="BF406" s="20">
        <v>130.62744673311516</v>
      </c>
      <c r="BG406" s="20">
        <v>130.62744673311516</v>
      </c>
      <c r="BH406" s="20">
        <v>130.62744673311516</v>
      </c>
      <c r="BI406" s="20">
        <v>130.62744673311516</v>
      </c>
      <c r="BJ406" s="20">
        <v>130.62744673311516</v>
      </c>
      <c r="BK406" s="20">
        <v>130.62744673311516</v>
      </c>
      <c r="BL406" s="20">
        <v>130.62744673311516</v>
      </c>
      <c r="BM406" s="20">
        <v>130.62744673311516</v>
      </c>
    </row>
    <row r="407" spans="1:65">
      <c r="A407" s="22">
        <v>0.75</v>
      </c>
      <c r="B407" s="20">
        <f ca="1"/>
        <v>126.30937880633337</v>
      </c>
      <c r="C407" s="20" cm="1">
        <f t="array" ref="C407:AF407">$A407*Total_Maximum_Demand__MVA____Option_8_Winter_POE50</f>
        <v>57.022517068582317</v>
      </c>
      <c r="D407" s="20">
        <v>54.977257600238318</v>
      </c>
      <c r="E407" s="20">
        <v>58.176388248428125</v>
      </c>
      <c r="F407" s="20">
        <v>62.270990075551694</v>
      </c>
      <c r="G407" s="20">
        <v>66.235550652920153</v>
      </c>
      <c r="H407" s="20">
        <v>69.76210259271862</v>
      </c>
      <c r="I407" s="20">
        <v>74.613596227888735</v>
      </c>
      <c r="J407" s="20">
        <v>79.918457943380858</v>
      </c>
      <c r="K407" s="20">
        <v>85.351803922595636</v>
      </c>
      <c r="L407" s="20">
        <v>90.736611166487933</v>
      </c>
      <c r="M407" s="20">
        <v>95.520200579703285</v>
      </c>
      <c r="N407" s="20">
        <v>100.73634795477349</v>
      </c>
      <c r="O407" s="20">
        <v>102.71630350682004</v>
      </c>
      <c r="P407" s="20">
        <v>109.46384759000041</v>
      </c>
      <c r="Q407" s="20">
        <v>116.44462881846376</v>
      </c>
      <c r="R407" s="20">
        <v>116.44462881846376</v>
      </c>
      <c r="S407" s="20">
        <v>116.44462881846376</v>
      </c>
      <c r="T407" s="20">
        <v>116.44462881846376</v>
      </c>
      <c r="U407" s="20">
        <v>116.44462881846376</v>
      </c>
      <c r="V407" s="20">
        <v>116.44462881846376</v>
      </c>
      <c r="W407" s="20">
        <v>116.44462881846376</v>
      </c>
      <c r="X407" s="20">
        <v>116.44462881846376</v>
      </c>
      <c r="Y407" s="20">
        <v>116.44462881846376</v>
      </c>
      <c r="Z407" s="20">
        <v>116.44462881846376</v>
      </c>
      <c r="AA407" s="20">
        <v>116.44462881846376</v>
      </c>
      <c r="AB407" s="20">
        <v>116.44462881846376</v>
      </c>
      <c r="AC407" s="20">
        <v>116.44462881846376</v>
      </c>
      <c r="AD407" s="20">
        <v>116.44462881846376</v>
      </c>
      <c r="AE407" s="20">
        <v>116.44462881846376</v>
      </c>
      <c r="AF407" s="20">
        <v>116.44462881846376</v>
      </c>
      <c r="AH407" s="22">
        <v>0.75</v>
      </c>
      <c r="AI407" s="20">
        <f ca="1"/>
        <v>126.30937880633337</v>
      </c>
      <c r="AJ407" s="20" cm="1">
        <f t="array" ref="AJ407:BM407">$AH407*Total_Maximum_Demand__MVA____Option_8_Winter_POE10</f>
        <v>61.064871316746498</v>
      </c>
      <c r="AK407" s="20">
        <v>59.035717430842922</v>
      </c>
      <c r="AL407" s="20">
        <v>62.417661379850074</v>
      </c>
      <c r="AM407" s="20">
        <v>66.562845605408199</v>
      </c>
      <c r="AN407" s="20">
        <v>70.426630774332381</v>
      </c>
      <c r="AO407" s="20">
        <v>74.542074393087233</v>
      </c>
      <c r="AP407" s="20">
        <v>78.871877243868397</v>
      </c>
      <c r="AQ407" s="20">
        <v>85.055994780012227</v>
      </c>
      <c r="AR407" s="20">
        <v>90.445428738336901</v>
      </c>
      <c r="AS407" s="20">
        <v>95.528310244206253</v>
      </c>
      <c r="AT407" s="20">
        <v>100.81173878219917</v>
      </c>
      <c r="AU407" s="20">
        <v>107.14863066992882</v>
      </c>
      <c r="AV407" s="20">
        <v>109.25795359955933</v>
      </c>
      <c r="AW407" s="20">
        <v>116.09296158930519</v>
      </c>
      <c r="AX407" s="20">
        <v>122.46323131229545</v>
      </c>
      <c r="AY407" s="20">
        <v>122.46323131229545</v>
      </c>
      <c r="AZ407" s="20">
        <v>122.46323131229545</v>
      </c>
      <c r="BA407" s="20">
        <v>122.46323131229545</v>
      </c>
      <c r="BB407" s="20">
        <v>122.46323131229545</v>
      </c>
      <c r="BC407" s="20">
        <v>122.46323131229545</v>
      </c>
      <c r="BD407" s="20">
        <v>122.46323131229545</v>
      </c>
      <c r="BE407" s="20">
        <v>122.46323131229545</v>
      </c>
      <c r="BF407" s="20">
        <v>122.46323131229545</v>
      </c>
      <c r="BG407" s="20">
        <v>122.46323131229545</v>
      </c>
      <c r="BH407" s="20">
        <v>122.46323131229545</v>
      </c>
      <c r="BI407" s="20">
        <v>122.46323131229545</v>
      </c>
      <c r="BJ407" s="20">
        <v>122.46323131229545</v>
      </c>
      <c r="BK407" s="20">
        <v>122.46323131229545</v>
      </c>
      <c r="BL407" s="20">
        <v>122.46323131229545</v>
      </c>
      <c r="BM407" s="20">
        <v>122.46323131229545</v>
      </c>
    </row>
    <row r="408" spans="1:65">
      <c r="A408" s="22">
        <v>0.7</v>
      </c>
      <c r="B408" s="20">
        <f ca="1"/>
        <v>323.94640682095854</v>
      </c>
      <c r="C408" s="20" cm="1">
        <f t="array" ref="C408:AF408">$A408*Total_Maximum_Demand__MVA____Option_8_Winter_POE50</f>
        <v>53.22101593067682</v>
      </c>
      <c r="D408" s="20">
        <v>51.31210709355576</v>
      </c>
      <c r="E408" s="20">
        <v>54.297962365199581</v>
      </c>
      <c r="F408" s="20">
        <v>58.119590737181575</v>
      </c>
      <c r="G408" s="20">
        <v>61.819847276058809</v>
      </c>
      <c r="H408" s="20">
        <v>65.111295753204047</v>
      </c>
      <c r="I408" s="20">
        <v>69.639356479362817</v>
      </c>
      <c r="J408" s="20">
        <v>74.590560747155465</v>
      </c>
      <c r="K408" s="20">
        <v>79.661683661089256</v>
      </c>
      <c r="L408" s="20">
        <v>84.687503755388732</v>
      </c>
      <c r="M408" s="20">
        <v>89.15218720772306</v>
      </c>
      <c r="N408" s="20">
        <v>94.020591424455247</v>
      </c>
      <c r="O408" s="20">
        <v>95.868549939698696</v>
      </c>
      <c r="P408" s="20">
        <v>102.16625775066704</v>
      </c>
      <c r="Q408" s="20">
        <v>108.6816535638995</v>
      </c>
      <c r="R408" s="20">
        <v>108.6816535638995</v>
      </c>
      <c r="S408" s="20">
        <v>108.6816535638995</v>
      </c>
      <c r="T408" s="20">
        <v>108.6816535638995</v>
      </c>
      <c r="U408" s="20">
        <v>108.6816535638995</v>
      </c>
      <c r="V408" s="20">
        <v>108.6816535638995</v>
      </c>
      <c r="W408" s="20">
        <v>108.6816535638995</v>
      </c>
      <c r="X408" s="20">
        <v>108.6816535638995</v>
      </c>
      <c r="Y408" s="20">
        <v>108.6816535638995</v>
      </c>
      <c r="Z408" s="20">
        <v>108.6816535638995</v>
      </c>
      <c r="AA408" s="20">
        <v>108.6816535638995</v>
      </c>
      <c r="AB408" s="20">
        <v>108.6816535638995</v>
      </c>
      <c r="AC408" s="20">
        <v>108.6816535638995</v>
      </c>
      <c r="AD408" s="20">
        <v>108.6816535638995</v>
      </c>
      <c r="AE408" s="20">
        <v>108.6816535638995</v>
      </c>
      <c r="AF408" s="20">
        <v>108.6816535638995</v>
      </c>
      <c r="AH408" s="22">
        <v>0.7</v>
      </c>
      <c r="AI408" s="20">
        <f ca="1"/>
        <v>323.94640682095854</v>
      </c>
      <c r="AJ408" s="20" cm="1">
        <f t="array" ref="AJ408:BM408">$AH408*Total_Maximum_Demand__MVA____Option_8_Winter_POE10</f>
        <v>56.993879895630059</v>
      </c>
      <c r="AK408" s="20">
        <v>55.100002935453389</v>
      </c>
      <c r="AL408" s="20">
        <v>58.256483954526736</v>
      </c>
      <c r="AM408" s="20">
        <v>62.125322565047647</v>
      </c>
      <c r="AN408" s="20">
        <v>65.731522056043545</v>
      </c>
      <c r="AO408" s="20">
        <v>69.572602766881417</v>
      </c>
      <c r="AP408" s="20">
        <v>73.61375209427716</v>
      </c>
      <c r="AQ408" s="20">
        <v>79.385595128011417</v>
      </c>
      <c r="AR408" s="20">
        <v>84.41573348911443</v>
      </c>
      <c r="AS408" s="20">
        <v>89.159756227925826</v>
      </c>
      <c r="AT408" s="20">
        <v>94.090956196719233</v>
      </c>
      <c r="AU408" s="20">
        <v>100.0053886252669</v>
      </c>
      <c r="AV408" s="20">
        <v>101.97409002625537</v>
      </c>
      <c r="AW408" s="20">
        <v>108.35343081668483</v>
      </c>
      <c r="AX408" s="20">
        <v>114.29901589147575</v>
      </c>
      <c r="AY408" s="20">
        <v>114.29901589147575</v>
      </c>
      <c r="AZ408" s="20">
        <v>114.29901589147575</v>
      </c>
      <c r="BA408" s="20">
        <v>114.29901589147575</v>
      </c>
      <c r="BB408" s="20">
        <v>114.29901589147575</v>
      </c>
      <c r="BC408" s="20">
        <v>114.29901589147575</v>
      </c>
      <c r="BD408" s="20">
        <v>114.29901589147575</v>
      </c>
      <c r="BE408" s="20">
        <v>114.29901589147575</v>
      </c>
      <c r="BF408" s="20">
        <v>114.29901589147575</v>
      </c>
      <c r="BG408" s="20">
        <v>114.29901589147575</v>
      </c>
      <c r="BH408" s="20">
        <v>114.29901589147575</v>
      </c>
      <c r="BI408" s="20">
        <v>114.29901589147575</v>
      </c>
      <c r="BJ408" s="20">
        <v>114.29901589147575</v>
      </c>
      <c r="BK408" s="20">
        <v>114.29901589147575</v>
      </c>
      <c r="BL408" s="20">
        <v>114.29901589147575</v>
      </c>
      <c r="BM408" s="20">
        <v>114.29901589147575</v>
      </c>
    </row>
    <row r="409" spans="1:65">
      <c r="A409" s="22">
        <v>0.65</v>
      </c>
      <c r="B409" s="20">
        <f ca="1"/>
        <v>549.52009744216286</v>
      </c>
      <c r="C409" s="20" cm="1">
        <f t="array" ref="C409:AF409">$A409*Total_Maximum_Demand__MVA____Option_8_Winter_POE50</f>
        <v>49.419514792771338</v>
      </c>
      <c r="D409" s="20">
        <v>47.646956586873209</v>
      </c>
      <c r="E409" s="20">
        <v>50.419536481971043</v>
      </c>
      <c r="F409" s="20">
        <v>53.96819139881147</v>
      </c>
      <c r="G409" s="20">
        <v>57.404143899197472</v>
      </c>
      <c r="H409" s="20">
        <v>60.460488913689474</v>
      </c>
      <c r="I409" s="20">
        <v>64.6651167308369</v>
      </c>
      <c r="J409" s="20">
        <v>69.262663550930085</v>
      </c>
      <c r="K409" s="20">
        <v>73.971563399582891</v>
      </c>
      <c r="L409" s="20">
        <v>78.638396344289546</v>
      </c>
      <c r="M409" s="20">
        <v>82.784173835742848</v>
      </c>
      <c r="N409" s="20">
        <v>87.304834894137031</v>
      </c>
      <c r="O409" s="20">
        <v>89.020796372577365</v>
      </c>
      <c r="P409" s="20">
        <v>94.868667911333688</v>
      </c>
      <c r="Q409" s="20">
        <v>100.91867830933526</v>
      </c>
      <c r="R409" s="20">
        <v>100.91867830933526</v>
      </c>
      <c r="S409" s="20">
        <v>100.91867830933526</v>
      </c>
      <c r="T409" s="20">
        <v>100.91867830933526</v>
      </c>
      <c r="U409" s="20">
        <v>100.91867830933526</v>
      </c>
      <c r="V409" s="20">
        <v>100.91867830933526</v>
      </c>
      <c r="W409" s="20">
        <v>100.91867830933526</v>
      </c>
      <c r="X409" s="20">
        <v>100.91867830933526</v>
      </c>
      <c r="Y409" s="20">
        <v>100.91867830933526</v>
      </c>
      <c r="Z409" s="20">
        <v>100.91867830933526</v>
      </c>
      <c r="AA409" s="20">
        <v>100.91867830933526</v>
      </c>
      <c r="AB409" s="20">
        <v>100.91867830933526</v>
      </c>
      <c r="AC409" s="20">
        <v>100.91867830933526</v>
      </c>
      <c r="AD409" s="20">
        <v>100.91867830933526</v>
      </c>
      <c r="AE409" s="20">
        <v>100.91867830933526</v>
      </c>
      <c r="AF409" s="20">
        <v>100.91867830933526</v>
      </c>
      <c r="AH409" s="22">
        <v>0.65</v>
      </c>
      <c r="AI409" s="20">
        <f ca="1"/>
        <v>549.52009744216286</v>
      </c>
      <c r="AJ409" s="20" cm="1">
        <f t="array" ref="AJ409:BM409">$AH409*Total_Maximum_Demand__MVA____Option_8_Winter_POE10</f>
        <v>52.922888474513634</v>
      </c>
      <c r="AK409" s="20">
        <v>51.164288440063864</v>
      </c>
      <c r="AL409" s="20">
        <v>54.095306529203405</v>
      </c>
      <c r="AM409" s="20">
        <v>57.687799524687108</v>
      </c>
      <c r="AN409" s="20">
        <v>61.03641333775473</v>
      </c>
      <c r="AO409" s="20">
        <v>64.603131140675615</v>
      </c>
      <c r="AP409" s="20">
        <v>68.355626944685937</v>
      </c>
      <c r="AQ409" s="20">
        <v>73.715195476010607</v>
      </c>
      <c r="AR409" s="20">
        <v>78.386038239891974</v>
      </c>
      <c r="AS409" s="20">
        <v>82.791202211645412</v>
      </c>
      <c r="AT409" s="20">
        <v>87.370173611239295</v>
      </c>
      <c r="AU409" s="20">
        <v>92.862146580604986</v>
      </c>
      <c r="AV409" s="20">
        <v>94.690226452951421</v>
      </c>
      <c r="AW409" s="20">
        <v>100.61390004406449</v>
      </c>
      <c r="AX409" s="20">
        <v>106.13480047065606</v>
      </c>
      <c r="AY409" s="20">
        <v>106.13480047065606</v>
      </c>
      <c r="AZ409" s="20">
        <v>106.13480047065606</v>
      </c>
      <c r="BA409" s="20">
        <v>106.13480047065606</v>
      </c>
      <c r="BB409" s="20">
        <v>106.13480047065606</v>
      </c>
      <c r="BC409" s="20">
        <v>106.13480047065606</v>
      </c>
      <c r="BD409" s="20">
        <v>106.13480047065606</v>
      </c>
      <c r="BE409" s="20">
        <v>106.13480047065606</v>
      </c>
      <c r="BF409" s="20">
        <v>106.13480047065606</v>
      </c>
      <c r="BG409" s="20">
        <v>106.13480047065606</v>
      </c>
      <c r="BH409" s="20">
        <v>106.13480047065606</v>
      </c>
      <c r="BI409" s="20">
        <v>106.13480047065606</v>
      </c>
      <c r="BJ409" s="20">
        <v>106.13480047065606</v>
      </c>
      <c r="BK409" s="20">
        <v>106.13480047065606</v>
      </c>
      <c r="BL409" s="20">
        <v>106.13480047065606</v>
      </c>
      <c r="BM409" s="20">
        <v>106.13480047065606</v>
      </c>
    </row>
    <row r="410" spans="1:65">
      <c r="A410" s="22">
        <v>0.6</v>
      </c>
      <c r="B410" s="20">
        <f ca="1"/>
        <v>799.46406820948039</v>
      </c>
      <c r="C410" s="20" cm="1">
        <f t="array" ref="C410:AF410">$A410*Total_Maximum_Demand__MVA____Option_8_Winter_POE50</f>
        <v>45.618013654865848</v>
      </c>
      <c r="D410" s="20">
        <v>43.981806080190651</v>
      </c>
      <c r="E410" s="20">
        <v>46.541110598742499</v>
      </c>
      <c r="F410" s="20">
        <v>49.816792060441351</v>
      </c>
      <c r="G410" s="20">
        <v>52.988440522336127</v>
      </c>
      <c r="H410" s="20">
        <v>55.809682074174894</v>
      </c>
      <c r="I410" s="20">
        <v>59.690876982310982</v>
      </c>
      <c r="J410" s="20">
        <v>63.934766354704685</v>
      </c>
      <c r="K410" s="20">
        <v>68.281443138076511</v>
      </c>
      <c r="L410" s="20">
        <v>72.589288933190346</v>
      </c>
      <c r="M410" s="20">
        <v>76.416160463762623</v>
      </c>
      <c r="N410" s="20">
        <v>80.589078363818786</v>
      </c>
      <c r="O410" s="20">
        <v>82.173042805456035</v>
      </c>
      <c r="P410" s="20">
        <v>87.571078072000333</v>
      </c>
      <c r="Q410" s="20">
        <v>93.155703054770996</v>
      </c>
      <c r="R410" s="20">
        <v>93.155703054770996</v>
      </c>
      <c r="S410" s="20">
        <v>93.155703054770996</v>
      </c>
      <c r="T410" s="20">
        <v>93.155703054770996</v>
      </c>
      <c r="U410" s="20">
        <v>93.155703054770996</v>
      </c>
      <c r="V410" s="20">
        <v>93.155703054770996</v>
      </c>
      <c r="W410" s="20">
        <v>93.155703054770996</v>
      </c>
      <c r="X410" s="20">
        <v>93.155703054770996</v>
      </c>
      <c r="Y410" s="20">
        <v>93.155703054770996</v>
      </c>
      <c r="Z410" s="20">
        <v>93.155703054770996</v>
      </c>
      <c r="AA410" s="20">
        <v>93.155703054770996</v>
      </c>
      <c r="AB410" s="20">
        <v>93.155703054770996</v>
      </c>
      <c r="AC410" s="20">
        <v>93.155703054770996</v>
      </c>
      <c r="AD410" s="20">
        <v>93.155703054770996</v>
      </c>
      <c r="AE410" s="20">
        <v>93.155703054770996</v>
      </c>
      <c r="AF410" s="20">
        <v>93.155703054770996</v>
      </c>
      <c r="AH410" s="22">
        <v>0.6</v>
      </c>
      <c r="AI410" s="20">
        <f ca="1"/>
        <v>799.46406820948039</v>
      </c>
      <c r="AJ410" s="20" cm="1">
        <f t="array" ref="AJ410:BM410">$AH410*Total_Maximum_Demand__MVA____Option_8_Winter_POE10</f>
        <v>48.851897053397195</v>
      </c>
      <c r="AK410" s="20">
        <v>47.228573944674331</v>
      </c>
      <c r="AL410" s="20">
        <v>49.934129103880061</v>
      </c>
      <c r="AM410" s="20">
        <v>53.250276484326555</v>
      </c>
      <c r="AN410" s="20">
        <v>56.341304619465902</v>
      </c>
      <c r="AO410" s="20">
        <v>59.633659514469784</v>
      </c>
      <c r="AP410" s="20">
        <v>63.097501795094715</v>
      </c>
      <c r="AQ410" s="20">
        <v>68.044795824009782</v>
      </c>
      <c r="AR410" s="20">
        <v>72.356342990669518</v>
      </c>
      <c r="AS410" s="20">
        <v>76.422648195364999</v>
      </c>
      <c r="AT410" s="20">
        <v>80.649391025759343</v>
      </c>
      <c r="AU410" s="20">
        <v>85.718904535943054</v>
      </c>
      <c r="AV410" s="20">
        <v>87.40636287964746</v>
      </c>
      <c r="AW410" s="20">
        <v>92.874369271444138</v>
      </c>
      <c r="AX410" s="20">
        <v>97.970585049836359</v>
      </c>
      <c r="AY410" s="20">
        <v>97.970585049836359</v>
      </c>
      <c r="AZ410" s="20">
        <v>97.970585049836359</v>
      </c>
      <c r="BA410" s="20">
        <v>97.970585049836359</v>
      </c>
      <c r="BB410" s="20">
        <v>97.970585049836359</v>
      </c>
      <c r="BC410" s="20">
        <v>97.970585049836359</v>
      </c>
      <c r="BD410" s="20">
        <v>97.970585049836359</v>
      </c>
      <c r="BE410" s="20">
        <v>97.970585049836359</v>
      </c>
      <c r="BF410" s="20">
        <v>97.970585049836359</v>
      </c>
      <c r="BG410" s="20">
        <v>97.970585049836359</v>
      </c>
      <c r="BH410" s="20">
        <v>97.970585049836359</v>
      </c>
      <c r="BI410" s="20">
        <v>97.970585049836359</v>
      </c>
      <c r="BJ410" s="20">
        <v>97.970585049836359</v>
      </c>
      <c r="BK410" s="20">
        <v>97.970585049836359</v>
      </c>
      <c r="BL410" s="20">
        <v>97.970585049836359</v>
      </c>
      <c r="BM410" s="20">
        <v>97.970585049836359</v>
      </c>
    </row>
    <row r="411" spans="1:65">
      <c r="A411" s="22">
        <v>0.55000000000000104</v>
      </c>
      <c r="B411" s="20">
        <f ca="1"/>
        <v>1116.2777101095526</v>
      </c>
      <c r="C411" s="20" cm="1">
        <f t="array" ref="C411:AF411">$A411*Total_Maximum_Demand__MVA____Option_8_Winter_POE50</f>
        <v>41.816512516960444</v>
      </c>
      <c r="D411" s="20">
        <v>40.316655573508172</v>
      </c>
      <c r="E411" s="20">
        <v>42.66268471551404</v>
      </c>
      <c r="F411" s="20">
        <v>45.665392722071324</v>
      </c>
      <c r="G411" s="20">
        <v>48.572737145474875</v>
      </c>
      <c r="H411" s="20">
        <v>51.158875234660421</v>
      </c>
      <c r="I411" s="20">
        <v>54.716637233785171</v>
      </c>
      <c r="J411" s="20">
        <v>58.606869158479405</v>
      </c>
      <c r="K411" s="20">
        <v>62.591322876570253</v>
      </c>
      <c r="L411" s="20">
        <v>66.540181522091288</v>
      </c>
      <c r="M411" s="20">
        <v>70.048147091782539</v>
      </c>
      <c r="N411" s="20">
        <v>73.873321833500697</v>
      </c>
      <c r="O411" s="20">
        <v>75.325289238334832</v>
      </c>
      <c r="P411" s="20">
        <v>80.27348823266712</v>
      </c>
      <c r="Q411" s="20">
        <v>85.392727800206913</v>
      </c>
      <c r="R411" s="20">
        <v>85.392727800206913</v>
      </c>
      <c r="S411" s="20">
        <v>85.392727800206913</v>
      </c>
      <c r="T411" s="20">
        <v>85.392727800206913</v>
      </c>
      <c r="U411" s="20">
        <v>85.392727800206913</v>
      </c>
      <c r="V411" s="20">
        <v>85.392727800206913</v>
      </c>
      <c r="W411" s="20">
        <v>85.392727800206913</v>
      </c>
      <c r="X411" s="20">
        <v>85.392727800206913</v>
      </c>
      <c r="Y411" s="20">
        <v>85.392727800206913</v>
      </c>
      <c r="Z411" s="20">
        <v>85.392727800206913</v>
      </c>
      <c r="AA411" s="20">
        <v>85.392727800206913</v>
      </c>
      <c r="AB411" s="20">
        <v>85.392727800206913</v>
      </c>
      <c r="AC411" s="20">
        <v>85.392727800206913</v>
      </c>
      <c r="AD411" s="20">
        <v>85.392727800206913</v>
      </c>
      <c r="AE411" s="20">
        <v>85.392727800206913</v>
      </c>
      <c r="AF411" s="20">
        <v>85.392727800206913</v>
      </c>
      <c r="AH411" s="22">
        <v>0.55000000000000104</v>
      </c>
      <c r="AI411" s="20">
        <f ca="1"/>
        <v>1116.2777101095526</v>
      </c>
      <c r="AJ411" s="20" cm="1">
        <f t="array" ref="AJ411:BM411">$AH411*Total_Maximum_Demand__MVA____Option_8_Winter_POE10</f>
        <v>44.780905632280849</v>
      </c>
      <c r="AK411" s="20">
        <v>43.29285944928489</v>
      </c>
      <c r="AL411" s="20">
        <v>45.772951678556808</v>
      </c>
      <c r="AM411" s="20">
        <v>48.812753443966102</v>
      </c>
      <c r="AN411" s="20">
        <v>51.646195901177173</v>
      </c>
      <c r="AO411" s="20">
        <v>54.664187888264074</v>
      </c>
      <c r="AP411" s="20">
        <v>57.839376645503599</v>
      </c>
      <c r="AQ411" s="20">
        <v>62.374396172009085</v>
      </c>
      <c r="AR411" s="20">
        <v>66.326647741447189</v>
      </c>
      <c r="AS411" s="20">
        <v>70.054094179084714</v>
      </c>
      <c r="AT411" s="20">
        <v>73.928608440279532</v>
      </c>
      <c r="AU411" s="20">
        <v>78.575662491281292</v>
      </c>
      <c r="AV411" s="20">
        <v>80.122499306343656</v>
      </c>
      <c r="AW411" s="20">
        <v>85.134838498823967</v>
      </c>
      <c r="AX411" s="20">
        <v>89.806369629016842</v>
      </c>
      <c r="AY411" s="20">
        <v>89.806369629016842</v>
      </c>
      <c r="AZ411" s="20">
        <v>89.806369629016842</v>
      </c>
      <c r="BA411" s="20">
        <v>89.806369629016842</v>
      </c>
      <c r="BB411" s="20">
        <v>89.806369629016842</v>
      </c>
      <c r="BC411" s="20">
        <v>89.806369629016842</v>
      </c>
      <c r="BD411" s="20">
        <v>89.806369629016842</v>
      </c>
      <c r="BE411" s="20">
        <v>89.806369629016842</v>
      </c>
      <c r="BF411" s="20">
        <v>89.806369629016842</v>
      </c>
      <c r="BG411" s="20">
        <v>89.806369629016842</v>
      </c>
      <c r="BH411" s="20">
        <v>89.806369629016842</v>
      </c>
      <c r="BI411" s="20">
        <v>89.806369629016842</v>
      </c>
      <c r="BJ411" s="20">
        <v>89.806369629016842</v>
      </c>
      <c r="BK411" s="20">
        <v>89.806369629016842</v>
      </c>
      <c r="BL411" s="20">
        <v>89.806369629016842</v>
      </c>
      <c r="BM411" s="20">
        <v>89.806369629016842</v>
      </c>
    </row>
    <row r="412" spans="1:65">
      <c r="A412" s="22">
        <v>0.500000000000001</v>
      </c>
      <c r="B412" s="20">
        <f ca="1"/>
        <v>1494.9086479901262</v>
      </c>
      <c r="C412" s="20" cm="1">
        <f t="array" ref="C412:AF412">$A412*Total_Maximum_Demand__MVA____Option_8_Winter_POE50</f>
        <v>38.015011379054954</v>
      </c>
      <c r="D412" s="20">
        <v>36.651505066825614</v>
      </c>
      <c r="E412" s="20">
        <v>38.784258832285495</v>
      </c>
      <c r="F412" s="20">
        <v>41.513993383701212</v>
      </c>
      <c r="G412" s="20">
        <v>44.157033768613523</v>
      </c>
      <c r="H412" s="20">
        <v>46.508068395145841</v>
      </c>
      <c r="I412" s="20">
        <v>49.742397485259254</v>
      </c>
      <c r="J412" s="20">
        <v>53.278971962254012</v>
      </c>
      <c r="K412" s="20">
        <v>56.901202615063873</v>
      </c>
      <c r="L412" s="20">
        <v>60.491074110992081</v>
      </c>
      <c r="M412" s="20">
        <v>63.680133719802321</v>
      </c>
      <c r="N412" s="20">
        <v>67.157565303182452</v>
      </c>
      <c r="O412" s="20">
        <v>68.477535671213502</v>
      </c>
      <c r="P412" s="20">
        <v>72.97589839333375</v>
      </c>
      <c r="Q412" s="20">
        <v>77.62975254564266</v>
      </c>
      <c r="R412" s="20">
        <v>77.62975254564266</v>
      </c>
      <c r="S412" s="20">
        <v>77.62975254564266</v>
      </c>
      <c r="T412" s="20">
        <v>77.62975254564266</v>
      </c>
      <c r="U412" s="20">
        <v>77.62975254564266</v>
      </c>
      <c r="V412" s="20">
        <v>77.62975254564266</v>
      </c>
      <c r="W412" s="20">
        <v>77.62975254564266</v>
      </c>
      <c r="X412" s="20">
        <v>77.62975254564266</v>
      </c>
      <c r="Y412" s="20">
        <v>77.62975254564266</v>
      </c>
      <c r="Z412" s="20">
        <v>77.62975254564266</v>
      </c>
      <c r="AA412" s="20">
        <v>77.62975254564266</v>
      </c>
      <c r="AB412" s="20">
        <v>77.62975254564266</v>
      </c>
      <c r="AC412" s="20">
        <v>77.62975254564266</v>
      </c>
      <c r="AD412" s="20">
        <v>77.62975254564266</v>
      </c>
      <c r="AE412" s="20">
        <v>77.62975254564266</v>
      </c>
      <c r="AF412" s="20">
        <v>77.62975254564266</v>
      </c>
      <c r="AH412" s="22">
        <v>0.500000000000001</v>
      </c>
      <c r="AI412" s="20">
        <f ca="1"/>
        <v>1494.9086479901262</v>
      </c>
      <c r="AJ412" s="20" cm="1">
        <f t="array" ref="AJ412:BM412">$AH412*Total_Maximum_Demand__MVA____Option_8_Winter_POE10</f>
        <v>40.70991421116441</v>
      </c>
      <c r="AK412" s="20">
        <v>39.357144953895357</v>
      </c>
      <c r="AL412" s="20">
        <v>41.61177425323347</v>
      </c>
      <c r="AM412" s="20">
        <v>44.375230403605549</v>
      </c>
      <c r="AN412" s="20">
        <v>46.951087182888344</v>
      </c>
      <c r="AO412" s="20">
        <v>49.694716262058257</v>
      </c>
      <c r="AP412" s="20">
        <v>52.581251495912369</v>
      </c>
      <c r="AQ412" s="20">
        <v>56.703996520008268</v>
      </c>
      <c r="AR412" s="20">
        <v>60.296952492224719</v>
      </c>
      <c r="AS412" s="20">
        <v>63.685540162804294</v>
      </c>
      <c r="AT412" s="20">
        <v>67.20782585479958</v>
      </c>
      <c r="AU412" s="20">
        <v>71.432420446619361</v>
      </c>
      <c r="AV412" s="20">
        <v>72.838635733039695</v>
      </c>
      <c r="AW412" s="20">
        <v>77.395307726203612</v>
      </c>
      <c r="AX412" s="20">
        <v>81.642154208197127</v>
      </c>
      <c r="AY412" s="20">
        <v>81.642154208197127</v>
      </c>
      <c r="AZ412" s="20">
        <v>81.642154208197127</v>
      </c>
      <c r="BA412" s="20">
        <v>81.642154208197127</v>
      </c>
      <c r="BB412" s="20">
        <v>81.642154208197127</v>
      </c>
      <c r="BC412" s="20">
        <v>81.642154208197127</v>
      </c>
      <c r="BD412" s="20">
        <v>81.642154208197127</v>
      </c>
      <c r="BE412" s="20">
        <v>81.642154208197127</v>
      </c>
      <c r="BF412" s="20">
        <v>81.642154208197127</v>
      </c>
      <c r="BG412" s="20">
        <v>81.642154208197127</v>
      </c>
      <c r="BH412" s="20">
        <v>81.642154208197127</v>
      </c>
      <c r="BI412" s="20">
        <v>81.642154208197127</v>
      </c>
      <c r="BJ412" s="20">
        <v>81.642154208197127</v>
      </c>
      <c r="BK412" s="20">
        <v>81.642154208197127</v>
      </c>
      <c r="BL412" s="20">
        <v>81.642154208197127</v>
      </c>
      <c r="BM412" s="20">
        <v>81.642154208197127</v>
      </c>
    </row>
    <row r="413" spans="1:65">
      <c r="A413" s="22">
        <v>0.45000000000000101</v>
      </c>
      <c r="B413" s="20">
        <f ca="1"/>
        <v>2004.009744214163</v>
      </c>
      <c r="C413" s="20" cm="1">
        <f t="array" ref="C413:AF413">$A413*Total_Maximum_Demand__MVA____Option_8_Winter_POE50</f>
        <v>34.213510241149464</v>
      </c>
      <c r="D413" s="20">
        <v>32.986354560143063</v>
      </c>
      <c r="E413" s="20">
        <v>34.905832949056951</v>
      </c>
      <c r="F413" s="20">
        <v>37.3625940453311</v>
      </c>
      <c r="G413" s="20">
        <v>39.741330391752186</v>
      </c>
      <c r="H413" s="20">
        <v>41.857261555631268</v>
      </c>
      <c r="I413" s="20">
        <v>44.768157736733336</v>
      </c>
      <c r="J413" s="20">
        <v>47.951074766028626</v>
      </c>
      <c r="K413" s="20">
        <v>51.211082353557501</v>
      </c>
      <c r="L413" s="20">
        <v>54.441966699892888</v>
      </c>
      <c r="M413" s="20">
        <v>57.312120347822102</v>
      </c>
      <c r="N413" s="20">
        <v>60.441808772864228</v>
      </c>
      <c r="O413" s="20">
        <v>61.629782104092165</v>
      </c>
      <c r="P413" s="20">
        <v>65.678308554000395</v>
      </c>
      <c r="Q413" s="20">
        <v>69.866777291078407</v>
      </c>
      <c r="R413" s="20">
        <v>69.866777291078407</v>
      </c>
      <c r="S413" s="20">
        <v>69.866777291078407</v>
      </c>
      <c r="T413" s="20">
        <v>69.866777291078407</v>
      </c>
      <c r="U413" s="20">
        <v>69.866777291078407</v>
      </c>
      <c r="V413" s="20">
        <v>69.866777291078407</v>
      </c>
      <c r="W413" s="20">
        <v>69.866777291078407</v>
      </c>
      <c r="X413" s="20">
        <v>69.866777291078407</v>
      </c>
      <c r="Y413" s="20">
        <v>69.866777291078407</v>
      </c>
      <c r="Z413" s="20">
        <v>69.866777291078407</v>
      </c>
      <c r="AA413" s="20">
        <v>69.866777291078407</v>
      </c>
      <c r="AB413" s="20">
        <v>69.866777291078407</v>
      </c>
      <c r="AC413" s="20">
        <v>69.866777291078407</v>
      </c>
      <c r="AD413" s="20">
        <v>69.866777291078407</v>
      </c>
      <c r="AE413" s="20">
        <v>69.866777291078407</v>
      </c>
      <c r="AF413" s="20">
        <v>69.866777291078407</v>
      </c>
      <c r="AH413" s="22">
        <v>0.45000000000000101</v>
      </c>
      <c r="AI413" s="20">
        <f ca="1"/>
        <v>2004.009744214163</v>
      </c>
      <c r="AJ413" s="20" cm="1">
        <f t="array" ref="AJ413:BM413">$AH413*Total_Maximum_Demand__MVA____Option_8_Winter_POE10</f>
        <v>36.638922790047978</v>
      </c>
      <c r="AK413" s="20">
        <v>35.421430458505831</v>
      </c>
      <c r="AL413" s="20">
        <v>37.450596827910132</v>
      </c>
      <c r="AM413" s="20">
        <v>39.937707363245011</v>
      </c>
      <c r="AN413" s="20">
        <v>42.255978464599522</v>
      </c>
      <c r="AO413" s="20">
        <v>44.725244635852441</v>
      </c>
      <c r="AP413" s="20">
        <v>47.323126346321139</v>
      </c>
      <c r="AQ413" s="20">
        <v>51.03359686800745</v>
      </c>
      <c r="AR413" s="20">
        <v>54.267257243002263</v>
      </c>
      <c r="AS413" s="20">
        <v>57.316986146523881</v>
      </c>
      <c r="AT413" s="20">
        <v>60.487043269319642</v>
      </c>
      <c r="AU413" s="20">
        <v>64.289178401957443</v>
      </c>
      <c r="AV413" s="20">
        <v>65.554772159735748</v>
      </c>
      <c r="AW413" s="20">
        <v>69.65577695358327</v>
      </c>
      <c r="AX413" s="20">
        <v>73.47793878737744</v>
      </c>
      <c r="AY413" s="20">
        <v>73.47793878737744</v>
      </c>
      <c r="AZ413" s="20">
        <v>73.47793878737744</v>
      </c>
      <c r="BA413" s="20">
        <v>73.47793878737744</v>
      </c>
      <c r="BB413" s="20">
        <v>73.47793878737744</v>
      </c>
      <c r="BC413" s="20">
        <v>73.47793878737744</v>
      </c>
      <c r="BD413" s="20">
        <v>73.47793878737744</v>
      </c>
      <c r="BE413" s="20">
        <v>73.47793878737744</v>
      </c>
      <c r="BF413" s="20">
        <v>73.47793878737744</v>
      </c>
      <c r="BG413" s="20">
        <v>73.47793878737744</v>
      </c>
      <c r="BH413" s="20">
        <v>73.47793878737744</v>
      </c>
      <c r="BI413" s="20">
        <v>73.47793878737744</v>
      </c>
      <c r="BJ413" s="20">
        <v>73.47793878737744</v>
      </c>
      <c r="BK413" s="20">
        <v>73.47793878737744</v>
      </c>
      <c r="BL413" s="20">
        <v>73.47793878737744</v>
      </c>
      <c r="BM413" s="20">
        <v>73.47793878737744</v>
      </c>
    </row>
    <row r="414" spans="1:65">
      <c r="A414" s="22">
        <v>0.40000000000000102</v>
      </c>
      <c r="B414" s="20">
        <f ca="1"/>
        <v>2877.1790499387516</v>
      </c>
      <c r="C414" s="20" cm="1">
        <f t="array" ref="C414:AF414">$A414*Total_Maximum_Demand__MVA____Option_8_Winter_POE50</f>
        <v>30.412009103243978</v>
      </c>
      <c r="D414" s="20">
        <v>29.321204053460509</v>
      </c>
      <c r="E414" s="20">
        <v>31.027407065828413</v>
      </c>
      <c r="F414" s="20">
        <v>33.211194706960988</v>
      </c>
      <c r="G414" s="20">
        <v>35.325627014890841</v>
      </c>
      <c r="H414" s="20">
        <v>37.206454716116696</v>
      </c>
      <c r="I414" s="20">
        <v>39.793917988207426</v>
      </c>
      <c r="J414" s="20">
        <v>42.623177569803232</v>
      </c>
      <c r="K414" s="20">
        <v>45.520962092051121</v>
      </c>
      <c r="L414" s="20">
        <v>48.392859288793694</v>
      </c>
      <c r="M414" s="20">
        <v>50.944106975841883</v>
      </c>
      <c r="N414" s="20">
        <v>53.726052242545997</v>
      </c>
      <c r="O414" s="20">
        <v>54.782028536970827</v>
      </c>
      <c r="P414" s="20">
        <v>58.380718714667033</v>
      </c>
      <c r="Q414" s="20">
        <v>62.103802036514161</v>
      </c>
      <c r="R414" s="20">
        <v>62.103802036514161</v>
      </c>
      <c r="S414" s="20">
        <v>62.103802036514161</v>
      </c>
      <c r="T414" s="20">
        <v>62.103802036514161</v>
      </c>
      <c r="U414" s="20">
        <v>62.103802036514161</v>
      </c>
      <c r="V414" s="20">
        <v>62.103802036514161</v>
      </c>
      <c r="W414" s="20">
        <v>62.103802036514161</v>
      </c>
      <c r="X414" s="20">
        <v>62.103802036514161</v>
      </c>
      <c r="Y414" s="20">
        <v>62.103802036514161</v>
      </c>
      <c r="Z414" s="20">
        <v>62.103802036514161</v>
      </c>
      <c r="AA414" s="20">
        <v>62.103802036514161</v>
      </c>
      <c r="AB414" s="20">
        <v>62.103802036514161</v>
      </c>
      <c r="AC414" s="20">
        <v>62.103802036514161</v>
      </c>
      <c r="AD414" s="20">
        <v>62.103802036514161</v>
      </c>
      <c r="AE414" s="20">
        <v>62.103802036514161</v>
      </c>
      <c r="AF414" s="20">
        <v>62.103802036514161</v>
      </c>
      <c r="AH414" s="22">
        <v>0.40000000000000102</v>
      </c>
      <c r="AI414" s="20">
        <f ca="1"/>
        <v>2877.1790499387516</v>
      </c>
      <c r="AJ414" s="20" cm="1">
        <f t="array" ref="AJ414:BM414">$AH414*Total_Maximum_Demand__MVA____Option_8_Winter_POE10</f>
        <v>32.567931368931546</v>
      </c>
      <c r="AK414" s="20">
        <v>31.485715963116302</v>
      </c>
      <c r="AL414" s="20">
        <v>33.289419402586795</v>
      </c>
      <c r="AM414" s="20">
        <v>35.500184322884465</v>
      </c>
      <c r="AN414" s="20">
        <v>37.560869746310694</v>
      </c>
      <c r="AO414" s="20">
        <v>39.755773009646624</v>
      </c>
      <c r="AP414" s="20">
        <v>42.065001196729916</v>
      </c>
      <c r="AQ414" s="20">
        <v>45.36319721600664</v>
      </c>
      <c r="AR414" s="20">
        <v>48.237561993779799</v>
      </c>
      <c r="AS414" s="20">
        <v>50.948432130243461</v>
      </c>
      <c r="AT414" s="20">
        <v>53.766260683839697</v>
      </c>
      <c r="AU414" s="20">
        <v>57.145936357295518</v>
      </c>
      <c r="AV414" s="20">
        <v>58.270908586431794</v>
      </c>
      <c r="AW414" s="20">
        <v>61.916246180962922</v>
      </c>
      <c r="AX414" s="20">
        <v>65.313723366557738</v>
      </c>
      <c r="AY414" s="20">
        <v>65.313723366557738</v>
      </c>
      <c r="AZ414" s="20">
        <v>65.313723366557738</v>
      </c>
      <c r="BA414" s="20">
        <v>65.313723366557738</v>
      </c>
      <c r="BB414" s="20">
        <v>65.313723366557738</v>
      </c>
      <c r="BC414" s="20">
        <v>65.313723366557738</v>
      </c>
      <c r="BD414" s="20">
        <v>65.313723366557738</v>
      </c>
      <c r="BE414" s="20">
        <v>65.313723366557738</v>
      </c>
      <c r="BF414" s="20">
        <v>65.313723366557738</v>
      </c>
      <c r="BG414" s="20">
        <v>65.313723366557738</v>
      </c>
      <c r="BH414" s="20">
        <v>65.313723366557738</v>
      </c>
      <c r="BI414" s="20">
        <v>65.313723366557738</v>
      </c>
      <c r="BJ414" s="20">
        <v>65.313723366557738</v>
      </c>
      <c r="BK414" s="20">
        <v>65.313723366557738</v>
      </c>
      <c r="BL414" s="20">
        <v>65.313723366557738</v>
      </c>
      <c r="BM414" s="20">
        <v>65.313723366557738</v>
      </c>
    </row>
    <row r="415" spans="1:65">
      <c r="A415" s="22">
        <v>0.35000000000000098</v>
      </c>
      <c r="B415" s="20">
        <f ca="1"/>
        <v>3454.9330085257493</v>
      </c>
      <c r="C415" s="20" cm="1">
        <f t="array" ref="C415:AF415">$A415*Total_Maximum_Demand__MVA____Option_8_Winter_POE50</f>
        <v>26.610507965338488</v>
      </c>
      <c r="D415" s="20">
        <v>25.656053546777951</v>
      </c>
      <c r="E415" s="20">
        <v>27.148981182599869</v>
      </c>
      <c r="F415" s="20">
        <v>29.059795368590869</v>
      </c>
      <c r="G415" s="20">
        <v>30.909923638029493</v>
      </c>
      <c r="H415" s="20">
        <v>32.555647876602116</v>
      </c>
      <c r="I415" s="20">
        <v>34.819678239681508</v>
      </c>
      <c r="J415" s="20">
        <v>37.295280373577839</v>
      </c>
      <c r="K415" s="20">
        <v>39.830841830544742</v>
      </c>
      <c r="L415" s="20">
        <v>42.343751877694487</v>
      </c>
      <c r="M415" s="20">
        <v>44.576093603861658</v>
      </c>
      <c r="N415" s="20">
        <v>47.010295712227759</v>
      </c>
      <c r="O415" s="20">
        <v>47.934274969849483</v>
      </c>
      <c r="P415" s="20">
        <v>51.083128875333671</v>
      </c>
      <c r="Q415" s="20">
        <v>54.340826781949907</v>
      </c>
      <c r="R415" s="20">
        <v>54.340826781949907</v>
      </c>
      <c r="S415" s="20">
        <v>54.340826781949907</v>
      </c>
      <c r="T415" s="20">
        <v>54.340826781949907</v>
      </c>
      <c r="U415" s="20">
        <v>54.340826781949907</v>
      </c>
      <c r="V415" s="20">
        <v>54.340826781949907</v>
      </c>
      <c r="W415" s="20">
        <v>54.340826781949907</v>
      </c>
      <c r="X415" s="20">
        <v>54.340826781949907</v>
      </c>
      <c r="Y415" s="20">
        <v>54.340826781949907</v>
      </c>
      <c r="Z415" s="20">
        <v>54.340826781949907</v>
      </c>
      <c r="AA415" s="20">
        <v>54.340826781949907</v>
      </c>
      <c r="AB415" s="20">
        <v>54.340826781949907</v>
      </c>
      <c r="AC415" s="20">
        <v>54.340826781949907</v>
      </c>
      <c r="AD415" s="20">
        <v>54.340826781949907</v>
      </c>
      <c r="AE415" s="20">
        <v>54.340826781949907</v>
      </c>
      <c r="AF415" s="20">
        <v>54.340826781949907</v>
      </c>
      <c r="AH415" s="22">
        <v>0.35000000000000098</v>
      </c>
      <c r="AI415" s="20">
        <f ca="1"/>
        <v>3454.9330085257493</v>
      </c>
      <c r="AJ415" s="20" cm="1">
        <f t="array" ref="AJ415:BM415">$AH415*Total_Maximum_Demand__MVA____Option_8_Winter_POE10</f>
        <v>28.496939947815111</v>
      </c>
      <c r="AK415" s="20">
        <v>27.550001467726773</v>
      </c>
      <c r="AL415" s="20">
        <v>29.12824197726345</v>
      </c>
      <c r="AM415" s="20">
        <v>31.062661282523912</v>
      </c>
      <c r="AN415" s="20">
        <v>32.865761028021865</v>
      </c>
      <c r="AO415" s="20">
        <v>34.786301383440808</v>
      </c>
      <c r="AP415" s="20">
        <v>36.806876047138687</v>
      </c>
      <c r="AQ415" s="20">
        <v>39.692797564005815</v>
      </c>
      <c r="AR415" s="20">
        <v>42.207866744557336</v>
      </c>
      <c r="AS415" s="20">
        <v>44.579878113963041</v>
      </c>
      <c r="AT415" s="20">
        <v>47.045478098359744</v>
      </c>
      <c r="AU415" s="20">
        <v>50.002694312633594</v>
      </c>
      <c r="AV415" s="20">
        <v>50.987045013127826</v>
      </c>
      <c r="AW415" s="20">
        <v>54.176715408342567</v>
      </c>
      <c r="AX415" s="20">
        <v>57.149507945738037</v>
      </c>
      <c r="AY415" s="20">
        <v>57.149507945738037</v>
      </c>
      <c r="AZ415" s="20">
        <v>57.149507945738037</v>
      </c>
      <c r="BA415" s="20">
        <v>57.149507945738037</v>
      </c>
      <c r="BB415" s="20">
        <v>57.149507945738037</v>
      </c>
      <c r="BC415" s="20">
        <v>57.149507945738037</v>
      </c>
      <c r="BD415" s="20">
        <v>57.149507945738037</v>
      </c>
      <c r="BE415" s="20">
        <v>57.149507945738037</v>
      </c>
      <c r="BF415" s="20">
        <v>57.149507945738037</v>
      </c>
      <c r="BG415" s="20">
        <v>57.149507945738037</v>
      </c>
      <c r="BH415" s="20">
        <v>57.149507945738037</v>
      </c>
      <c r="BI415" s="20">
        <v>57.149507945738037</v>
      </c>
      <c r="BJ415" s="20">
        <v>57.149507945738037</v>
      </c>
      <c r="BK415" s="20">
        <v>57.149507945738037</v>
      </c>
      <c r="BL415" s="20">
        <v>57.149507945738037</v>
      </c>
      <c r="BM415" s="20">
        <v>57.149507945738037</v>
      </c>
    </row>
    <row r="416" spans="1:65">
      <c r="A416" s="22">
        <v>0.30000000000000099</v>
      </c>
      <c r="B416" s="20">
        <f ca="1"/>
        <v>3663.5663824599433</v>
      </c>
      <c r="C416" s="20" cm="1">
        <f t="array" ref="C416:AF416">$A416*Total_Maximum_Demand__MVA____Option_8_Winter_POE50</f>
        <v>22.809006827433002</v>
      </c>
      <c r="D416" s="20">
        <v>21.990903040095397</v>
      </c>
      <c r="E416" s="20">
        <v>23.270555299371328</v>
      </c>
      <c r="F416" s="20">
        <v>24.908396030220757</v>
      </c>
      <c r="G416" s="20">
        <v>26.494220261168149</v>
      </c>
      <c r="H416" s="20">
        <v>27.904841037087539</v>
      </c>
      <c r="I416" s="20">
        <v>29.845438491155591</v>
      </c>
      <c r="J416" s="20">
        <v>31.967383177352449</v>
      </c>
      <c r="K416" s="20">
        <v>34.140721569038369</v>
      </c>
      <c r="L416" s="20">
        <v>36.294644466595294</v>
      </c>
      <c r="M416" s="20">
        <v>38.208080231881439</v>
      </c>
      <c r="N416" s="20">
        <v>40.294539181909528</v>
      </c>
      <c r="O416" s="20">
        <v>41.086521402728152</v>
      </c>
      <c r="P416" s="20">
        <v>43.785539036000308</v>
      </c>
      <c r="Q416" s="20">
        <v>46.577851527385654</v>
      </c>
      <c r="R416" s="20">
        <v>46.577851527385654</v>
      </c>
      <c r="S416" s="20">
        <v>46.577851527385654</v>
      </c>
      <c r="T416" s="20">
        <v>46.577851527385654</v>
      </c>
      <c r="U416" s="20">
        <v>46.577851527385654</v>
      </c>
      <c r="V416" s="20">
        <v>46.577851527385654</v>
      </c>
      <c r="W416" s="20">
        <v>46.577851527385654</v>
      </c>
      <c r="X416" s="20">
        <v>46.577851527385654</v>
      </c>
      <c r="Y416" s="20">
        <v>46.577851527385654</v>
      </c>
      <c r="Z416" s="20">
        <v>46.577851527385654</v>
      </c>
      <c r="AA416" s="20">
        <v>46.577851527385654</v>
      </c>
      <c r="AB416" s="20">
        <v>46.577851527385654</v>
      </c>
      <c r="AC416" s="20">
        <v>46.577851527385654</v>
      </c>
      <c r="AD416" s="20">
        <v>46.577851527385654</v>
      </c>
      <c r="AE416" s="20">
        <v>46.577851527385654</v>
      </c>
      <c r="AF416" s="20">
        <v>46.577851527385654</v>
      </c>
      <c r="AH416" s="22">
        <v>0.30000000000000099</v>
      </c>
      <c r="AI416" s="20">
        <f ca="1"/>
        <v>3663.5663824599433</v>
      </c>
      <c r="AJ416" s="20" cm="1">
        <f t="array" ref="AJ416:BM416">$AH416*Total_Maximum_Demand__MVA____Option_8_Winter_POE10</f>
        <v>24.425948526698679</v>
      </c>
      <c r="AK416" s="20">
        <v>23.614286972337243</v>
      </c>
      <c r="AL416" s="20">
        <v>24.967064551940112</v>
      </c>
      <c r="AM416" s="20">
        <v>26.625138242163366</v>
      </c>
      <c r="AN416" s="20">
        <v>28.170652309733043</v>
      </c>
      <c r="AO416" s="20">
        <v>29.816829757234991</v>
      </c>
      <c r="AP416" s="20">
        <v>31.54875089754746</v>
      </c>
      <c r="AQ416" s="20">
        <v>34.022397912005005</v>
      </c>
      <c r="AR416" s="20">
        <v>36.17817149533488</v>
      </c>
      <c r="AS416" s="20">
        <v>38.211324097682628</v>
      </c>
      <c r="AT416" s="20">
        <v>40.324695512879806</v>
      </c>
      <c r="AU416" s="20">
        <v>42.859452267971669</v>
      </c>
      <c r="AV416" s="20">
        <v>43.703181439823872</v>
      </c>
      <c r="AW416" s="20">
        <v>46.437184635722225</v>
      </c>
      <c r="AX416" s="20">
        <v>48.985292524918343</v>
      </c>
      <c r="AY416" s="20">
        <v>48.985292524918343</v>
      </c>
      <c r="AZ416" s="20">
        <v>48.985292524918343</v>
      </c>
      <c r="BA416" s="20">
        <v>48.985292524918343</v>
      </c>
      <c r="BB416" s="20">
        <v>48.985292524918343</v>
      </c>
      <c r="BC416" s="20">
        <v>48.985292524918343</v>
      </c>
      <c r="BD416" s="20">
        <v>48.985292524918343</v>
      </c>
      <c r="BE416" s="20">
        <v>48.985292524918343</v>
      </c>
      <c r="BF416" s="20">
        <v>48.985292524918343</v>
      </c>
      <c r="BG416" s="20">
        <v>48.985292524918343</v>
      </c>
      <c r="BH416" s="20">
        <v>48.985292524918343</v>
      </c>
      <c r="BI416" s="20">
        <v>48.985292524918343</v>
      </c>
      <c r="BJ416" s="20">
        <v>48.985292524918343</v>
      </c>
      <c r="BK416" s="20">
        <v>48.985292524918343</v>
      </c>
      <c r="BL416" s="20">
        <v>48.985292524918343</v>
      </c>
      <c r="BM416" s="20">
        <v>48.985292524918343</v>
      </c>
    </row>
    <row r="417" spans="1:65">
      <c r="A417" s="22">
        <v>0.250000000000001</v>
      </c>
      <c r="B417" s="20">
        <f ca="1"/>
        <v>3862.6894031663674</v>
      </c>
      <c r="C417" s="20" cm="1">
        <f t="array" ref="C417:AF417">$A417*Total_Maximum_Demand__MVA____Option_8_Winter_POE50</f>
        <v>19.007505689527513</v>
      </c>
      <c r="D417" s="20">
        <v>18.325752533412846</v>
      </c>
      <c r="E417" s="20">
        <v>19.392129416142787</v>
      </c>
      <c r="F417" s="20">
        <v>20.756996691850645</v>
      </c>
      <c r="G417" s="20">
        <v>22.078516884306808</v>
      </c>
      <c r="H417" s="20">
        <v>23.254034197572967</v>
      </c>
      <c r="I417" s="20">
        <v>24.871198742629677</v>
      </c>
      <c r="J417" s="20">
        <v>26.639485981127059</v>
      </c>
      <c r="K417" s="20">
        <v>28.450601307531993</v>
      </c>
      <c r="L417" s="20">
        <v>30.245537055496101</v>
      </c>
      <c r="M417" s="20">
        <v>31.840066859901224</v>
      </c>
      <c r="N417" s="20">
        <v>33.578782651591297</v>
      </c>
      <c r="O417" s="20">
        <v>34.238767835606815</v>
      </c>
      <c r="P417" s="20">
        <v>36.487949196666953</v>
      </c>
      <c r="Q417" s="20">
        <v>38.814876272821408</v>
      </c>
      <c r="R417" s="20">
        <v>38.814876272821408</v>
      </c>
      <c r="S417" s="20">
        <v>38.814876272821408</v>
      </c>
      <c r="T417" s="20">
        <v>38.814876272821408</v>
      </c>
      <c r="U417" s="20">
        <v>38.814876272821408</v>
      </c>
      <c r="V417" s="20">
        <v>38.814876272821408</v>
      </c>
      <c r="W417" s="20">
        <v>38.814876272821408</v>
      </c>
      <c r="X417" s="20">
        <v>38.814876272821408</v>
      </c>
      <c r="Y417" s="20">
        <v>38.814876272821408</v>
      </c>
      <c r="Z417" s="20">
        <v>38.814876272821408</v>
      </c>
      <c r="AA417" s="20">
        <v>38.814876272821408</v>
      </c>
      <c r="AB417" s="20">
        <v>38.814876272821408</v>
      </c>
      <c r="AC417" s="20">
        <v>38.814876272821408</v>
      </c>
      <c r="AD417" s="20">
        <v>38.814876272821408</v>
      </c>
      <c r="AE417" s="20">
        <v>38.814876272821408</v>
      </c>
      <c r="AF417" s="20">
        <v>38.814876272821408</v>
      </c>
      <c r="AH417" s="22">
        <v>0.250000000000001</v>
      </c>
      <c r="AI417" s="20">
        <f ca="1"/>
        <v>3862.6894031663674</v>
      </c>
      <c r="AJ417" s="20" cm="1">
        <f t="array" ref="AJ417:BM417">$AH417*Total_Maximum_Demand__MVA____Option_8_Winter_POE10</f>
        <v>20.354957105582248</v>
      </c>
      <c r="AK417" s="20">
        <v>19.678572476947718</v>
      </c>
      <c r="AL417" s="20">
        <v>20.805887126616774</v>
      </c>
      <c r="AM417" s="20">
        <v>22.187615201802821</v>
      </c>
      <c r="AN417" s="20">
        <v>23.475543591444218</v>
      </c>
      <c r="AO417" s="20">
        <v>24.847358131029178</v>
      </c>
      <c r="AP417" s="20">
        <v>26.290625747956238</v>
      </c>
      <c r="AQ417" s="20">
        <v>28.351998260004191</v>
      </c>
      <c r="AR417" s="20">
        <v>30.14847624611242</v>
      </c>
      <c r="AS417" s="20">
        <v>31.842770081402211</v>
      </c>
      <c r="AT417" s="20">
        <v>33.603912927399861</v>
      </c>
      <c r="AU417" s="20">
        <v>35.716210223309751</v>
      </c>
      <c r="AV417" s="20">
        <v>36.419317866519918</v>
      </c>
      <c r="AW417" s="20">
        <v>38.697653863101884</v>
      </c>
      <c r="AX417" s="20">
        <v>40.821077104098649</v>
      </c>
      <c r="AY417" s="20">
        <v>40.821077104098649</v>
      </c>
      <c r="AZ417" s="20">
        <v>40.821077104098649</v>
      </c>
      <c r="BA417" s="20">
        <v>40.821077104098649</v>
      </c>
      <c r="BB417" s="20">
        <v>40.821077104098649</v>
      </c>
      <c r="BC417" s="20">
        <v>40.821077104098649</v>
      </c>
      <c r="BD417" s="20">
        <v>40.821077104098649</v>
      </c>
      <c r="BE417" s="20">
        <v>40.821077104098649</v>
      </c>
      <c r="BF417" s="20">
        <v>40.821077104098649</v>
      </c>
      <c r="BG417" s="20">
        <v>40.821077104098649</v>
      </c>
      <c r="BH417" s="20">
        <v>40.821077104098649</v>
      </c>
      <c r="BI417" s="20">
        <v>40.821077104098649</v>
      </c>
      <c r="BJ417" s="20">
        <v>40.821077104098649</v>
      </c>
      <c r="BK417" s="20">
        <v>40.821077104098649</v>
      </c>
      <c r="BL417" s="20">
        <v>40.821077104098649</v>
      </c>
      <c r="BM417" s="20">
        <v>40.821077104098649</v>
      </c>
    </row>
    <row r="418" spans="1:65">
      <c r="A418" s="22">
        <v>0.20000000000000101</v>
      </c>
      <c r="B418" s="20">
        <f ca="1"/>
        <v>4122.7381242381898</v>
      </c>
      <c r="C418" s="20" cm="1">
        <f t="array" ref="C418:AF418">$A418*Total_Maximum_Demand__MVA____Option_8_Winter_POE50</f>
        <v>15.206004551622026</v>
      </c>
      <c r="D418" s="20">
        <v>14.660602026730292</v>
      </c>
      <c r="E418" s="20">
        <v>15.513703532914246</v>
      </c>
      <c r="F418" s="20">
        <v>16.605597353480533</v>
      </c>
      <c r="G418" s="20">
        <v>17.662813507445463</v>
      </c>
      <c r="H418" s="20">
        <v>18.603227358058394</v>
      </c>
      <c r="I418" s="20">
        <v>19.896958994103763</v>
      </c>
      <c r="J418" s="20">
        <v>21.311588784901669</v>
      </c>
      <c r="K418" s="20">
        <v>22.760481046025618</v>
      </c>
      <c r="L418" s="20">
        <v>24.196429644396908</v>
      </c>
      <c r="M418" s="20">
        <v>25.472053487921006</v>
      </c>
      <c r="N418" s="20">
        <v>26.863026121273066</v>
      </c>
      <c r="O418" s="20">
        <v>27.391014268485481</v>
      </c>
      <c r="P418" s="20">
        <v>29.190359357333591</v>
      </c>
      <c r="Q418" s="20">
        <v>31.051901018257158</v>
      </c>
      <c r="R418" s="20">
        <v>31.051901018257158</v>
      </c>
      <c r="S418" s="20">
        <v>31.051901018257158</v>
      </c>
      <c r="T418" s="20">
        <v>31.051901018257158</v>
      </c>
      <c r="U418" s="20">
        <v>31.051901018257158</v>
      </c>
      <c r="V418" s="20">
        <v>31.051901018257158</v>
      </c>
      <c r="W418" s="20">
        <v>31.051901018257158</v>
      </c>
      <c r="X418" s="20">
        <v>31.051901018257158</v>
      </c>
      <c r="Y418" s="20">
        <v>31.051901018257158</v>
      </c>
      <c r="Z418" s="20">
        <v>31.051901018257158</v>
      </c>
      <c r="AA418" s="20">
        <v>31.051901018257158</v>
      </c>
      <c r="AB418" s="20">
        <v>31.051901018257158</v>
      </c>
      <c r="AC418" s="20">
        <v>31.051901018257158</v>
      </c>
      <c r="AD418" s="20">
        <v>31.051901018257158</v>
      </c>
      <c r="AE418" s="20">
        <v>31.051901018257158</v>
      </c>
      <c r="AF418" s="20">
        <v>31.051901018257158</v>
      </c>
      <c r="AH418" s="22">
        <v>0.20000000000000101</v>
      </c>
      <c r="AI418" s="20">
        <f ca="1"/>
        <v>4122.7381242381898</v>
      </c>
      <c r="AJ418" s="20" cm="1">
        <f t="array" ref="AJ418:BM418">$AH418*Total_Maximum_Demand__MVA____Option_8_Winter_POE10</f>
        <v>16.283965684465816</v>
      </c>
      <c r="AK418" s="20">
        <v>15.742857981558192</v>
      </c>
      <c r="AL418" s="20">
        <v>16.644709701293436</v>
      </c>
      <c r="AM418" s="20">
        <v>17.750092161442275</v>
      </c>
      <c r="AN418" s="20">
        <v>18.780434873155397</v>
      </c>
      <c r="AO418" s="20">
        <v>19.877886504823362</v>
      </c>
      <c r="AP418" s="20">
        <v>21.032500598365012</v>
      </c>
      <c r="AQ418" s="20">
        <v>22.681598608003377</v>
      </c>
      <c r="AR418" s="20">
        <v>24.11878099688996</v>
      </c>
      <c r="AS418" s="20">
        <v>25.474216065121794</v>
      </c>
      <c r="AT418" s="20">
        <v>26.883130341919916</v>
      </c>
      <c r="AU418" s="20">
        <v>28.57296817864783</v>
      </c>
      <c r="AV418" s="20">
        <v>29.135454293215968</v>
      </c>
      <c r="AW418" s="20">
        <v>30.958123090481539</v>
      </c>
      <c r="AX418" s="20">
        <v>32.656861683278954</v>
      </c>
      <c r="AY418" s="20">
        <v>32.656861683278954</v>
      </c>
      <c r="AZ418" s="20">
        <v>32.656861683278954</v>
      </c>
      <c r="BA418" s="20">
        <v>32.656861683278954</v>
      </c>
      <c r="BB418" s="20">
        <v>32.656861683278954</v>
      </c>
      <c r="BC418" s="20">
        <v>32.656861683278954</v>
      </c>
      <c r="BD418" s="20">
        <v>32.656861683278954</v>
      </c>
      <c r="BE418" s="20">
        <v>32.656861683278954</v>
      </c>
      <c r="BF418" s="20">
        <v>32.656861683278954</v>
      </c>
      <c r="BG418" s="20">
        <v>32.656861683278954</v>
      </c>
      <c r="BH418" s="20">
        <v>32.656861683278954</v>
      </c>
      <c r="BI418" s="20">
        <v>32.656861683278954</v>
      </c>
      <c r="BJ418" s="20">
        <v>32.656861683278954</v>
      </c>
      <c r="BK418" s="20">
        <v>32.656861683278954</v>
      </c>
      <c r="BL418" s="20">
        <v>32.656861683278954</v>
      </c>
      <c r="BM418" s="20">
        <v>32.656861683278954</v>
      </c>
    </row>
    <row r="419" spans="1:65">
      <c r="A419" s="22">
        <v>0.15000000000000099</v>
      </c>
      <c r="B419" s="20">
        <f ca="1"/>
        <v>4372.3848964671397</v>
      </c>
      <c r="C419" s="20" cm="1">
        <f t="array" ref="C419:AF419">$A419*Total_Maximum_Demand__MVA____Option_8_Winter_POE50</f>
        <v>11.404503413716538</v>
      </c>
      <c r="D419" s="20">
        <v>10.995451520047736</v>
      </c>
      <c r="E419" s="20">
        <v>11.635277649685703</v>
      </c>
      <c r="F419" s="20">
        <v>12.454198015110421</v>
      </c>
      <c r="G419" s="20">
        <v>13.247110130584119</v>
      </c>
      <c r="H419" s="20">
        <v>13.952420518543818</v>
      </c>
      <c r="I419" s="20">
        <v>14.922719245577845</v>
      </c>
      <c r="J419" s="20">
        <v>15.983691588676278</v>
      </c>
      <c r="K419" s="20">
        <v>17.070360784519242</v>
      </c>
      <c r="L419" s="20">
        <v>18.147322233297707</v>
      </c>
      <c r="M419" s="20">
        <v>19.104040115940784</v>
      </c>
      <c r="N419" s="20">
        <v>20.147269590954831</v>
      </c>
      <c r="O419" s="20">
        <v>20.543260701364144</v>
      </c>
      <c r="P419" s="20">
        <v>21.892769518000229</v>
      </c>
      <c r="Q419" s="20">
        <v>23.288925763692905</v>
      </c>
      <c r="R419" s="20">
        <v>23.288925763692905</v>
      </c>
      <c r="S419" s="20">
        <v>23.288925763692905</v>
      </c>
      <c r="T419" s="20">
        <v>23.288925763692905</v>
      </c>
      <c r="U419" s="20">
        <v>23.288925763692905</v>
      </c>
      <c r="V419" s="20">
        <v>23.288925763692905</v>
      </c>
      <c r="W419" s="20">
        <v>23.288925763692905</v>
      </c>
      <c r="X419" s="20">
        <v>23.288925763692905</v>
      </c>
      <c r="Y419" s="20">
        <v>23.288925763692905</v>
      </c>
      <c r="Z419" s="20">
        <v>23.288925763692905</v>
      </c>
      <c r="AA419" s="20">
        <v>23.288925763692905</v>
      </c>
      <c r="AB419" s="20">
        <v>23.288925763692905</v>
      </c>
      <c r="AC419" s="20">
        <v>23.288925763692905</v>
      </c>
      <c r="AD419" s="20">
        <v>23.288925763692905</v>
      </c>
      <c r="AE419" s="20">
        <v>23.288925763692905</v>
      </c>
      <c r="AF419" s="20">
        <v>23.288925763692905</v>
      </c>
      <c r="AH419" s="22">
        <v>0.15000000000000099</v>
      </c>
      <c r="AI419" s="20">
        <f ca="1"/>
        <v>4372.3848964671397</v>
      </c>
      <c r="AJ419" s="20" cm="1">
        <f t="array" ref="AJ419:BM419">$AH419*Total_Maximum_Demand__MVA____Option_8_Winter_POE10</f>
        <v>12.212974263349381</v>
      </c>
      <c r="AK419" s="20">
        <v>11.807143486168663</v>
      </c>
      <c r="AL419" s="20">
        <v>12.483532275970099</v>
      </c>
      <c r="AM419" s="20">
        <v>13.312569121081728</v>
      </c>
      <c r="AN419" s="20">
        <v>14.08532615486657</v>
      </c>
      <c r="AO419" s="20">
        <v>14.908414878617545</v>
      </c>
      <c r="AP419" s="20">
        <v>15.774375448773784</v>
      </c>
      <c r="AQ419" s="20">
        <v>17.011198956002559</v>
      </c>
      <c r="AR419" s="20">
        <v>18.0890857476675</v>
      </c>
      <c r="AS419" s="20">
        <v>19.105662048841378</v>
      </c>
      <c r="AT419" s="20">
        <v>20.162347756439971</v>
      </c>
      <c r="AU419" s="20">
        <v>21.429726133985909</v>
      </c>
      <c r="AV419" s="20">
        <v>21.851590719912011</v>
      </c>
      <c r="AW419" s="20">
        <v>23.218592317861191</v>
      </c>
      <c r="AX419" s="20">
        <v>24.492646262459253</v>
      </c>
      <c r="AY419" s="20">
        <v>24.492646262459253</v>
      </c>
      <c r="AZ419" s="20">
        <v>24.492646262459253</v>
      </c>
      <c r="BA419" s="20">
        <v>24.492646262459253</v>
      </c>
      <c r="BB419" s="20">
        <v>24.492646262459253</v>
      </c>
      <c r="BC419" s="20">
        <v>24.492646262459253</v>
      </c>
      <c r="BD419" s="20">
        <v>24.492646262459253</v>
      </c>
      <c r="BE419" s="20">
        <v>24.492646262459253</v>
      </c>
      <c r="BF419" s="20">
        <v>24.492646262459253</v>
      </c>
      <c r="BG419" s="20">
        <v>24.492646262459253</v>
      </c>
      <c r="BH419" s="20">
        <v>24.492646262459253</v>
      </c>
      <c r="BI419" s="20">
        <v>24.492646262459253</v>
      </c>
      <c r="BJ419" s="20">
        <v>24.492646262459253</v>
      </c>
      <c r="BK419" s="20">
        <v>24.492646262459253</v>
      </c>
      <c r="BL419" s="20">
        <v>24.492646262459253</v>
      </c>
      <c r="BM419" s="20">
        <v>24.492646262459253</v>
      </c>
    </row>
    <row r="420" spans="1:65">
      <c r="A420" s="22">
        <v>0.100000000000001</v>
      </c>
      <c r="B420" s="20">
        <f ca="1"/>
        <v>4374.4652862357143</v>
      </c>
      <c r="C420" s="20" cm="1">
        <f t="array" ref="C420:AF420">$A420*Total_Maximum_Demand__MVA____Option_8_Winter_POE50</f>
        <v>7.6030022758110514</v>
      </c>
      <c r="D420" s="20">
        <v>7.3303010133651822</v>
      </c>
      <c r="E420" s="20">
        <v>7.756851766457161</v>
      </c>
      <c r="F420" s="20">
        <v>8.3027986767403092</v>
      </c>
      <c r="G420" s="20">
        <v>8.8314067537227761</v>
      </c>
      <c r="H420" s="20">
        <v>9.3016136790292432</v>
      </c>
      <c r="I420" s="20">
        <v>9.948479497051931</v>
      </c>
      <c r="J420" s="20">
        <v>10.655794392450888</v>
      </c>
      <c r="K420" s="20">
        <v>11.380240523012866</v>
      </c>
      <c r="L420" s="20">
        <v>12.098214822198514</v>
      </c>
      <c r="M420" s="20">
        <v>12.736026743960567</v>
      </c>
      <c r="N420" s="20">
        <v>13.4315130606366</v>
      </c>
      <c r="O420" s="20">
        <v>13.69550713424281</v>
      </c>
      <c r="P420" s="20">
        <v>14.595179678666868</v>
      </c>
      <c r="Q420" s="20">
        <v>15.525950509128657</v>
      </c>
      <c r="R420" s="20">
        <v>15.525950509128657</v>
      </c>
      <c r="S420" s="20">
        <v>15.525950509128657</v>
      </c>
      <c r="T420" s="20">
        <v>15.525950509128657</v>
      </c>
      <c r="U420" s="20">
        <v>15.525950509128657</v>
      </c>
      <c r="V420" s="20">
        <v>15.525950509128657</v>
      </c>
      <c r="W420" s="20">
        <v>15.525950509128657</v>
      </c>
      <c r="X420" s="20">
        <v>15.525950509128657</v>
      </c>
      <c r="Y420" s="20">
        <v>15.525950509128657</v>
      </c>
      <c r="Z420" s="20">
        <v>15.525950509128657</v>
      </c>
      <c r="AA420" s="20">
        <v>15.525950509128657</v>
      </c>
      <c r="AB420" s="20">
        <v>15.525950509128657</v>
      </c>
      <c r="AC420" s="20">
        <v>15.525950509128657</v>
      </c>
      <c r="AD420" s="20">
        <v>15.525950509128657</v>
      </c>
      <c r="AE420" s="20">
        <v>15.525950509128657</v>
      </c>
      <c r="AF420" s="20">
        <v>15.525950509128657</v>
      </c>
      <c r="AH420" s="22">
        <v>0.100000000000001</v>
      </c>
      <c r="AI420" s="20">
        <f ca="1"/>
        <v>4374.4652862357143</v>
      </c>
      <c r="AJ420" s="20" cm="1">
        <f t="array" ref="AJ420:BM420">$AH420*Total_Maximum_Demand__MVA____Option_8_Winter_POE10</f>
        <v>8.1419828422329488</v>
      </c>
      <c r="AK420" s="20">
        <v>7.871428990779135</v>
      </c>
      <c r="AL420" s="20">
        <v>8.3223548506467608</v>
      </c>
      <c r="AM420" s="20">
        <v>8.875046080721182</v>
      </c>
      <c r="AN420" s="20">
        <v>9.3902174365777444</v>
      </c>
      <c r="AO420" s="20">
        <v>9.9389432524117307</v>
      </c>
      <c r="AP420" s="20">
        <v>10.516250299182557</v>
      </c>
      <c r="AQ420" s="20">
        <v>11.340799304001745</v>
      </c>
      <c r="AR420" s="20">
        <v>12.05939049844504</v>
      </c>
      <c r="AS420" s="20">
        <v>12.737108032560961</v>
      </c>
      <c r="AT420" s="20">
        <v>13.441565170960025</v>
      </c>
      <c r="AU420" s="20">
        <v>14.286484089323988</v>
      </c>
      <c r="AV420" s="20">
        <v>14.567727146608057</v>
      </c>
      <c r="AW420" s="20">
        <v>15.479061545240846</v>
      </c>
      <c r="AX420" s="20">
        <v>16.328430841639559</v>
      </c>
      <c r="AY420" s="20">
        <v>16.328430841639559</v>
      </c>
      <c r="AZ420" s="20">
        <v>16.328430841639559</v>
      </c>
      <c r="BA420" s="20">
        <v>16.328430841639559</v>
      </c>
      <c r="BB420" s="20">
        <v>16.328430841639559</v>
      </c>
      <c r="BC420" s="20">
        <v>16.328430841639559</v>
      </c>
      <c r="BD420" s="20">
        <v>16.328430841639559</v>
      </c>
      <c r="BE420" s="20">
        <v>16.328430841639559</v>
      </c>
      <c r="BF420" s="20">
        <v>16.328430841639559</v>
      </c>
      <c r="BG420" s="20">
        <v>16.328430841639559</v>
      </c>
      <c r="BH420" s="20">
        <v>16.328430841639559</v>
      </c>
      <c r="BI420" s="20">
        <v>16.328430841639559</v>
      </c>
      <c r="BJ420" s="20">
        <v>16.328430841639559</v>
      </c>
      <c r="BK420" s="20">
        <v>16.328430841639559</v>
      </c>
      <c r="BL420" s="20">
        <v>16.328430841639559</v>
      </c>
      <c r="BM420" s="20">
        <v>16.328430841639559</v>
      </c>
    </row>
    <row r="421" spans="1:65">
      <c r="A421" s="22">
        <v>5.0000000000001002E-2</v>
      </c>
      <c r="B421" s="20">
        <f ca="1"/>
        <v>4374.7624847740817</v>
      </c>
      <c r="C421" s="20" cm="1">
        <f t="array" ref="C421:AF421">$A421*Total_Maximum_Demand__MVA____Option_8_Winter_POE50</f>
        <v>3.8015011379055639</v>
      </c>
      <c r="D421" s="20">
        <v>3.6651505066826275</v>
      </c>
      <c r="E421" s="20">
        <v>3.8784258832286196</v>
      </c>
      <c r="F421" s="20">
        <v>4.1513993383701955</v>
      </c>
      <c r="G421" s="20">
        <v>4.4157033768614324</v>
      </c>
      <c r="H421" s="20">
        <v>4.6508068395146678</v>
      </c>
      <c r="I421" s="20">
        <v>4.9742397485260152</v>
      </c>
      <c r="J421" s="20">
        <v>5.3278971962254973</v>
      </c>
      <c r="K421" s="20">
        <v>5.6901202615064896</v>
      </c>
      <c r="L421" s="20">
        <v>6.0491074110993175</v>
      </c>
      <c r="M421" s="20">
        <v>6.3680133719803464</v>
      </c>
      <c r="N421" s="20">
        <v>6.7157565303183668</v>
      </c>
      <c r="O421" s="20">
        <v>6.8477535671214733</v>
      </c>
      <c r="P421" s="20">
        <v>7.297589839333507</v>
      </c>
      <c r="Q421" s="20">
        <v>7.762975254564406</v>
      </c>
      <c r="R421" s="20">
        <v>7.762975254564406</v>
      </c>
      <c r="S421" s="20">
        <v>7.762975254564406</v>
      </c>
      <c r="T421" s="20">
        <v>7.762975254564406</v>
      </c>
      <c r="U421" s="20">
        <v>7.762975254564406</v>
      </c>
      <c r="V421" s="20">
        <v>7.762975254564406</v>
      </c>
      <c r="W421" s="20">
        <v>7.762975254564406</v>
      </c>
      <c r="X421" s="20">
        <v>7.762975254564406</v>
      </c>
      <c r="Y421" s="20">
        <v>7.762975254564406</v>
      </c>
      <c r="Z421" s="20">
        <v>7.762975254564406</v>
      </c>
      <c r="AA421" s="20">
        <v>7.762975254564406</v>
      </c>
      <c r="AB421" s="20">
        <v>7.762975254564406</v>
      </c>
      <c r="AC421" s="20">
        <v>7.762975254564406</v>
      </c>
      <c r="AD421" s="20">
        <v>7.762975254564406</v>
      </c>
      <c r="AE421" s="20">
        <v>7.762975254564406</v>
      </c>
      <c r="AF421" s="20">
        <v>7.762975254564406</v>
      </c>
      <c r="AH421" s="22">
        <v>5.0000000000001002E-2</v>
      </c>
      <c r="AI421" s="20">
        <f ca="1"/>
        <v>4374.7624847740817</v>
      </c>
      <c r="AJ421" s="20" cm="1">
        <f t="array" ref="AJ421:BM421">$AH421*Total_Maximum_Demand__MVA____Option_8_Winter_POE10</f>
        <v>4.0709914211165144</v>
      </c>
      <c r="AK421" s="20">
        <v>3.9357144953896066</v>
      </c>
      <c r="AL421" s="20">
        <v>4.1611774253234222</v>
      </c>
      <c r="AM421" s="20">
        <v>4.4375230403606354</v>
      </c>
      <c r="AN421" s="20">
        <v>4.6951087182889193</v>
      </c>
      <c r="AO421" s="20">
        <v>4.9694716262059151</v>
      </c>
      <c r="AP421" s="20">
        <v>5.2581251495913319</v>
      </c>
      <c r="AQ421" s="20">
        <v>5.6703996520009294</v>
      </c>
      <c r="AR421" s="20">
        <v>6.0296952492225806</v>
      </c>
      <c r="AS421" s="20">
        <v>6.3685540162805445</v>
      </c>
      <c r="AT421" s="20">
        <v>6.7207825854800802</v>
      </c>
      <c r="AU421" s="20">
        <v>7.143242044662065</v>
      </c>
      <c r="AV421" s="20">
        <v>7.2838635733041013</v>
      </c>
      <c r="AW421" s="20">
        <v>7.7395307726205003</v>
      </c>
      <c r="AX421" s="20">
        <v>8.1642154208198612</v>
      </c>
      <c r="AY421" s="20">
        <v>8.1642154208198612</v>
      </c>
      <c r="AZ421" s="20">
        <v>8.1642154208198612</v>
      </c>
      <c r="BA421" s="20">
        <v>8.1642154208198612</v>
      </c>
      <c r="BB421" s="20">
        <v>8.1642154208198612</v>
      </c>
      <c r="BC421" s="20">
        <v>8.1642154208198612</v>
      </c>
      <c r="BD421" s="20">
        <v>8.1642154208198612</v>
      </c>
      <c r="BE421" s="20">
        <v>8.1642154208198612</v>
      </c>
      <c r="BF421" s="20">
        <v>8.1642154208198612</v>
      </c>
      <c r="BG421" s="20">
        <v>8.1642154208198612</v>
      </c>
      <c r="BH421" s="20">
        <v>8.1642154208198612</v>
      </c>
      <c r="BI421" s="20">
        <v>8.1642154208198612</v>
      </c>
      <c r="BJ421" s="20">
        <v>8.1642154208198612</v>
      </c>
      <c r="BK421" s="20">
        <v>8.1642154208198612</v>
      </c>
      <c r="BL421" s="20">
        <v>8.1642154208198612</v>
      </c>
      <c r="BM421" s="20">
        <v>8.1642154208198612</v>
      </c>
    </row>
    <row r="422" spans="1:65">
      <c r="A422" s="22">
        <v>9.9920072216264108E-16</v>
      </c>
      <c r="B422" s="20">
        <f ca="1"/>
        <v>4375.9512789275532</v>
      </c>
      <c r="C422" s="20" cm="1">
        <f t="array" ref="C422:AF422">$A422*Total_Maximum_Demand__MVA____Option_8_Winter_POE50</f>
        <v>7.5969253645945303E-14</v>
      </c>
      <c r="D422" s="20">
        <v>7.3244420662239565E-14</v>
      </c>
      <c r="E422" s="20">
        <v>7.7506518867524762E-14</v>
      </c>
      <c r="F422" s="20">
        <v>8.2961624337698535E-14</v>
      </c>
      <c r="G422" s="20">
        <v>8.8243480060317355E-14</v>
      </c>
      <c r="H422" s="20">
        <v>9.2941791053638268E-14</v>
      </c>
      <c r="I422" s="20">
        <v>9.9405278978744175E-14</v>
      </c>
      <c r="J422" s="20">
        <v>1.0647277452153442E-13</v>
      </c>
      <c r="K422" s="20">
        <v>1.1371144548978893E-13</v>
      </c>
      <c r="L422" s="20">
        <v>1.2088544987219401E-13</v>
      </c>
      <c r="M422" s="20">
        <v>1.2725847120047981E-13</v>
      </c>
      <c r="N422" s="20">
        <v>1.3420777549924901E-13</v>
      </c>
      <c r="O422" s="20">
        <v>1.368456061891888E-13</v>
      </c>
      <c r="P422" s="20">
        <v>1.4583514075017292E-13</v>
      </c>
      <c r="Q422" s="20">
        <v>1.5513540960982623E-13</v>
      </c>
      <c r="R422" s="20">
        <v>1.5513540960982623E-13</v>
      </c>
      <c r="S422" s="20">
        <v>1.5513540960982623E-13</v>
      </c>
      <c r="T422" s="20">
        <v>1.5513540960982623E-13</v>
      </c>
      <c r="U422" s="20">
        <v>1.5513540960982623E-13</v>
      </c>
      <c r="V422" s="20">
        <v>1.5513540960982623E-13</v>
      </c>
      <c r="W422" s="20">
        <v>1.5513540960982623E-13</v>
      </c>
      <c r="X422" s="20">
        <v>1.5513540960982623E-13</v>
      </c>
      <c r="Y422" s="20">
        <v>1.5513540960982623E-13</v>
      </c>
      <c r="Z422" s="20">
        <v>1.5513540960982623E-13</v>
      </c>
      <c r="AA422" s="20">
        <v>1.5513540960982623E-13</v>
      </c>
      <c r="AB422" s="20">
        <v>1.5513540960982623E-13</v>
      </c>
      <c r="AC422" s="20">
        <v>1.5513540960982623E-13</v>
      </c>
      <c r="AD422" s="20">
        <v>1.5513540960982623E-13</v>
      </c>
      <c r="AE422" s="20">
        <v>1.5513540960982623E-13</v>
      </c>
      <c r="AF422" s="20">
        <v>1.5513540960982623E-13</v>
      </c>
      <c r="AH422" s="22">
        <v>9.9920072216264108E-16</v>
      </c>
      <c r="AI422" s="20">
        <f ca="1"/>
        <v>4375.9512789275532</v>
      </c>
      <c r="AJ422" s="20" cm="1">
        <f t="array" ref="AJ422:BM422">$AH422*Total_Maximum_Demand__MVA____Option_8_Winter_POE10</f>
        <v>8.135475135794913E-14</v>
      </c>
      <c r="AK422" s="20">
        <v>7.8651375320383812E-14</v>
      </c>
      <c r="AL422" s="20">
        <v>8.315702976859919E-14</v>
      </c>
      <c r="AM422" s="20">
        <v>8.8679524530832333E-14</v>
      </c>
      <c r="AN422" s="20">
        <v>9.3827120438926124E-14</v>
      </c>
      <c r="AO422" s="20">
        <v>9.9309992753432111E-14</v>
      </c>
      <c r="AP422" s="20">
        <v>1.0507844893386197E-13</v>
      </c>
      <c r="AQ422" s="20">
        <v>1.1331734854460007E-13</v>
      </c>
      <c r="AR422" s="20">
        <v>1.2049751694887457E-13</v>
      </c>
      <c r="AS422" s="20">
        <v>1.2726927544398362E-13</v>
      </c>
      <c r="AT422" s="20">
        <v>1.3430821625819327E-13</v>
      </c>
      <c r="AU422" s="20">
        <v>1.4275065219217465E-13</v>
      </c>
      <c r="AV422" s="20">
        <v>1.4556083485158936E-13</v>
      </c>
      <c r="AW422" s="20">
        <v>1.5466689474404465E-13</v>
      </c>
      <c r="AX422" s="20">
        <v>1.6315379888748824E-13</v>
      </c>
      <c r="AY422" s="20">
        <v>1.6315379888748824E-13</v>
      </c>
      <c r="AZ422" s="20">
        <v>1.6315379888748824E-13</v>
      </c>
      <c r="BA422" s="20">
        <v>1.6315379888748824E-13</v>
      </c>
      <c r="BB422" s="20">
        <v>1.6315379888748824E-13</v>
      </c>
      <c r="BC422" s="20">
        <v>1.6315379888748824E-13</v>
      </c>
      <c r="BD422" s="20">
        <v>1.6315379888748824E-13</v>
      </c>
      <c r="BE422" s="20">
        <v>1.6315379888748824E-13</v>
      </c>
      <c r="BF422" s="20">
        <v>1.6315379888748824E-13</v>
      </c>
      <c r="BG422" s="20">
        <v>1.6315379888748824E-13</v>
      </c>
      <c r="BH422" s="20">
        <v>1.6315379888748824E-13</v>
      </c>
      <c r="BI422" s="20">
        <v>1.6315379888748824E-13</v>
      </c>
      <c r="BJ422" s="20">
        <v>1.6315379888748824E-13</v>
      </c>
      <c r="BK422" s="20">
        <v>1.6315379888748824E-13</v>
      </c>
      <c r="BL422" s="20">
        <v>1.6315379888748824E-13</v>
      </c>
      <c r="BM422" s="20">
        <v>1.6315379888748824E-13</v>
      </c>
    </row>
    <row r="423" spans="1:65">
      <c r="A423" s="22"/>
    </row>
    <row r="424" spans="1:65">
      <c r="A424" s="19" t="s">
        <v>819</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819</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853</v>
      </c>
      <c r="AH425" s="4" t="s">
        <v>854</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98.708564309058445</v>
      </c>
      <c r="D427" s="20">
        <v>95.100825546863518</v>
      </c>
      <c r="E427" s="20">
        <v>99.781131796569994</v>
      </c>
      <c r="F427" s="20">
        <v>103.48053782694781</v>
      </c>
      <c r="G427" s="20">
        <v>107.87232107361801</v>
      </c>
      <c r="H427" s="20">
        <v>112.40151886292502</v>
      </c>
      <c r="I427" s="20">
        <v>117.21401635026841</v>
      </c>
      <c r="J427" s="20">
        <v>122.72360668986873</v>
      </c>
      <c r="K427" s="20">
        <v>129.21270462687033</v>
      </c>
      <c r="L427" s="20">
        <v>135.29343009430872</v>
      </c>
      <c r="M427" s="20">
        <v>141.68472042734271</v>
      </c>
      <c r="N427" s="20">
        <v>152.57656339166803</v>
      </c>
      <c r="O427" s="20">
        <v>156.26637975913911</v>
      </c>
      <c r="P427" s="20">
        <v>163.23559388870905</v>
      </c>
      <c r="Q427" s="20">
        <v>168.56319731376612</v>
      </c>
      <c r="R427" s="20">
        <v>168.56319731376612</v>
      </c>
      <c r="S427" s="20">
        <v>168.56319731376612</v>
      </c>
      <c r="T427" s="20">
        <v>168.56319731376612</v>
      </c>
      <c r="U427" s="20">
        <v>168.56319731376612</v>
      </c>
      <c r="V427" s="20">
        <v>168.56319731376612</v>
      </c>
      <c r="W427" s="20">
        <v>168.56319731376612</v>
      </c>
      <c r="X427" s="20">
        <v>168.56319731376612</v>
      </c>
      <c r="Y427" s="20">
        <v>168.56319731376612</v>
      </c>
      <c r="Z427" s="20">
        <v>168.56319731376612</v>
      </c>
      <c r="AA427" s="20">
        <v>168.56319731376612</v>
      </c>
      <c r="AB427" s="20">
        <v>168.56319731376612</v>
      </c>
      <c r="AC427" s="20">
        <v>168.56319731376612</v>
      </c>
      <c r="AD427" s="20">
        <v>168.56319731376612</v>
      </c>
      <c r="AE427" s="20">
        <v>168.56319731376612</v>
      </c>
      <c r="AF427" s="20">
        <v>168.56319731376612</v>
      </c>
      <c r="AG427" s="20"/>
      <c r="AH427" s="22" cm="1">
        <f t="array" ref="AH427:AH450">Percent_MD</f>
        <v>1</v>
      </c>
      <c r="AI427" s="20" cm="1">
        <f t="array" aca="1" ref="AI427:AI450" ca="1">Summer___MD___Hours</f>
        <v>0</v>
      </c>
      <c r="AJ427" s="20" cm="1">
        <f t="array" ref="AJ427:BM427">$AH427*Total_Maximum_Demand__MVA____Option_8_Summer_POE10</f>
        <v>115.4409006008775</v>
      </c>
      <c r="AK427" s="20">
        <v>111.97763539705612</v>
      </c>
      <c r="AL427" s="20">
        <v>117.2798697793697</v>
      </c>
      <c r="AM427" s="20">
        <v>121.71339276574192</v>
      </c>
      <c r="AN427" s="20">
        <v>125.6387572297042</v>
      </c>
      <c r="AO427" s="20">
        <v>131.83833423590332</v>
      </c>
      <c r="AP427" s="20">
        <v>137.44069022967273</v>
      </c>
      <c r="AQ427" s="20">
        <v>145.22231162197983</v>
      </c>
      <c r="AR427" s="20">
        <v>153.33650742850952</v>
      </c>
      <c r="AS427" s="20">
        <v>159.96347144337176</v>
      </c>
      <c r="AT427" s="20">
        <v>166.21294590496674</v>
      </c>
      <c r="AU427" s="20">
        <v>175.50098260507252</v>
      </c>
      <c r="AV427" s="20">
        <v>182.24675521687033</v>
      </c>
      <c r="AW427" s="20">
        <v>189.04474488599254</v>
      </c>
      <c r="AX427" s="20">
        <v>196.24709767803245</v>
      </c>
      <c r="AY427" s="20">
        <v>196.24709767803245</v>
      </c>
      <c r="AZ427" s="20">
        <v>196.24709767803245</v>
      </c>
      <c r="BA427" s="20">
        <v>196.24709767803245</v>
      </c>
      <c r="BB427" s="20">
        <v>196.24709767803245</v>
      </c>
      <c r="BC427" s="20">
        <v>196.24709767803245</v>
      </c>
      <c r="BD427" s="20">
        <v>196.24709767803245</v>
      </c>
      <c r="BE427" s="20">
        <v>196.24709767803245</v>
      </c>
      <c r="BF427" s="20">
        <v>196.24709767803245</v>
      </c>
      <c r="BG427" s="20">
        <v>196.24709767803245</v>
      </c>
      <c r="BH427" s="20">
        <v>196.24709767803245</v>
      </c>
      <c r="BI427" s="20">
        <v>196.24709767803245</v>
      </c>
      <c r="BJ427" s="20">
        <v>196.24709767803245</v>
      </c>
      <c r="BK427" s="20">
        <v>196.24709767803245</v>
      </c>
      <c r="BL427" s="20">
        <v>196.24709767803245</v>
      </c>
      <c r="BM427" s="20">
        <v>196.24709767803245</v>
      </c>
    </row>
    <row r="428" spans="1:65">
      <c r="A428" s="22">
        <v>0.99</v>
      </c>
      <c r="B428" s="20">
        <f ca="1"/>
        <v>0</v>
      </c>
      <c r="C428" s="20" cm="1">
        <f t="array" ref="C428:AF428">$A428*Total_Maximum_Demand__MVA____Option_8_Summer_POE50</f>
        <v>97.721478665967865</v>
      </c>
      <c r="D428" s="20">
        <v>94.149817291394882</v>
      </c>
      <c r="E428" s="20">
        <v>98.783320478604296</v>
      </c>
      <c r="F428" s="20">
        <v>102.44573244867833</v>
      </c>
      <c r="G428" s="20">
        <v>106.79359786288182</v>
      </c>
      <c r="H428" s="20">
        <v>111.27750367429576</v>
      </c>
      <c r="I428" s="20">
        <v>116.04187618676572</v>
      </c>
      <c r="J428" s="20">
        <v>121.49637062297005</v>
      </c>
      <c r="K428" s="20">
        <v>127.92057758060163</v>
      </c>
      <c r="L428" s="20">
        <v>133.94049579336564</v>
      </c>
      <c r="M428" s="20">
        <v>140.26787322306927</v>
      </c>
      <c r="N428" s="20">
        <v>151.05079775775135</v>
      </c>
      <c r="O428" s="20">
        <v>154.70371596154772</v>
      </c>
      <c r="P428" s="20">
        <v>161.60323794982196</v>
      </c>
      <c r="Q428" s="20">
        <v>166.87756534062845</v>
      </c>
      <c r="R428" s="20">
        <v>166.87756534062845</v>
      </c>
      <c r="S428" s="20">
        <v>166.87756534062845</v>
      </c>
      <c r="T428" s="20">
        <v>166.87756534062845</v>
      </c>
      <c r="U428" s="20">
        <v>166.87756534062845</v>
      </c>
      <c r="V428" s="20">
        <v>166.87756534062845</v>
      </c>
      <c r="W428" s="20">
        <v>166.87756534062845</v>
      </c>
      <c r="X428" s="20">
        <v>166.87756534062845</v>
      </c>
      <c r="Y428" s="20">
        <v>166.87756534062845</v>
      </c>
      <c r="Z428" s="20">
        <v>166.87756534062845</v>
      </c>
      <c r="AA428" s="20">
        <v>166.87756534062845</v>
      </c>
      <c r="AB428" s="20">
        <v>166.87756534062845</v>
      </c>
      <c r="AC428" s="20">
        <v>166.87756534062845</v>
      </c>
      <c r="AD428" s="20">
        <v>166.87756534062845</v>
      </c>
      <c r="AE428" s="20">
        <v>166.87756534062845</v>
      </c>
      <c r="AF428" s="20">
        <v>166.87756534062845</v>
      </c>
      <c r="AG428" s="20"/>
      <c r="AH428" s="22">
        <v>0.99</v>
      </c>
      <c r="AI428" s="20">
        <f ca="1"/>
        <v>0.37816428448424311</v>
      </c>
      <c r="AJ428" s="20" cm="1">
        <f t="array" ref="AJ428:BM428">$AH428*Total_Maximum_Demand__MVA____Option_8_Summer_POE10</f>
        <v>114.28649159486872</v>
      </c>
      <c r="AK428" s="20">
        <v>110.85785904308555</v>
      </c>
      <c r="AL428" s="20">
        <v>116.10707108157601</v>
      </c>
      <c r="AM428" s="20">
        <v>120.4962588380845</v>
      </c>
      <c r="AN428" s="20">
        <v>124.38236965740715</v>
      </c>
      <c r="AO428" s="20">
        <v>130.51995089354429</v>
      </c>
      <c r="AP428" s="20">
        <v>136.066283327376</v>
      </c>
      <c r="AQ428" s="20">
        <v>143.77008850576001</v>
      </c>
      <c r="AR428" s="20">
        <v>151.80314235422443</v>
      </c>
      <c r="AS428" s="20">
        <v>158.36383672893805</v>
      </c>
      <c r="AT428" s="20">
        <v>164.55081644591706</v>
      </c>
      <c r="AU428" s="20">
        <v>173.7459727790218</v>
      </c>
      <c r="AV428" s="20">
        <v>180.42428766470161</v>
      </c>
      <c r="AW428" s="20">
        <v>187.15429743713261</v>
      </c>
      <c r="AX428" s="20">
        <v>194.28462670125211</v>
      </c>
      <c r="AY428" s="20">
        <v>194.28462670125211</v>
      </c>
      <c r="AZ428" s="20">
        <v>194.28462670125211</v>
      </c>
      <c r="BA428" s="20">
        <v>194.28462670125211</v>
      </c>
      <c r="BB428" s="20">
        <v>194.28462670125211</v>
      </c>
      <c r="BC428" s="20">
        <v>194.28462670125211</v>
      </c>
      <c r="BD428" s="20">
        <v>194.28462670125211</v>
      </c>
      <c r="BE428" s="20">
        <v>194.28462670125211</v>
      </c>
      <c r="BF428" s="20">
        <v>194.28462670125211</v>
      </c>
      <c r="BG428" s="20">
        <v>194.28462670125211</v>
      </c>
      <c r="BH428" s="20">
        <v>194.28462670125211</v>
      </c>
      <c r="BI428" s="20">
        <v>194.28462670125211</v>
      </c>
      <c r="BJ428" s="20">
        <v>194.28462670125211</v>
      </c>
      <c r="BK428" s="20">
        <v>194.28462670125211</v>
      </c>
      <c r="BL428" s="20">
        <v>194.28462670125211</v>
      </c>
      <c r="BM428" s="20">
        <v>194.28462670125211</v>
      </c>
    </row>
    <row r="429" spans="1:65">
      <c r="A429" s="22">
        <v>0.98</v>
      </c>
      <c r="B429" s="20">
        <f ca="1"/>
        <v>0.37816428448424311</v>
      </c>
      <c r="C429" s="20" cm="1">
        <f t="array" ref="C429:AF429">$A429*Total_Maximum_Demand__MVA____Option_8_Summer_POE50</f>
        <v>96.734393022877271</v>
      </c>
      <c r="D429" s="20">
        <v>93.198809035926246</v>
      </c>
      <c r="E429" s="20">
        <v>97.785509160638597</v>
      </c>
      <c r="F429" s="20">
        <v>101.41092707040885</v>
      </c>
      <c r="G429" s="20">
        <v>105.71487465214565</v>
      </c>
      <c r="H429" s="20">
        <v>110.15348848566651</v>
      </c>
      <c r="I429" s="20">
        <v>114.86973602326304</v>
      </c>
      <c r="J429" s="20">
        <v>120.26913455607135</v>
      </c>
      <c r="K429" s="20">
        <v>126.62845053433293</v>
      </c>
      <c r="L429" s="20">
        <v>132.58756149242254</v>
      </c>
      <c r="M429" s="20">
        <v>138.85102601879586</v>
      </c>
      <c r="N429" s="20">
        <v>149.52503212383468</v>
      </c>
      <c r="O429" s="20">
        <v>153.14105216395632</v>
      </c>
      <c r="P429" s="20">
        <v>159.97088201093487</v>
      </c>
      <c r="Q429" s="20">
        <v>165.1919333674908</v>
      </c>
      <c r="R429" s="20">
        <v>165.1919333674908</v>
      </c>
      <c r="S429" s="20">
        <v>165.1919333674908</v>
      </c>
      <c r="T429" s="20">
        <v>165.1919333674908</v>
      </c>
      <c r="U429" s="20">
        <v>165.1919333674908</v>
      </c>
      <c r="V429" s="20">
        <v>165.1919333674908</v>
      </c>
      <c r="W429" s="20">
        <v>165.1919333674908</v>
      </c>
      <c r="X429" s="20">
        <v>165.1919333674908</v>
      </c>
      <c r="Y429" s="20">
        <v>165.1919333674908</v>
      </c>
      <c r="Z429" s="20">
        <v>165.1919333674908</v>
      </c>
      <c r="AA429" s="20">
        <v>165.1919333674908</v>
      </c>
      <c r="AB429" s="20">
        <v>165.1919333674908</v>
      </c>
      <c r="AC429" s="20">
        <v>165.1919333674908</v>
      </c>
      <c r="AD429" s="20">
        <v>165.1919333674908</v>
      </c>
      <c r="AE429" s="20">
        <v>165.1919333674908</v>
      </c>
      <c r="AF429" s="20">
        <v>165.1919333674908</v>
      </c>
      <c r="AG429" s="20"/>
      <c r="AH429" s="22">
        <v>0.98</v>
      </c>
      <c r="AI429" s="20">
        <f ca="1"/>
        <v>1.1344928534527294</v>
      </c>
      <c r="AJ429" s="20" cm="1">
        <f t="array" ref="AJ429:BM429">$AH429*Total_Maximum_Demand__MVA____Option_8_Summer_POE10</f>
        <v>113.13208258885994</v>
      </c>
      <c r="AK429" s="20">
        <v>109.73808268911499</v>
      </c>
      <c r="AL429" s="20">
        <v>114.93427238378231</v>
      </c>
      <c r="AM429" s="20">
        <v>119.27912491042707</v>
      </c>
      <c r="AN429" s="20">
        <v>123.12598208511011</v>
      </c>
      <c r="AO429" s="20">
        <v>129.20156755118524</v>
      </c>
      <c r="AP429" s="20">
        <v>134.69187642507927</v>
      </c>
      <c r="AQ429" s="20">
        <v>142.31786538954023</v>
      </c>
      <c r="AR429" s="20">
        <v>150.26977727993932</v>
      </c>
      <c r="AS429" s="20">
        <v>156.76420201450432</v>
      </c>
      <c r="AT429" s="20">
        <v>162.88868698686741</v>
      </c>
      <c r="AU429" s="20">
        <v>171.99096295297107</v>
      </c>
      <c r="AV429" s="20">
        <v>178.60182011253292</v>
      </c>
      <c r="AW429" s="20">
        <v>185.26384998827268</v>
      </c>
      <c r="AX429" s="20">
        <v>192.3221557244718</v>
      </c>
      <c r="AY429" s="20">
        <v>192.3221557244718</v>
      </c>
      <c r="AZ429" s="20">
        <v>192.3221557244718</v>
      </c>
      <c r="BA429" s="20">
        <v>192.3221557244718</v>
      </c>
      <c r="BB429" s="20">
        <v>192.3221557244718</v>
      </c>
      <c r="BC429" s="20">
        <v>192.3221557244718</v>
      </c>
      <c r="BD429" s="20">
        <v>192.3221557244718</v>
      </c>
      <c r="BE429" s="20">
        <v>192.3221557244718</v>
      </c>
      <c r="BF429" s="20">
        <v>192.3221557244718</v>
      </c>
      <c r="BG429" s="20">
        <v>192.3221557244718</v>
      </c>
      <c r="BH429" s="20">
        <v>192.3221557244718</v>
      </c>
      <c r="BI429" s="20">
        <v>192.3221557244718</v>
      </c>
      <c r="BJ429" s="20">
        <v>192.3221557244718</v>
      </c>
      <c r="BK429" s="20">
        <v>192.3221557244718</v>
      </c>
      <c r="BL429" s="20">
        <v>192.3221557244718</v>
      </c>
      <c r="BM429" s="20">
        <v>192.3221557244718</v>
      </c>
    </row>
    <row r="430" spans="1:65">
      <c r="A430" s="22">
        <v>0.97</v>
      </c>
      <c r="B430" s="20">
        <f ca="1"/>
        <v>0.75632856896848621</v>
      </c>
      <c r="C430" s="20" cm="1">
        <f t="array" ref="C430:AF430">$A430*Total_Maximum_Demand__MVA____Option_8_Summer_POE50</f>
        <v>95.74730737978669</v>
      </c>
      <c r="D430" s="20">
        <v>92.247800780457609</v>
      </c>
      <c r="E430" s="20">
        <v>96.787697842672898</v>
      </c>
      <c r="F430" s="20">
        <v>100.37612169213938</v>
      </c>
      <c r="G430" s="20">
        <v>104.63615144140947</v>
      </c>
      <c r="H430" s="20">
        <v>109.02947329703726</v>
      </c>
      <c r="I430" s="20">
        <v>113.69759585976036</v>
      </c>
      <c r="J430" s="20">
        <v>119.04189848917267</v>
      </c>
      <c r="K430" s="20">
        <v>125.33632348806422</v>
      </c>
      <c r="L430" s="20">
        <v>131.23462719147946</v>
      </c>
      <c r="M430" s="20">
        <v>137.43417881452243</v>
      </c>
      <c r="N430" s="20">
        <v>147.999266489918</v>
      </c>
      <c r="O430" s="20">
        <v>151.57838836636495</v>
      </c>
      <c r="P430" s="20">
        <v>158.33852607204778</v>
      </c>
      <c r="Q430" s="20">
        <v>163.50630139435313</v>
      </c>
      <c r="R430" s="20">
        <v>163.50630139435313</v>
      </c>
      <c r="S430" s="20">
        <v>163.50630139435313</v>
      </c>
      <c r="T430" s="20">
        <v>163.50630139435313</v>
      </c>
      <c r="U430" s="20">
        <v>163.50630139435313</v>
      </c>
      <c r="V430" s="20">
        <v>163.50630139435313</v>
      </c>
      <c r="W430" s="20">
        <v>163.50630139435313</v>
      </c>
      <c r="X430" s="20">
        <v>163.50630139435313</v>
      </c>
      <c r="Y430" s="20">
        <v>163.50630139435313</v>
      </c>
      <c r="Z430" s="20">
        <v>163.50630139435313</v>
      </c>
      <c r="AA430" s="20">
        <v>163.50630139435313</v>
      </c>
      <c r="AB430" s="20">
        <v>163.50630139435313</v>
      </c>
      <c r="AC430" s="20">
        <v>163.50630139435313</v>
      </c>
      <c r="AD430" s="20">
        <v>163.50630139435313</v>
      </c>
      <c r="AE430" s="20">
        <v>163.50630139435313</v>
      </c>
      <c r="AF430" s="20">
        <v>163.50630139435313</v>
      </c>
      <c r="AG430" s="20"/>
      <c r="AH430" s="22">
        <v>0.97</v>
      </c>
      <c r="AI430" s="20">
        <f ca="1"/>
        <v>2.2689857069054589</v>
      </c>
      <c r="AJ430" s="20" cm="1">
        <f t="array" ref="AJ430:BM430">$AH430*Total_Maximum_Demand__MVA____Option_8_Summer_POE10</f>
        <v>111.97767358285117</v>
      </c>
      <c r="AK430" s="20">
        <v>108.61830633514444</v>
      </c>
      <c r="AL430" s="20">
        <v>113.76147368598861</v>
      </c>
      <c r="AM430" s="20">
        <v>118.06199098276966</v>
      </c>
      <c r="AN430" s="20">
        <v>121.86959451281307</v>
      </c>
      <c r="AO430" s="20">
        <v>127.88318420882621</v>
      </c>
      <c r="AP430" s="20">
        <v>133.31746952278255</v>
      </c>
      <c r="AQ430" s="20">
        <v>140.86564227332042</v>
      </c>
      <c r="AR430" s="20">
        <v>148.73641220565423</v>
      </c>
      <c r="AS430" s="20">
        <v>155.16456730007062</v>
      </c>
      <c r="AT430" s="20">
        <v>161.22655752781773</v>
      </c>
      <c r="AU430" s="20">
        <v>170.23595312692035</v>
      </c>
      <c r="AV430" s="20">
        <v>176.7793525603642</v>
      </c>
      <c r="AW430" s="20">
        <v>183.37340253941275</v>
      </c>
      <c r="AX430" s="20">
        <v>190.35968474769146</v>
      </c>
      <c r="AY430" s="20">
        <v>190.35968474769146</v>
      </c>
      <c r="AZ430" s="20">
        <v>190.35968474769146</v>
      </c>
      <c r="BA430" s="20">
        <v>190.35968474769146</v>
      </c>
      <c r="BB430" s="20">
        <v>190.35968474769146</v>
      </c>
      <c r="BC430" s="20">
        <v>190.35968474769146</v>
      </c>
      <c r="BD430" s="20">
        <v>190.35968474769146</v>
      </c>
      <c r="BE430" s="20">
        <v>190.35968474769146</v>
      </c>
      <c r="BF430" s="20">
        <v>190.35968474769146</v>
      </c>
      <c r="BG430" s="20">
        <v>190.35968474769146</v>
      </c>
      <c r="BH430" s="20">
        <v>190.35968474769146</v>
      </c>
      <c r="BI430" s="20">
        <v>190.35968474769146</v>
      </c>
      <c r="BJ430" s="20">
        <v>190.35968474769146</v>
      </c>
      <c r="BK430" s="20">
        <v>190.35968474769146</v>
      </c>
      <c r="BL430" s="20">
        <v>190.35968474769146</v>
      </c>
      <c r="BM430" s="20">
        <v>190.35968474769146</v>
      </c>
    </row>
    <row r="431" spans="1:65">
      <c r="A431" s="22">
        <v>0.95</v>
      </c>
      <c r="B431" s="20">
        <f ca="1"/>
        <v>1.1344928534527294</v>
      </c>
      <c r="C431" s="20" cm="1">
        <f t="array" ref="C431:AF431">$A431*Total_Maximum_Demand__MVA____Option_8_Summer_POE50</f>
        <v>93.773136093605515</v>
      </c>
      <c r="D431" s="20">
        <v>90.345784269520337</v>
      </c>
      <c r="E431" s="20">
        <v>94.792075206741487</v>
      </c>
      <c r="F431" s="20">
        <v>98.306510935600414</v>
      </c>
      <c r="G431" s="20">
        <v>102.47870501993711</v>
      </c>
      <c r="H431" s="20">
        <v>106.78144291977875</v>
      </c>
      <c r="I431" s="20">
        <v>111.35331553275498</v>
      </c>
      <c r="J431" s="20">
        <v>116.58742635537529</v>
      </c>
      <c r="K431" s="20">
        <v>122.75206939552682</v>
      </c>
      <c r="L431" s="20">
        <v>128.52875858959328</v>
      </c>
      <c r="M431" s="20">
        <v>134.60048440597558</v>
      </c>
      <c r="N431" s="20">
        <v>144.94773522208462</v>
      </c>
      <c r="O431" s="20">
        <v>148.45306077118215</v>
      </c>
      <c r="P431" s="20">
        <v>155.07381419427358</v>
      </c>
      <c r="Q431" s="20">
        <v>160.13503744807781</v>
      </c>
      <c r="R431" s="20">
        <v>160.13503744807781</v>
      </c>
      <c r="S431" s="20">
        <v>160.13503744807781</v>
      </c>
      <c r="T431" s="20">
        <v>160.13503744807781</v>
      </c>
      <c r="U431" s="20">
        <v>160.13503744807781</v>
      </c>
      <c r="V431" s="20">
        <v>160.13503744807781</v>
      </c>
      <c r="W431" s="20">
        <v>160.13503744807781</v>
      </c>
      <c r="X431" s="20">
        <v>160.13503744807781</v>
      </c>
      <c r="Y431" s="20">
        <v>160.13503744807781</v>
      </c>
      <c r="Z431" s="20">
        <v>160.13503744807781</v>
      </c>
      <c r="AA431" s="20">
        <v>160.13503744807781</v>
      </c>
      <c r="AB431" s="20">
        <v>160.13503744807781</v>
      </c>
      <c r="AC431" s="20">
        <v>160.13503744807781</v>
      </c>
      <c r="AD431" s="20">
        <v>160.13503744807781</v>
      </c>
      <c r="AE431" s="20">
        <v>160.13503744807781</v>
      </c>
      <c r="AF431" s="20">
        <v>160.13503744807781</v>
      </c>
      <c r="AG431" s="20"/>
      <c r="AH431" s="22">
        <v>0.95</v>
      </c>
      <c r="AI431" s="20">
        <f ca="1"/>
        <v>4.5379714138109186</v>
      </c>
      <c r="AJ431" s="20" cm="1">
        <f t="array" ref="AJ431:BM431">$AH431*Total_Maximum_Demand__MVA____Option_8_Summer_POE10</f>
        <v>109.66885557083361</v>
      </c>
      <c r="AK431" s="20">
        <v>106.37875362720331</v>
      </c>
      <c r="AL431" s="20">
        <v>111.41587629040121</v>
      </c>
      <c r="AM431" s="20">
        <v>115.62772312745481</v>
      </c>
      <c r="AN431" s="20">
        <v>119.35681936821898</v>
      </c>
      <c r="AO431" s="20">
        <v>125.24641752410814</v>
      </c>
      <c r="AP431" s="20">
        <v>130.56865571818909</v>
      </c>
      <c r="AQ431" s="20">
        <v>137.96119604088082</v>
      </c>
      <c r="AR431" s="20">
        <v>145.66968205708403</v>
      </c>
      <c r="AS431" s="20">
        <v>151.96529787120318</v>
      </c>
      <c r="AT431" s="20">
        <v>157.9022986097184</v>
      </c>
      <c r="AU431" s="20">
        <v>166.7259334748189</v>
      </c>
      <c r="AV431" s="20">
        <v>173.1344174560268</v>
      </c>
      <c r="AW431" s="20">
        <v>179.59250764169292</v>
      </c>
      <c r="AX431" s="20">
        <v>186.43474279413081</v>
      </c>
      <c r="AY431" s="20">
        <v>186.43474279413081</v>
      </c>
      <c r="AZ431" s="20">
        <v>186.43474279413081</v>
      </c>
      <c r="BA431" s="20">
        <v>186.43474279413081</v>
      </c>
      <c r="BB431" s="20">
        <v>186.43474279413081</v>
      </c>
      <c r="BC431" s="20">
        <v>186.43474279413081</v>
      </c>
      <c r="BD431" s="20">
        <v>186.43474279413081</v>
      </c>
      <c r="BE431" s="20">
        <v>186.43474279413081</v>
      </c>
      <c r="BF431" s="20">
        <v>186.43474279413081</v>
      </c>
      <c r="BG431" s="20">
        <v>186.43474279413081</v>
      </c>
      <c r="BH431" s="20">
        <v>186.43474279413081</v>
      </c>
      <c r="BI431" s="20">
        <v>186.43474279413081</v>
      </c>
      <c r="BJ431" s="20">
        <v>186.43474279413081</v>
      </c>
      <c r="BK431" s="20">
        <v>186.43474279413081</v>
      </c>
      <c r="BL431" s="20">
        <v>186.43474279413081</v>
      </c>
      <c r="BM431" s="20">
        <v>186.43474279413081</v>
      </c>
    </row>
    <row r="432" spans="1:65">
      <c r="A432" s="22">
        <v>0.9</v>
      </c>
      <c r="B432" s="20">
        <f ca="1"/>
        <v>4.5379714138109186</v>
      </c>
      <c r="C432" s="20" cm="1">
        <f t="array" ref="C432:AF432">$A432*Total_Maximum_Demand__MVA____Option_8_Summer_POE50</f>
        <v>88.8377078781526</v>
      </c>
      <c r="D432" s="20">
        <v>85.590742992177169</v>
      </c>
      <c r="E432" s="20">
        <v>89.803018616912993</v>
      </c>
      <c r="F432" s="20">
        <v>93.132484044253033</v>
      </c>
      <c r="G432" s="20">
        <v>97.085088966256208</v>
      </c>
      <c r="H432" s="20">
        <v>101.16136697663252</v>
      </c>
      <c r="I432" s="20">
        <v>105.49261471524157</v>
      </c>
      <c r="J432" s="20">
        <v>110.45124602088185</v>
      </c>
      <c r="K432" s="20">
        <v>116.2914341641833</v>
      </c>
      <c r="L432" s="20">
        <v>121.76408708487784</v>
      </c>
      <c r="M432" s="20">
        <v>127.51624838460845</v>
      </c>
      <c r="N432" s="20">
        <v>137.31890705250123</v>
      </c>
      <c r="O432" s="20">
        <v>140.63974178322522</v>
      </c>
      <c r="P432" s="20">
        <v>146.91203449983814</v>
      </c>
      <c r="Q432" s="20">
        <v>151.70687758238952</v>
      </c>
      <c r="R432" s="20">
        <v>151.70687758238952</v>
      </c>
      <c r="S432" s="20">
        <v>151.70687758238952</v>
      </c>
      <c r="T432" s="20">
        <v>151.70687758238952</v>
      </c>
      <c r="U432" s="20">
        <v>151.70687758238952</v>
      </c>
      <c r="V432" s="20">
        <v>151.70687758238952</v>
      </c>
      <c r="W432" s="20">
        <v>151.70687758238952</v>
      </c>
      <c r="X432" s="20">
        <v>151.70687758238952</v>
      </c>
      <c r="Y432" s="20">
        <v>151.70687758238952</v>
      </c>
      <c r="Z432" s="20">
        <v>151.70687758238952</v>
      </c>
      <c r="AA432" s="20">
        <v>151.70687758238952</v>
      </c>
      <c r="AB432" s="20">
        <v>151.70687758238952</v>
      </c>
      <c r="AC432" s="20">
        <v>151.70687758238952</v>
      </c>
      <c r="AD432" s="20">
        <v>151.70687758238952</v>
      </c>
      <c r="AE432" s="20">
        <v>151.70687758238952</v>
      </c>
      <c r="AF432" s="20">
        <v>151.70687758238952</v>
      </c>
      <c r="AG432" s="20"/>
      <c r="AH432" s="22">
        <v>0.9</v>
      </c>
      <c r="AI432" s="20">
        <f ca="1"/>
        <v>7.941449974169104</v>
      </c>
      <c r="AJ432" s="20" cm="1">
        <f t="array" ref="AJ432:BM432">$AH432*Total_Maximum_Demand__MVA____Option_8_Summer_POE10</f>
        <v>103.89681054078974</v>
      </c>
      <c r="AK432" s="20">
        <v>100.77987185735051</v>
      </c>
      <c r="AL432" s="20">
        <v>105.55188280143274</v>
      </c>
      <c r="AM432" s="20">
        <v>109.54205348916773</v>
      </c>
      <c r="AN432" s="20">
        <v>113.07488150673377</v>
      </c>
      <c r="AO432" s="20">
        <v>118.65450081231299</v>
      </c>
      <c r="AP432" s="20">
        <v>123.69662120670546</v>
      </c>
      <c r="AQ432" s="20">
        <v>130.70008045978184</v>
      </c>
      <c r="AR432" s="20">
        <v>138.00285668565857</v>
      </c>
      <c r="AS432" s="20">
        <v>143.96712429903459</v>
      </c>
      <c r="AT432" s="20">
        <v>149.59165131447008</v>
      </c>
      <c r="AU432" s="20">
        <v>157.95088434456528</v>
      </c>
      <c r="AV432" s="20">
        <v>164.02207969518329</v>
      </c>
      <c r="AW432" s="20">
        <v>170.14027039739329</v>
      </c>
      <c r="AX432" s="20">
        <v>176.62238791022921</v>
      </c>
      <c r="AY432" s="20">
        <v>176.62238791022921</v>
      </c>
      <c r="AZ432" s="20">
        <v>176.62238791022921</v>
      </c>
      <c r="BA432" s="20">
        <v>176.62238791022921</v>
      </c>
      <c r="BB432" s="20">
        <v>176.62238791022921</v>
      </c>
      <c r="BC432" s="20">
        <v>176.62238791022921</v>
      </c>
      <c r="BD432" s="20">
        <v>176.62238791022921</v>
      </c>
      <c r="BE432" s="20">
        <v>176.62238791022921</v>
      </c>
      <c r="BF432" s="20">
        <v>176.62238791022921</v>
      </c>
      <c r="BG432" s="20">
        <v>176.62238791022921</v>
      </c>
      <c r="BH432" s="20">
        <v>176.62238791022921</v>
      </c>
      <c r="BI432" s="20">
        <v>176.62238791022921</v>
      </c>
      <c r="BJ432" s="20">
        <v>176.62238791022921</v>
      </c>
      <c r="BK432" s="20">
        <v>176.62238791022921</v>
      </c>
      <c r="BL432" s="20">
        <v>176.62238791022921</v>
      </c>
      <c r="BM432" s="20">
        <v>176.62238791022921</v>
      </c>
    </row>
    <row r="433" spans="1:65">
      <c r="A433" s="22">
        <v>0.85</v>
      </c>
      <c r="B433" s="20">
        <f ca="1"/>
        <v>7.941449974169104</v>
      </c>
      <c r="C433" s="20" cm="1">
        <f t="array" ref="C433:AF433">$A433*Total_Maximum_Demand__MVA____Option_8_Summer_POE50</f>
        <v>83.902279662699669</v>
      </c>
      <c r="D433" s="20">
        <v>80.835701714833988</v>
      </c>
      <c r="E433" s="20">
        <v>84.813962027084486</v>
      </c>
      <c r="F433" s="20">
        <v>87.958457152905638</v>
      </c>
      <c r="G433" s="20">
        <v>91.691472912575307</v>
      </c>
      <c r="H433" s="20">
        <v>95.54129103348626</v>
      </c>
      <c r="I433" s="20">
        <v>99.63191389772814</v>
      </c>
      <c r="J433" s="20">
        <v>104.31506568638842</v>
      </c>
      <c r="K433" s="20">
        <v>109.83079893283978</v>
      </c>
      <c r="L433" s="20">
        <v>114.99941558016241</v>
      </c>
      <c r="M433" s="20">
        <v>120.4320123632413</v>
      </c>
      <c r="N433" s="20">
        <v>129.69007888291782</v>
      </c>
      <c r="O433" s="20">
        <v>132.82642279526823</v>
      </c>
      <c r="P433" s="20">
        <v>138.75025480540268</v>
      </c>
      <c r="Q433" s="20">
        <v>143.27871771670121</v>
      </c>
      <c r="R433" s="20">
        <v>143.27871771670121</v>
      </c>
      <c r="S433" s="20">
        <v>143.27871771670121</v>
      </c>
      <c r="T433" s="20">
        <v>143.27871771670121</v>
      </c>
      <c r="U433" s="20">
        <v>143.27871771670121</v>
      </c>
      <c r="V433" s="20">
        <v>143.27871771670121</v>
      </c>
      <c r="W433" s="20">
        <v>143.27871771670121</v>
      </c>
      <c r="X433" s="20">
        <v>143.27871771670121</v>
      </c>
      <c r="Y433" s="20">
        <v>143.27871771670121</v>
      </c>
      <c r="Z433" s="20">
        <v>143.27871771670121</v>
      </c>
      <c r="AA433" s="20">
        <v>143.27871771670121</v>
      </c>
      <c r="AB433" s="20">
        <v>143.27871771670121</v>
      </c>
      <c r="AC433" s="20">
        <v>143.27871771670121</v>
      </c>
      <c r="AD433" s="20">
        <v>143.27871771670121</v>
      </c>
      <c r="AE433" s="20">
        <v>143.27871771670121</v>
      </c>
      <c r="AF433" s="20">
        <v>143.27871771670121</v>
      </c>
      <c r="AG433" s="20"/>
      <c r="AH433" s="22">
        <v>0.85</v>
      </c>
      <c r="AI433" s="20">
        <f ca="1"/>
        <v>14.370242810401233</v>
      </c>
      <c r="AJ433" s="20" cm="1">
        <f t="array" ref="AJ433:BM433">$AH433*Total_Maximum_Demand__MVA____Option_8_Summer_POE10</f>
        <v>98.124765510745874</v>
      </c>
      <c r="AK433" s="20">
        <v>95.180990087497705</v>
      </c>
      <c r="AL433" s="20">
        <v>99.68788931246425</v>
      </c>
      <c r="AM433" s="20">
        <v>103.45638385088063</v>
      </c>
      <c r="AN433" s="20">
        <v>106.79294364524857</v>
      </c>
      <c r="AO433" s="20">
        <v>112.06258410051781</v>
      </c>
      <c r="AP433" s="20">
        <v>116.82458669522181</v>
      </c>
      <c r="AQ433" s="20">
        <v>123.43896487868285</v>
      </c>
      <c r="AR433" s="20">
        <v>130.33603131423308</v>
      </c>
      <c r="AS433" s="20">
        <v>135.96895072686598</v>
      </c>
      <c r="AT433" s="20">
        <v>141.28100401922174</v>
      </c>
      <c r="AU433" s="20">
        <v>149.17583521431163</v>
      </c>
      <c r="AV433" s="20">
        <v>154.90974193433976</v>
      </c>
      <c r="AW433" s="20">
        <v>160.68803315309367</v>
      </c>
      <c r="AX433" s="20">
        <v>166.81003302632757</v>
      </c>
      <c r="AY433" s="20">
        <v>166.81003302632757</v>
      </c>
      <c r="AZ433" s="20">
        <v>166.81003302632757</v>
      </c>
      <c r="BA433" s="20">
        <v>166.81003302632757</v>
      </c>
      <c r="BB433" s="20">
        <v>166.81003302632757</v>
      </c>
      <c r="BC433" s="20">
        <v>166.81003302632757</v>
      </c>
      <c r="BD433" s="20">
        <v>166.81003302632757</v>
      </c>
      <c r="BE433" s="20">
        <v>166.81003302632757</v>
      </c>
      <c r="BF433" s="20">
        <v>166.81003302632757</v>
      </c>
      <c r="BG433" s="20">
        <v>166.81003302632757</v>
      </c>
      <c r="BH433" s="20">
        <v>166.81003302632757</v>
      </c>
      <c r="BI433" s="20">
        <v>166.81003302632757</v>
      </c>
      <c r="BJ433" s="20">
        <v>166.81003302632757</v>
      </c>
      <c r="BK433" s="20">
        <v>166.81003302632757</v>
      </c>
      <c r="BL433" s="20">
        <v>166.81003302632757</v>
      </c>
      <c r="BM433" s="20">
        <v>166.81003302632757</v>
      </c>
    </row>
    <row r="434" spans="1:65">
      <c r="A434" s="22">
        <v>0.8</v>
      </c>
      <c r="B434" s="20">
        <f ca="1"/>
        <v>11.723092819011534</v>
      </c>
      <c r="C434" s="20" cm="1">
        <f t="array" ref="C434:AF434">$A434*Total_Maximum_Demand__MVA____Option_8_Summer_POE50</f>
        <v>78.966851447246768</v>
      </c>
      <c r="D434" s="20">
        <v>76.08066043749082</v>
      </c>
      <c r="E434" s="20">
        <v>79.824905437256007</v>
      </c>
      <c r="F434" s="20">
        <v>82.784430261558256</v>
      </c>
      <c r="G434" s="20">
        <v>86.29785685889442</v>
      </c>
      <c r="H434" s="20">
        <v>89.921215090340013</v>
      </c>
      <c r="I434" s="20">
        <v>93.771213080214736</v>
      </c>
      <c r="J434" s="20">
        <v>98.178885351894991</v>
      </c>
      <c r="K434" s="20">
        <v>103.37016370149627</v>
      </c>
      <c r="L434" s="20">
        <v>108.23474407544698</v>
      </c>
      <c r="M434" s="20">
        <v>113.34777634187418</v>
      </c>
      <c r="N434" s="20">
        <v>122.06125071333443</v>
      </c>
      <c r="O434" s="20">
        <v>125.0131038073113</v>
      </c>
      <c r="P434" s="20">
        <v>130.58847511096724</v>
      </c>
      <c r="Q434" s="20">
        <v>134.85055785101289</v>
      </c>
      <c r="R434" s="20">
        <v>134.85055785101289</v>
      </c>
      <c r="S434" s="20">
        <v>134.85055785101289</v>
      </c>
      <c r="T434" s="20">
        <v>134.85055785101289</v>
      </c>
      <c r="U434" s="20">
        <v>134.85055785101289</v>
      </c>
      <c r="V434" s="20">
        <v>134.85055785101289</v>
      </c>
      <c r="W434" s="20">
        <v>134.85055785101289</v>
      </c>
      <c r="X434" s="20">
        <v>134.85055785101289</v>
      </c>
      <c r="Y434" s="20">
        <v>134.85055785101289</v>
      </c>
      <c r="Z434" s="20">
        <v>134.85055785101289</v>
      </c>
      <c r="AA434" s="20">
        <v>134.85055785101289</v>
      </c>
      <c r="AB434" s="20">
        <v>134.85055785101289</v>
      </c>
      <c r="AC434" s="20">
        <v>134.85055785101289</v>
      </c>
      <c r="AD434" s="20">
        <v>134.85055785101289</v>
      </c>
      <c r="AE434" s="20">
        <v>134.85055785101289</v>
      </c>
      <c r="AF434" s="20">
        <v>134.85055785101289</v>
      </c>
      <c r="AG434" s="20"/>
      <c r="AH434" s="22">
        <v>0.8</v>
      </c>
      <c r="AI434" s="20">
        <f ca="1"/>
        <v>19.664542793180637</v>
      </c>
      <c r="AJ434" s="20" cm="1">
        <f t="array" ref="AJ434:BM434">$AH434*Total_Maximum_Demand__MVA____Option_8_Summer_POE10</f>
        <v>92.352720480702004</v>
      </c>
      <c r="AK434" s="20">
        <v>89.582108317644895</v>
      </c>
      <c r="AL434" s="20">
        <v>93.823895823495775</v>
      </c>
      <c r="AM434" s="20">
        <v>97.370714212593541</v>
      </c>
      <c r="AN434" s="20">
        <v>100.51100578376337</v>
      </c>
      <c r="AO434" s="20">
        <v>105.47066738872266</v>
      </c>
      <c r="AP434" s="20">
        <v>109.95255218373819</v>
      </c>
      <c r="AQ434" s="20">
        <v>116.17784929758386</v>
      </c>
      <c r="AR434" s="20">
        <v>122.66920594280762</v>
      </c>
      <c r="AS434" s="20">
        <v>127.97077715469742</v>
      </c>
      <c r="AT434" s="20">
        <v>132.9703567239734</v>
      </c>
      <c r="AU434" s="20">
        <v>140.40078608405801</v>
      </c>
      <c r="AV434" s="20">
        <v>145.79740417349626</v>
      </c>
      <c r="AW434" s="20">
        <v>151.23579590879405</v>
      </c>
      <c r="AX434" s="20">
        <v>156.99767814242597</v>
      </c>
      <c r="AY434" s="20">
        <v>156.99767814242597</v>
      </c>
      <c r="AZ434" s="20">
        <v>156.99767814242597</v>
      </c>
      <c r="BA434" s="20">
        <v>156.99767814242597</v>
      </c>
      <c r="BB434" s="20">
        <v>156.99767814242597</v>
      </c>
      <c r="BC434" s="20">
        <v>156.99767814242597</v>
      </c>
      <c r="BD434" s="20">
        <v>156.99767814242597</v>
      </c>
      <c r="BE434" s="20">
        <v>156.99767814242597</v>
      </c>
      <c r="BF434" s="20">
        <v>156.99767814242597</v>
      </c>
      <c r="BG434" s="20">
        <v>156.99767814242597</v>
      </c>
      <c r="BH434" s="20">
        <v>156.99767814242597</v>
      </c>
      <c r="BI434" s="20">
        <v>156.99767814242597</v>
      </c>
      <c r="BJ434" s="20">
        <v>156.99767814242597</v>
      </c>
      <c r="BK434" s="20">
        <v>156.99767814242597</v>
      </c>
      <c r="BL434" s="20">
        <v>156.99767814242597</v>
      </c>
      <c r="BM434" s="20">
        <v>156.99767814242597</v>
      </c>
    </row>
    <row r="435" spans="1:65">
      <c r="A435" s="22">
        <v>0.75</v>
      </c>
      <c r="B435" s="20">
        <f ca="1"/>
        <v>17.773721370759421</v>
      </c>
      <c r="C435" s="20" cm="1">
        <f t="array" ref="C435:AF435">$A435*Total_Maximum_Demand__MVA____Option_8_Summer_POE50</f>
        <v>74.031423231793838</v>
      </c>
      <c r="D435" s="20">
        <v>71.325619160147639</v>
      </c>
      <c r="E435" s="20">
        <v>74.835848847427499</v>
      </c>
      <c r="F435" s="20">
        <v>77.610403370210861</v>
      </c>
      <c r="G435" s="20">
        <v>80.904240805213504</v>
      </c>
      <c r="H435" s="20">
        <v>84.301139147193766</v>
      </c>
      <c r="I435" s="20">
        <v>87.910512262701303</v>
      </c>
      <c r="J435" s="20">
        <v>92.042705017401545</v>
      </c>
      <c r="K435" s="20">
        <v>96.90952847015275</v>
      </c>
      <c r="L435" s="20">
        <v>101.47007257073153</v>
      </c>
      <c r="M435" s="20">
        <v>106.26354032050703</v>
      </c>
      <c r="N435" s="20">
        <v>114.43242254375102</v>
      </c>
      <c r="O435" s="20">
        <v>117.19978481935433</v>
      </c>
      <c r="P435" s="20">
        <v>122.42669541653179</v>
      </c>
      <c r="Q435" s="20">
        <v>126.42239798532459</v>
      </c>
      <c r="R435" s="20">
        <v>126.42239798532459</v>
      </c>
      <c r="S435" s="20">
        <v>126.42239798532459</v>
      </c>
      <c r="T435" s="20">
        <v>126.42239798532459</v>
      </c>
      <c r="U435" s="20">
        <v>126.42239798532459</v>
      </c>
      <c r="V435" s="20">
        <v>126.42239798532459</v>
      </c>
      <c r="W435" s="20">
        <v>126.42239798532459</v>
      </c>
      <c r="X435" s="20">
        <v>126.42239798532459</v>
      </c>
      <c r="Y435" s="20">
        <v>126.42239798532459</v>
      </c>
      <c r="Z435" s="20">
        <v>126.42239798532459</v>
      </c>
      <c r="AA435" s="20">
        <v>126.42239798532459</v>
      </c>
      <c r="AB435" s="20">
        <v>126.42239798532459</v>
      </c>
      <c r="AC435" s="20">
        <v>126.42239798532459</v>
      </c>
      <c r="AD435" s="20">
        <v>126.42239798532459</v>
      </c>
      <c r="AE435" s="20">
        <v>126.42239798532459</v>
      </c>
      <c r="AF435" s="20">
        <v>126.42239798532459</v>
      </c>
      <c r="AG435" s="20"/>
      <c r="AH435" s="22">
        <v>0.75</v>
      </c>
      <c r="AI435" s="20">
        <f ca="1"/>
        <v>25.715171344928521</v>
      </c>
      <c r="AJ435" s="20" cm="1">
        <f t="array" ref="AJ435:BM435">$AH435*Total_Maximum_Demand__MVA____Option_8_Summer_POE10</f>
        <v>86.58067545065812</v>
      </c>
      <c r="AK435" s="20">
        <v>83.983226547792086</v>
      </c>
      <c r="AL435" s="20">
        <v>87.959902334527271</v>
      </c>
      <c r="AM435" s="20">
        <v>91.28504457430644</v>
      </c>
      <c r="AN435" s="20">
        <v>94.229067922278148</v>
      </c>
      <c r="AO435" s="20">
        <v>98.878750676927496</v>
      </c>
      <c r="AP435" s="20">
        <v>103.08051767225454</v>
      </c>
      <c r="AQ435" s="20">
        <v>108.91673371648487</v>
      </c>
      <c r="AR435" s="20">
        <v>115.00238057138213</v>
      </c>
      <c r="AS435" s="20">
        <v>119.97260358252882</v>
      </c>
      <c r="AT435" s="20">
        <v>124.65970942872505</v>
      </c>
      <c r="AU435" s="20">
        <v>131.62573695380439</v>
      </c>
      <c r="AV435" s="20">
        <v>136.68506641265276</v>
      </c>
      <c r="AW435" s="20">
        <v>141.78355866449442</v>
      </c>
      <c r="AX435" s="20">
        <v>147.18532325852433</v>
      </c>
      <c r="AY435" s="20">
        <v>147.18532325852433</v>
      </c>
      <c r="AZ435" s="20">
        <v>147.18532325852433</v>
      </c>
      <c r="BA435" s="20">
        <v>147.18532325852433</v>
      </c>
      <c r="BB435" s="20">
        <v>147.18532325852433</v>
      </c>
      <c r="BC435" s="20">
        <v>147.18532325852433</v>
      </c>
      <c r="BD435" s="20">
        <v>147.18532325852433</v>
      </c>
      <c r="BE435" s="20">
        <v>147.18532325852433</v>
      </c>
      <c r="BF435" s="20">
        <v>147.18532325852433</v>
      </c>
      <c r="BG435" s="20">
        <v>147.18532325852433</v>
      </c>
      <c r="BH435" s="20">
        <v>147.18532325852433</v>
      </c>
      <c r="BI435" s="20">
        <v>147.18532325852433</v>
      </c>
      <c r="BJ435" s="20">
        <v>147.18532325852433</v>
      </c>
      <c r="BK435" s="20">
        <v>147.18532325852433</v>
      </c>
      <c r="BL435" s="20">
        <v>147.18532325852433</v>
      </c>
      <c r="BM435" s="20">
        <v>147.18532325852433</v>
      </c>
    </row>
    <row r="436" spans="1:65">
      <c r="A436" s="22">
        <v>0.7</v>
      </c>
      <c r="B436" s="20">
        <f ca="1"/>
        <v>35.169278457034601</v>
      </c>
      <c r="C436" s="20" cm="1">
        <f t="array" ref="C436:AF436">$A436*Total_Maximum_Demand__MVA____Option_8_Summer_POE50</f>
        <v>69.095995016340908</v>
      </c>
      <c r="D436" s="20">
        <v>66.570577882804457</v>
      </c>
      <c r="E436" s="20">
        <v>69.846792257598992</v>
      </c>
      <c r="F436" s="20">
        <v>72.436376478863465</v>
      </c>
      <c r="G436" s="20">
        <v>75.510624751532603</v>
      </c>
      <c r="H436" s="20">
        <v>78.681063204047504</v>
      </c>
      <c r="I436" s="20">
        <v>82.049811445187885</v>
      </c>
      <c r="J436" s="20">
        <v>85.906524682908113</v>
      </c>
      <c r="K436" s="20">
        <v>90.448893238809234</v>
      </c>
      <c r="L436" s="20">
        <v>94.705401066016094</v>
      </c>
      <c r="M436" s="20">
        <v>99.179304299139886</v>
      </c>
      <c r="N436" s="20">
        <v>106.80359437416762</v>
      </c>
      <c r="O436" s="20">
        <v>109.38646583139737</v>
      </c>
      <c r="P436" s="20">
        <v>114.26491572209632</v>
      </c>
      <c r="Q436" s="20">
        <v>117.99423811963628</v>
      </c>
      <c r="R436" s="20">
        <v>117.99423811963628</v>
      </c>
      <c r="S436" s="20">
        <v>117.99423811963628</v>
      </c>
      <c r="T436" s="20">
        <v>117.99423811963628</v>
      </c>
      <c r="U436" s="20">
        <v>117.99423811963628</v>
      </c>
      <c r="V436" s="20">
        <v>117.99423811963628</v>
      </c>
      <c r="W436" s="20">
        <v>117.99423811963628</v>
      </c>
      <c r="X436" s="20">
        <v>117.99423811963628</v>
      </c>
      <c r="Y436" s="20">
        <v>117.99423811963628</v>
      </c>
      <c r="Z436" s="20">
        <v>117.99423811963628</v>
      </c>
      <c r="AA436" s="20">
        <v>117.99423811963628</v>
      </c>
      <c r="AB436" s="20">
        <v>117.99423811963628</v>
      </c>
      <c r="AC436" s="20">
        <v>117.99423811963628</v>
      </c>
      <c r="AD436" s="20">
        <v>117.99423811963628</v>
      </c>
      <c r="AE436" s="20">
        <v>117.99423811963628</v>
      </c>
      <c r="AF436" s="20">
        <v>117.99423811963628</v>
      </c>
      <c r="AG436" s="20"/>
      <c r="AH436" s="22">
        <v>0.7</v>
      </c>
      <c r="AI436" s="20">
        <f ca="1"/>
        <v>34.791114172550358</v>
      </c>
      <c r="AJ436" s="20" cm="1">
        <f t="array" ref="AJ436:BM436">$AH436*Total_Maximum_Demand__MVA____Option_8_Summer_POE10</f>
        <v>80.80863042061425</v>
      </c>
      <c r="AK436" s="20">
        <v>78.384344777939276</v>
      </c>
      <c r="AL436" s="20">
        <v>82.095908845558782</v>
      </c>
      <c r="AM436" s="20">
        <v>85.199374936019339</v>
      </c>
      <c r="AN436" s="20">
        <v>87.947130060792929</v>
      </c>
      <c r="AO436" s="20">
        <v>92.286833965132317</v>
      </c>
      <c r="AP436" s="20">
        <v>96.208483160770896</v>
      </c>
      <c r="AQ436" s="20">
        <v>101.65561813538588</v>
      </c>
      <c r="AR436" s="20">
        <v>107.33555519995666</v>
      </c>
      <c r="AS436" s="20">
        <v>111.97443001036022</v>
      </c>
      <c r="AT436" s="20">
        <v>116.34906213347671</v>
      </c>
      <c r="AU436" s="20">
        <v>122.85068782355076</v>
      </c>
      <c r="AV436" s="20">
        <v>127.57272865180921</v>
      </c>
      <c r="AW436" s="20">
        <v>132.33132142019477</v>
      </c>
      <c r="AX436" s="20">
        <v>137.3729683746227</v>
      </c>
      <c r="AY436" s="20">
        <v>137.3729683746227</v>
      </c>
      <c r="AZ436" s="20">
        <v>137.3729683746227</v>
      </c>
      <c r="BA436" s="20">
        <v>137.3729683746227</v>
      </c>
      <c r="BB436" s="20">
        <v>137.3729683746227</v>
      </c>
      <c r="BC436" s="20">
        <v>137.3729683746227</v>
      </c>
      <c r="BD436" s="20">
        <v>137.3729683746227</v>
      </c>
      <c r="BE436" s="20">
        <v>137.3729683746227</v>
      </c>
      <c r="BF436" s="20">
        <v>137.3729683746227</v>
      </c>
      <c r="BG436" s="20">
        <v>137.3729683746227</v>
      </c>
      <c r="BH436" s="20">
        <v>137.3729683746227</v>
      </c>
      <c r="BI436" s="20">
        <v>137.3729683746227</v>
      </c>
      <c r="BJ436" s="20">
        <v>137.3729683746227</v>
      </c>
      <c r="BK436" s="20">
        <v>137.3729683746227</v>
      </c>
      <c r="BL436" s="20">
        <v>137.3729683746227</v>
      </c>
      <c r="BM436" s="20">
        <v>137.3729683746227</v>
      </c>
    </row>
    <row r="437" spans="1:65">
      <c r="A437" s="22">
        <v>0.65</v>
      </c>
      <c r="B437" s="20">
        <f ca="1"/>
        <v>59.371792664026387</v>
      </c>
      <c r="C437" s="20" cm="1">
        <f t="array" ref="C437:AF437">$A437*Total_Maximum_Demand__MVA____Option_8_Summer_POE50</f>
        <v>64.160566800887992</v>
      </c>
      <c r="D437" s="20">
        <v>61.81553660546129</v>
      </c>
      <c r="E437" s="20">
        <v>64.857735667770498</v>
      </c>
      <c r="F437" s="20">
        <v>67.262349587516084</v>
      </c>
      <c r="G437" s="20">
        <v>70.117008697851716</v>
      </c>
      <c r="H437" s="20">
        <v>73.060987260901257</v>
      </c>
      <c r="I437" s="20">
        <v>76.189110627674467</v>
      </c>
      <c r="J437" s="20">
        <v>79.770344348414682</v>
      </c>
      <c r="K437" s="20">
        <v>83.988258007465717</v>
      </c>
      <c r="L437" s="20">
        <v>87.940729561300671</v>
      </c>
      <c r="M437" s="20">
        <v>92.095068277772768</v>
      </c>
      <c r="N437" s="20">
        <v>99.17476620458423</v>
      </c>
      <c r="O437" s="20">
        <v>101.57314684344043</v>
      </c>
      <c r="P437" s="20">
        <v>106.10313602766088</v>
      </c>
      <c r="Q437" s="20">
        <v>109.56607825394798</v>
      </c>
      <c r="R437" s="20">
        <v>109.56607825394798</v>
      </c>
      <c r="S437" s="20">
        <v>109.56607825394798</v>
      </c>
      <c r="T437" s="20">
        <v>109.56607825394798</v>
      </c>
      <c r="U437" s="20">
        <v>109.56607825394798</v>
      </c>
      <c r="V437" s="20">
        <v>109.56607825394798</v>
      </c>
      <c r="W437" s="20">
        <v>109.56607825394798</v>
      </c>
      <c r="X437" s="20">
        <v>109.56607825394798</v>
      </c>
      <c r="Y437" s="20">
        <v>109.56607825394798</v>
      </c>
      <c r="Z437" s="20">
        <v>109.56607825394798</v>
      </c>
      <c r="AA437" s="20">
        <v>109.56607825394798</v>
      </c>
      <c r="AB437" s="20">
        <v>109.56607825394798</v>
      </c>
      <c r="AC437" s="20">
        <v>109.56607825394798</v>
      </c>
      <c r="AD437" s="20">
        <v>109.56607825394798</v>
      </c>
      <c r="AE437" s="20">
        <v>109.56607825394798</v>
      </c>
      <c r="AF437" s="20">
        <v>109.56607825394798</v>
      </c>
      <c r="AG437" s="20"/>
      <c r="AH437" s="22">
        <v>0.65</v>
      </c>
      <c r="AI437" s="20">
        <f ca="1"/>
        <v>46.136042707077756</v>
      </c>
      <c r="AJ437" s="20" cm="1">
        <f t="array" ref="AJ437:BM437">$AH437*Total_Maximum_Demand__MVA____Option_8_Summer_POE10</f>
        <v>75.03658539057038</v>
      </c>
      <c r="AK437" s="20">
        <v>72.785463008086481</v>
      </c>
      <c r="AL437" s="20">
        <v>76.231915356590306</v>
      </c>
      <c r="AM437" s="20">
        <v>79.113705297732253</v>
      </c>
      <c r="AN437" s="20">
        <v>81.665192199307725</v>
      </c>
      <c r="AO437" s="20">
        <v>85.694917253337167</v>
      </c>
      <c r="AP437" s="20">
        <v>89.336448649287277</v>
      </c>
      <c r="AQ437" s="20">
        <v>94.394502554286888</v>
      </c>
      <c r="AR437" s="20">
        <v>99.668729828531198</v>
      </c>
      <c r="AS437" s="20">
        <v>103.97625643819164</v>
      </c>
      <c r="AT437" s="20">
        <v>108.03841483822839</v>
      </c>
      <c r="AU437" s="20">
        <v>114.07563869329714</v>
      </c>
      <c r="AV437" s="20">
        <v>118.46039089096571</v>
      </c>
      <c r="AW437" s="20">
        <v>122.87908417589516</v>
      </c>
      <c r="AX437" s="20">
        <v>127.5606134907211</v>
      </c>
      <c r="AY437" s="20">
        <v>127.5606134907211</v>
      </c>
      <c r="AZ437" s="20">
        <v>127.5606134907211</v>
      </c>
      <c r="BA437" s="20">
        <v>127.5606134907211</v>
      </c>
      <c r="BB437" s="20">
        <v>127.5606134907211</v>
      </c>
      <c r="BC437" s="20">
        <v>127.5606134907211</v>
      </c>
      <c r="BD437" s="20">
        <v>127.5606134907211</v>
      </c>
      <c r="BE437" s="20">
        <v>127.5606134907211</v>
      </c>
      <c r="BF437" s="20">
        <v>127.5606134907211</v>
      </c>
      <c r="BG437" s="20">
        <v>127.5606134907211</v>
      </c>
      <c r="BH437" s="20">
        <v>127.5606134907211</v>
      </c>
      <c r="BI437" s="20">
        <v>127.5606134907211</v>
      </c>
      <c r="BJ437" s="20">
        <v>127.5606134907211</v>
      </c>
      <c r="BK437" s="20">
        <v>127.5606134907211</v>
      </c>
      <c r="BL437" s="20">
        <v>127.5606134907211</v>
      </c>
      <c r="BM437" s="20">
        <v>127.5606134907211</v>
      </c>
    </row>
    <row r="438" spans="1:65">
      <c r="A438" s="22">
        <v>0.6</v>
      </c>
      <c r="B438" s="20">
        <f ca="1"/>
        <v>156.93817806096104</v>
      </c>
      <c r="C438" s="20" cm="1">
        <f t="array" ref="C438:AF438">$A438*Total_Maximum_Demand__MVA____Option_8_Summer_POE50</f>
        <v>59.225138585435062</v>
      </c>
      <c r="D438" s="20">
        <v>57.060495328118108</v>
      </c>
      <c r="E438" s="20">
        <v>59.868679077941991</v>
      </c>
      <c r="F438" s="20">
        <v>62.088322696168682</v>
      </c>
      <c r="G438" s="20">
        <v>64.723392644170801</v>
      </c>
      <c r="H438" s="20">
        <v>67.44091131775501</v>
      </c>
      <c r="I438" s="20">
        <v>70.328409810161048</v>
      </c>
      <c r="J438" s="20">
        <v>73.634164013921236</v>
      </c>
      <c r="K438" s="20">
        <v>77.5276227761222</v>
      </c>
      <c r="L438" s="20">
        <v>81.176058056585234</v>
      </c>
      <c r="M438" s="20">
        <v>85.010832256405621</v>
      </c>
      <c r="N438" s="20">
        <v>91.545938035000816</v>
      </c>
      <c r="O438" s="20">
        <v>93.759827855483465</v>
      </c>
      <c r="P438" s="20">
        <v>97.941356333225428</v>
      </c>
      <c r="Q438" s="20">
        <v>101.13791838825968</v>
      </c>
      <c r="R438" s="20">
        <v>101.13791838825968</v>
      </c>
      <c r="S438" s="20">
        <v>101.13791838825968</v>
      </c>
      <c r="T438" s="20">
        <v>101.13791838825968</v>
      </c>
      <c r="U438" s="20">
        <v>101.13791838825968</v>
      </c>
      <c r="V438" s="20">
        <v>101.13791838825968</v>
      </c>
      <c r="W438" s="20">
        <v>101.13791838825968</v>
      </c>
      <c r="X438" s="20">
        <v>101.13791838825968</v>
      </c>
      <c r="Y438" s="20">
        <v>101.13791838825968</v>
      </c>
      <c r="Z438" s="20">
        <v>101.13791838825968</v>
      </c>
      <c r="AA438" s="20">
        <v>101.13791838825968</v>
      </c>
      <c r="AB438" s="20">
        <v>101.13791838825968</v>
      </c>
      <c r="AC438" s="20">
        <v>101.13791838825968</v>
      </c>
      <c r="AD438" s="20">
        <v>101.13791838825968</v>
      </c>
      <c r="AE438" s="20">
        <v>101.13791838825968</v>
      </c>
      <c r="AF438" s="20">
        <v>101.13791838825968</v>
      </c>
      <c r="AG438" s="20"/>
      <c r="AH438" s="22">
        <v>0.6</v>
      </c>
      <c r="AI438" s="20">
        <f ca="1"/>
        <v>76.767349750301577</v>
      </c>
      <c r="AJ438" s="20" cm="1">
        <f t="array" ref="AJ438:BM438">$AH438*Total_Maximum_Demand__MVA____Option_8_Summer_POE10</f>
        <v>69.264540360526496</v>
      </c>
      <c r="AK438" s="20">
        <v>67.186581238233671</v>
      </c>
      <c r="AL438" s="20">
        <v>70.367921867621817</v>
      </c>
      <c r="AM438" s="20">
        <v>73.028035659445152</v>
      </c>
      <c r="AN438" s="20">
        <v>75.383254337822521</v>
      </c>
      <c r="AO438" s="20">
        <v>79.103000541541988</v>
      </c>
      <c r="AP438" s="20">
        <v>82.46441413780363</v>
      </c>
      <c r="AQ438" s="20">
        <v>87.133386973187896</v>
      </c>
      <c r="AR438" s="20">
        <v>92.001904457105709</v>
      </c>
      <c r="AS438" s="20">
        <v>95.978082866023058</v>
      </c>
      <c r="AT438" s="20">
        <v>99.727767542980047</v>
      </c>
      <c r="AU438" s="20">
        <v>105.30058956304352</v>
      </c>
      <c r="AV438" s="20">
        <v>109.3480531301222</v>
      </c>
      <c r="AW438" s="20">
        <v>113.42684693159552</v>
      </c>
      <c r="AX438" s="20">
        <v>117.74825860681946</v>
      </c>
      <c r="AY438" s="20">
        <v>117.74825860681946</v>
      </c>
      <c r="AZ438" s="20">
        <v>117.74825860681946</v>
      </c>
      <c r="BA438" s="20">
        <v>117.74825860681946</v>
      </c>
      <c r="BB438" s="20">
        <v>117.74825860681946</v>
      </c>
      <c r="BC438" s="20">
        <v>117.74825860681946</v>
      </c>
      <c r="BD438" s="20">
        <v>117.74825860681946</v>
      </c>
      <c r="BE438" s="20">
        <v>117.74825860681946</v>
      </c>
      <c r="BF438" s="20">
        <v>117.74825860681946</v>
      </c>
      <c r="BG438" s="20">
        <v>117.74825860681946</v>
      </c>
      <c r="BH438" s="20">
        <v>117.74825860681946</v>
      </c>
      <c r="BI438" s="20">
        <v>117.74825860681946</v>
      </c>
      <c r="BJ438" s="20">
        <v>117.74825860681946</v>
      </c>
      <c r="BK438" s="20">
        <v>117.74825860681946</v>
      </c>
      <c r="BL438" s="20">
        <v>117.74825860681946</v>
      </c>
      <c r="BM438" s="20">
        <v>117.74825860681946</v>
      </c>
    </row>
    <row r="439" spans="1:65">
      <c r="A439" s="22">
        <v>0.55000000000000104</v>
      </c>
      <c r="B439" s="20">
        <f ca="1"/>
        <v>363.79404167384092</v>
      </c>
      <c r="C439" s="20" cm="1">
        <f t="array" ref="C439:AF439">$A439*Total_Maximum_Demand__MVA____Option_8_Summer_POE50</f>
        <v>54.289710369982245</v>
      </c>
      <c r="D439" s="20">
        <v>52.305454050775033</v>
      </c>
      <c r="E439" s="20">
        <v>54.879622488113604</v>
      </c>
      <c r="F439" s="20">
        <v>56.9142958048214</v>
      </c>
      <c r="G439" s="20">
        <v>59.32977659049002</v>
      </c>
      <c r="H439" s="20">
        <v>61.820835374608876</v>
      </c>
      <c r="I439" s="20">
        <v>64.467708992647744</v>
      </c>
      <c r="J439" s="20">
        <v>67.497983679427932</v>
      </c>
      <c r="K439" s="20">
        <v>71.066987544778812</v>
      </c>
      <c r="L439" s="20">
        <v>74.411386551869938</v>
      </c>
      <c r="M439" s="20">
        <v>77.926596235038645</v>
      </c>
      <c r="N439" s="20">
        <v>83.917109865417572</v>
      </c>
      <c r="O439" s="20">
        <v>85.946508867526674</v>
      </c>
      <c r="P439" s="20">
        <v>89.779576638790147</v>
      </c>
      <c r="Q439" s="20">
        <v>92.709758522571548</v>
      </c>
      <c r="R439" s="20">
        <v>92.709758522571548</v>
      </c>
      <c r="S439" s="20">
        <v>92.709758522571548</v>
      </c>
      <c r="T439" s="20">
        <v>92.709758522571548</v>
      </c>
      <c r="U439" s="20">
        <v>92.709758522571548</v>
      </c>
      <c r="V439" s="20">
        <v>92.709758522571548</v>
      </c>
      <c r="W439" s="20">
        <v>92.709758522571548</v>
      </c>
      <c r="X439" s="20">
        <v>92.709758522571548</v>
      </c>
      <c r="Y439" s="20">
        <v>92.709758522571548</v>
      </c>
      <c r="Z439" s="20">
        <v>92.709758522571548</v>
      </c>
      <c r="AA439" s="20">
        <v>92.709758522571548</v>
      </c>
      <c r="AB439" s="20">
        <v>92.709758522571548</v>
      </c>
      <c r="AC439" s="20">
        <v>92.709758522571548</v>
      </c>
      <c r="AD439" s="20">
        <v>92.709758522571548</v>
      </c>
      <c r="AE439" s="20">
        <v>92.709758522571548</v>
      </c>
      <c r="AF439" s="20">
        <v>92.709758522571548</v>
      </c>
      <c r="AG439" s="20"/>
      <c r="AH439" s="22">
        <v>0.55000000000000104</v>
      </c>
      <c r="AI439" s="20">
        <f ca="1"/>
        <v>106.26416394007222</v>
      </c>
      <c r="AJ439" s="20" cm="1">
        <f t="array" ref="AJ439:BM439">$AH439*Total_Maximum_Demand__MVA____Option_8_Summer_POE10</f>
        <v>63.492495330482747</v>
      </c>
      <c r="AK439" s="20">
        <v>61.587699468380983</v>
      </c>
      <c r="AL439" s="20">
        <v>64.503928378653455</v>
      </c>
      <c r="AM439" s="20">
        <v>66.942366021158179</v>
      </c>
      <c r="AN439" s="20">
        <v>69.101316476337445</v>
      </c>
      <c r="AO439" s="20">
        <v>72.511083829746966</v>
      </c>
      <c r="AP439" s="20">
        <v>75.592379626320138</v>
      </c>
      <c r="AQ439" s="20">
        <v>79.872271392089061</v>
      </c>
      <c r="AR439" s="20">
        <v>84.335079085680391</v>
      </c>
      <c r="AS439" s="20">
        <v>87.979909293854632</v>
      </c>
      <c r="AT439" s="20">
        <v>91.417120247731887</v>
      </c>
      <c r="AU439" s="20">
        <v>96.525540432790066</v>
      </c>
      <c r="AV439" s="20">
        <v>100.23571536927886</v>
      </c>
      <c r="AW439" s="20">
        <v>103.97460968729609</v>
      </c>
      <c r="AX439" s="20">
        <v>107.93590372291806</v>
      </c>
      <c r="AY439" s="20">
        <v>107.93590372291806</v>
      </c>
      <c r="AZ439" s="20">
        <v>107.93590372291806</v>
      </c>
      <c r="BA439" s="20">
        <v>107.93590372291806</v>
      </c>
      <c r="BB439" s="20">
        <v>107.93590372291806</v>
      </c>
      <c r="BC439" s="20">
        <v>107.93590372291806</v>
      </c>
      <c r="BD439" s="20">
        <v>107.93590372291806</v>
      </c>
      <c r="BE439" s="20">
        <v>107.93590372291806</v>
      </c>
      <c r="BF439" s="20">
        <v>107.93590372291806</v>
      </c>
      <c r="BG439" s="20">
        <v>107.93590372291806</v>
      </c>
      <c r="BH439" s="20">
        <v>107.93590372291806</v>
      </c>
      <c r="BI439" s="20">
        <v>107.93590372291806</v>
      </c>
      <c r="BJ439" s="20">
        <v>107.93590372291806</v>
      </c>
      <c r="BK439" s="20">
        <v>107.93590372291806</v>
      </c>
      <c r="BL439" s="20">
        <v>107.93590372291806</v>
      </c>
      <c r="BM439" s="20">
        <v>107.93590372291806</v>
      </c>
    </row>
    <row r="440" spans="1:65">
      <c r="A440" s="22">
        <v>0.500000000000001</v>
      </c>
      <c r="B440" s="20">
        <f ca="1"/>
        <v>771.45514034787004</v>
      </c>
      <c r="C440" s="20" cm="1">
        <f t="array" ref="C440:AF440">$A440*Total_Maximum_Demand__MVA____Option_8_Summer_POE50</f>
        <v>49.354282154529322</v>
      </c>
      <c r="D440" s="20">
        <v>47.550412773431852</v>
      </c>
      <c r="E440" s="20">
        <v>49.890565898285097</v>
      </c>
      <c r="F440" s="20">
        <v>51.740268913474011</v>
      </c>
      <c r="G440" s="20">
        <v>53.936160536809112</v>
      </c>
      <c r="H440" s="20">
        <v>56.200759431462622</v>
      </c>
      <c r="I440" s="20">
        <v>58.607008175134318</v>
      </c>
      <c r="J440" s="20">
        <v>61.361803344934486</v>
      </c>
      <c r="K440" s="20">
        <v>64.606352313435295</v>
      </c>
      <c r="L440" s="20">
        <v>67.646715047154501</v>
      </c>
      <c r="M440" s="20">
        <v>70.842360213671498</v>
      </c>
      <c r="N440" s="20">
        <v>76.288281695834172</v>
      </c>
      <c r="O440" s="20">
        <v>78.133189879569713</v>
      </c>
      <c r="P440" s="20">
        <v>81.61779694435468</v>
      </c>
      <c r="Q440" s="20">
        <v>84.281598656883233</v>
      </c>
      <c r="R440" s="20">
        <v>84.281598656883233</v>
      </c>
      <c r="S440" s="20">
        <v>84.281598656883233</v>
      </c>
      <c r="T440" s="20">
        <v>84.281598656883233</v>
      </c>
      <c r="U440" s="20">
        <v>84.281598656883233</v>
      </c>
      <c r="V440" s="20">
        <v>84.281598656883233</v>
      </c>
      <c r="W440" s="20">
        <v>84.281598656883233</v>
      </c>
      <c r="X440" s="20">
        <v>84.281598656883233</v>
      </c>
      <c r="Y440" s="20">
        <v>84.281598656883233</v>
      </c>
      <c r="Z440" s="20">
        <v>84.281598656883233</v>
      </c>
      <c r="AA440" s="20">
        <v>84.281598656883233</v>
      </c>
      <c r="AB440" s="20">
        <v>84.281598656883233</v>
      </c>
      <c r="AC440" s="20">
        <v>84.281598656883233</v>
      </c>
      <c r="AD440" s="20">
        <v>84.281598656883233</v>
      </c>
      <c r="AE440" s="20">
        <v>84.281598656883233</v>
      </c>
      <c r="AF440" s="20">
        <v>84.281598656883233</v>
      </c>
      <c r="AG440" s="20"/>
      <c r="AH440" s="22">
        <v>0.500000000000001</v>
      </c>
      <c r="AI440" s="20">
        <f ca="1"/>
        <v>178.49354227656355</v>
      </c>
      <c r="AJ440" s="20" cm="1">
        <f t="array" ref="AJ440:BM440">$AH440*Total_Maximum_Demand__MVA____Option_8_Summer_POE10</f>
        <v>57.720450300438863</v>
      </c>
      <c r="AK440" s="20">
        <v>55.988817698528173</v>
      </c>
      <c r="AL440" s="20">
        <v>58.639934889684966</v>
      </c>
      <c r="AM440" s="20">
        <v>60.856696382871078</v>
      </c>
      <c r="AN440" s="20">
        <v>62.819378614852226</v>
      </c>
      <c r="AO440" s="20">
        <v>65.919167117951787</v>
      </c>
      <c r="AP440" s="20">
        <v>68.720345114836505</v>
      </c>
      <c r="AQ440" s="20">
        <v>72.611155810990056</v>
      </c>
      <c r="AR440" s="20">
        <v>76.668253714254917</v>
      </c>
      <c r="AS440" s="20">
        <v>79.981735721686036</v>
      </c>
      <c r="AT440" s="20">
        <v>83.106472952483543</v>
      </c>
      <c r="AU440" s="20">
        <v>87.750491302536432</v>
      </c>
      <c r="AV440" s="20">
        <v>91.123377608435348</v>
      </c>
      <c r="AW440" s="20">
        <v>94.522372442996456</v>
      </c>
      <c r="AX440" s="20">
        <v>98.123548839016422</v>
      </c>
      <c r="AY440" s="20">
        <v>98.123548839016422</v>
      </c>
      <c r="AZ440" s="20">
        <v>98.123548839016422</v>
      </c>
      <c r="BA440" s="20">
        <v>98.123548839016422</v>
      </c>
      <c r="BB440" s="20">
        <v>98.123548839016422</v>
      </c>
      <c r="BC440" s="20">
        <v>98.123548839016422</v>
      </c>
      <c r="BD440" s="20">
        <v>98.123548839016422</v>
      </c>
      <c r="BE440" s="20">
        <v>98.123548839016422</v>
      </c>
      <c r="BF440" s="20">
        <v>98.123548839016422</v>
      </c>
      <c r="BG440" s="20">
        <v>98.123548839016422</v>
      </c>
      <c r="BH440" s="20">
        <v>98.123548839016422</v>
      </c>
      <c r="BI440" s="20">
        <v>98.123548839016422</v>
      </c>
      <c r="BJ440" s="20">
        <v>98.123548839016422</v>
      </c>
      <c r="BK440" s="20">
        <v>98.123548839016422</v>
      </c>
      <c r="BL440" s="20">
        <v>98.123548839016422</v>
      </c>
      <c r="BM440" s="20">
        <v>98.123548839016422</v>
      </c>
    </row>
    <row r="441" spans="1:65">
      <c r="A441" s="22">
        <v>0.45000000000000101</v>
      </c>
      <c r="B441" s="20">
        <f ca="1"/>
        <v>1255.5054244877037</v>
      </c>
      <c r="C441" s="20" cm="1">
        <f t="array" ref="C441:AF441">$A441*Total_Maximum_Demand__MVA____Option_8_Summer_POE50</f>
        <v>44.418853939076399</v>
      </c>
      <c r="D441" s="20">
        <v>42.795371496088677</v>
      </c>
      <c r="E441" s="20">
        <v>44.901509308456596</v>
      </c>
      <c r="F441" s="20">
        <v>46.566242022126616</v>
      </c>
      <c r="G441" s="20">
        <v>48.542544483128211</v>
      </c>
      <c r="H441" s="20">
        <v>50.580683488316367</v>
      </c>
      <c r="I441" s="20">
        <v>52.7463073576209</v>
      </c>
      <c r="J441" s="20">
        <v>55.225623010441055</v>
      </c>
      <c r="K441" s="20">
        <v>58.145717082091778</v>
      </c>
      <c r="L441" s="20">
        <v>60.882043542439057</v>
      </c>
      <c r="M441" s="20">
        <v>63.758124192304365</v>
      </c>
      <c r="N441" s="20">
        <v>68.659453526250772</v>
      </c>
      <c r="O441" s="20">
        <v>70.319870891612766</v>
      </c>
      <c r="P441" s="20">
        <v>73.456017249919242</v>
      </c>
      <c r="Q441" s="20">
        <v>75.853438791194932</v>
      </c>
      <c r="R441" s="20">
        <v>75.853438791194932</v>
      </c>
      <c r="S441" s="20">
        <v>75.853438791194932</v>
      </c>
      <c r="T441" s="20">
        <v>75.853438791194932</v>
      </c>
      <c r="U441" s="20">
        <v>75.853438791194932</v>
      </c>
      <c r="V441" s="20">
        <v>75.853438791194932</v>
      </c>
      <c r="W441" s="20">
        <v>75.853438791194932</v>
      </c>
      <c r="X441" s="20">
        <v>75.853438791194932</v>
      </c>
      <c r="Y441" s="20">
        <v>75.853438791194932</v>
      </c>
      <c r="Z441" s="20">
        <v>75.853438791194932</v>
      </c>
      <c r="AA441" s="20">
        <v>75.853438791194932</v>
      </c>
      <c r="AB441" s="20">
        <v>75.853438791194932</v>
      </c>
      <c r="AC441" s="20">
        <v>75.853438791194932</v>
      </c>
      <c r="AD441" s="20">
        <v>75.853438791194932</v>
      </c>
      <c r="AE441" s="20">
        <v>75.853438791194932</v>
      </c>
      <c r="AF441" s="20">
        <v>75.853438791194932</v>
      </c>
      <c r="AG441" s="20"/>
      <c r="AH441" s="22">
        <v>0.45000000000000101</v>
      </c>
      <c r="AI441" s="20">
        <f ca="1"/>
        <v>367.95384880316738</v>
      </c>
      <c r="AJ441" s="20" cm="1">
        <f t="array" ref="AJ441:BM441">$AH441*Total_Maximum_Demand__MVA____Option_8_Summer_POE10</f>
        <v>51.948405270394993</v>
      </c>
      <c r="AK441" s="20">
        <v>50.389935928675364</v>
      </c>
      <c r="AL441" s="20">
        <v>52.775941400716484</v>
      </c>
      <c r="AM441" s="20">
        <v>54.771026744583985</v>
      </c>
      <c r="AN441" s="20">
        <v>56.537440753367015</v>
      </c>
      <c r="AO441" s="20">
        <v>59.327250406156629</v>
      </c>
      <c r="AP441" s="20">
        <v>61.848310603352864</v>
      </c>
      <c r="AQ441" s="20">
        <v>65.350040229891064</v>
      </c>
      <c r="AR441" s="20">
        <v>69.001428342829442</v>
      </c>
      <c r="AS441" s="20">
        <v>71.983562149517454</v>
      </c>
      <c r="AT441" s="20">
        <v>74.795825657235198</v>
      </c>
      <c r="AU441" s="20">
        <v>78.975442172282811</v>
      </c>
      <c r="AV441" s="20">
        <v>82.011039847591832</v>
      </c>
      <c r="AW441" s="20">
        <v>85.070135198696832</v>
      </c>
      <c r="AX441" s="20">
        <v>88.311193955114803</v>
      </c>
      <c r="AY441" s="20">
        <v>88.311193955114803</v>
      </c>
      <c r="AZ441" s="20">
        <v>88.311193955114803</v>
      </c>
      <c r="BA441" s="20">
        <v>88.311193955114803</v>
      </c>
      <c r="BB441" s="20">
        <v>88.311193955114803</v>
      </c>
      <c r="BC441" s="20">
        <v>88.311193955114803</v>
      </c>
      <c r="BD441" s="20">
        <v>88.311193955114803</v>
      </c>
      <c r="BE441" s="20">
        <v>88.311193955114803</v>
      </c>
      <c r="BF441" s="20">
        <v>88.311193955114803</v>
      </c>
      <c r="BG441" s="20">
        <v>88.311193955114803</v>
      </c>
      <c r="BH441" s="20">
        <v>88.311193955114803</v>
      </c>
      <c r="BI441" s="20">
        <v>88.311193955114803</v>
      </c>
      <c r="BJ441" s="20">
        <v>88.311193955114803</v>
      </c>
      <c r="BK441" s="20">
        <v>88.311193955114803</v>
      </c>
      <c r="BL441" s="20">
        <v>88.311193955114803</v>
      </c>
      <c r="BM441" s="20">
        <v>88.311193955114803</v>
      </c>
    </row>
    <row r="442" spans="1:65">
      <c r="A442" s="22">
        <v>0.40000000000000102</v>
      </c>
      <c r="B442" s="20">
        <f ca="1"/>
        <v>2059.1045290165498</v>
      </c>
      <c r="C442" s="20" cm="1">
        <f t="array" ref="C442:AF442">$A442*Total_Maximum_Demand__MVA____Option_8_Summer_POE50</f>
        <v>39.483425723623476</v>
      </c>
      <c r="D442" s="20">
        <v>38.040330218745503</v>
      </c>
      <c r="E442" s="20">
        <v>39.912452718628103</v>
      </c>
      <c r="F442" s="20">
        <v>41.392215130779228</v>
      </c>
      <c r="G442" s="20">
        <v>43.148928429447317</v>
      </c>
      <c r="H442" s="20">
        <v>44.96060754517012</v>
      </c>
      <c r="I442" s="20">
        <v>46.885606540107482</v>
      </c>
      <c r="J442" s="20">
        <v>49.089442675947616</v>
      </c>
      <c r="K442" s="20">
        <v>51.685081850748269</v>
      </c>
      <c r="L442" s="20">
        <v>54.117372037723626</v>
      </c>
      <c r="M442" s="20">
        <v>56.673888170937232</v>
      </c>
      <c r="N442" s="20">
        <v>61.030625356667372</v>
      </c>
      <c r="O442" s="20">
        <v>62.506551903655804</v>
      </c>
      <c r="P442" s="20">
        <v>65.294237555483789</v>
      </c>
      <c r="Q442" s="20">
        <v>67.425278925506618</v>
      </c>
      <c r="R442" s="20">
        <v>67.425278925506618</v>
      </c>
      <c r="S442" s="20">
        <v>67.425278925506618</v>
      </c>
      <c r="T442" s="20">
        <v>67.425278925506618</v>
      </c>
      <c r="U442" s="20">
        <v>67.425278925506618</v>
      </c>
      <c r="V442" s="20">
        <v>67.425278925506618</v>
      </c>
      <c r="W442" s="20">
        <v>67.425278925506618</v>
      </c>
      <c r="X442" s="20">
        <v>67.425278925506618</v>
      </c>
      <c r="Y442" s="20">
        <v>67.425278925506618</v>
      </c>
      <c r="Z442" s="20">
        <v>67.425278925506618</v>
      </c>
      <c r="AA442" s="20">
        <v>67.425278925506618</v>
      </c>
      <c r="AB442" s="20">
        <v>67.425278925506618</v>
      </c>
      <c r="AC442" s="20">
        <v>67.425278925506618</v>
      </c>
      <c r="AD442" s="20">
        <v>67.425278925506618</v>
      </c>
      <c r="AE442" s="20">
        <v>67.425278925506618</v>
      </c>
      <c r="AF442" s="20">
        <v>67.425278925506618</v>
      </c>
      <c r="AG442" s="20"/>
      <c r="AH442" s="22">
        <v>0.40000000000000102</v>
      </c>
      <c r="AI442" s="20">
        <f ca="1"/>
        <v>741.20199758912725</v>
      </c>
      <c r="AJ442" s="20" cm="1">
        <f t="array" ref="AJ442:BM442">$AH442*Total_Maximum_Demand__MVA____Option_8_Summer_POE10</f>
        <v>46.176360240351116</v>
      </c>
      <c r="AK442" s="20">
        <v>44.791054158822561</v>
      </c>
      <c r="AL442" s="20">
        <v>46.911947911748001</v>
      </c>
      <c r="AM442" s="20">
        <v>48.685357106296891</v>
      </c>
      <c r="AN442" s="20">
        <v>50.255502891881804</v>
      </c>
      <c r="AO442" s="20">
        <v>52.735333694361465</v>
      </c>
      <c r="AP442" s="20">
        <v>54.976276091869231</v>
      </c>
      <c r="AQ442" s="20">
        <v>58.08892464879208</v>
      </c>
      <c r="AR442" s="20">
        <v>61.334602971403967</v>
      </c>
      <c r="AS442" s="20">
        <v>63.985388577348864</v>
      </c>
      <c r="AT442" s="20">
        <v>66.485178361986868</v>
      </c>
      <c r="AU442" s="20">
        <v>70.200393042029191</v>
      </c>
      <c r="AV442" s="20">
        <v>72.898702086748315</v>
      </c>
      <c r="AW442" s="20">
        <v>75.617897954397208</v>
      </c>
      <c r="AX442" s="20">
        <v>78.498839071213183</v>
      </c>
      <c r="AY442" s="20">
        <v>78.498839071213183</v>
      </c>
      <c r="AZ442" s="20">
        <v>78.498839071213183</v>
      </c>
      <c r="BA442" s="20">
        <v>78.498839071213183</v>
      </c>
      <c r="BB442" s="20">
        <v>78.498839071213183</v>
      </c>
      <c r="BC442" s="20">
        <v>78.498839071213183</v>
      </c>
      <c r="BD442" s="20">
        <v>78.498839071213183</v>
      </c>
      <c r="BE442" s="20">
        <v>78.498839071213183</v>
      </c>
      <c r="BF442" s="20">
        <v>78.498839071213183</v>
      </c>
      <c r="BG442" s="20">
        <v>78.498839071213183</v>
      </c>
      <c r="BH442" s="20">
        <v>78.498839071213183</v>
      </c>
      <c r="BI442" s="20">
        <v>78.498839071213183</v>
      </c>
      <c r="BJ442" s="20">
        <v>78.498839071213183</v>
      </c>
      <c r="BK442" s="20">
        <v>78.498839071213183</v>
      </c>
      <c r="BL442" s="20">
        <v>78.498839071213183</v>
      </c>
      <c r="BM442" s="20">
        <v>78.498839071213183</v>
      </c>
    </row>
    <row r="443" spans="1:65">
      <c r="A443" s="22">
        <v>0.35000000000000098</v>
      </c>
      <c r="B443" s="20">
        <f ca="1"/>
        <v>3060.4835543311701</v>
      </c>
      <c r="C443" s="20" cm="1">
        <f t="array" ref="C443:AF443">$A443*Total_Maximum_Demand__MVA____Option_8_Summer_POE50</f>
        <v>34.547997508170553</v>
      </c>
      <c r="D443" s="20">
        <v>33.285288941402321</v>
      </c>
      <c r="E443" s="20">
        <v>34.923396128799595</v>
      </c>
      <c r="F443" s="20">
        <v>36.218188239431832</v>
      </c>
      <c r="G443" s="20">
        <v>37.755312375766408</v>
      </c>
      <c r="H443" s="20">
        <v>39.340531602023866</v>
      </c>
      <c r="I443" s="20">
        <v>41.024905722594056</v>
      </c>
      <c r="J443" s="20">
        <v>42.953262341454177</v>
      </c>
      <c r="K443" s="20">
        <v>45.224446619404745</v>
      </c>
      <c r="L443" s="20">
        <v>47.352700533008182</v>
      </c>
      <c r="M443" s="20">
        <v>49.589652149570085</v>
      </c>
      <c r="N443" s="20">
        <v>53.401797187083957</v>
      </c>
      <c r="O443" s="20">
        <v>54.693232915698843</v>
      </c>
      <c r="P443" s="20">
        <v>57.132457861048323</v>
      </c>
      <c r="Q443" s="20">
        <v>58.99711905981831</v>
      </c>
      <c r="R443" s="20">
        <v>58.99711905981831</v>
      </c>
      <c r="S443" s="20">
        <v>58.99711905981831</v>
      </c>
      <c r="T443" s="20">
        <v>58.99711905981831</v>
      </c>
      <c r="U443" s="20">
        <v>58.99711905981831</v>
      </c>
      <c r="V443" s="20">
        <v>58.99711905981831</v>
      </c>
      <c r="W443" s="20">
        <v>58.99711905981831</v>
      </c>
      <c r="X443" s="20">
        <v>58.99711905981831</v>
      </c>
      <c r="Y443" s="20">
        <v>58.99711905981831</v>
      </c>
      <c r="Z443" s="20">
        <v>58.99711905981831</v>
      </c>
      <c r="AA443" s="20">
        <v>58.99711905981831</v>
      </c>
      <c r="AB443" s="20">
        <v>58.99711905981831</v>
      </c>
      <c r="AC443" s="20">
        <v>58.99711905981831</v>
      </c>
      <c r="AD443" s="20">
        <v>58.99711905981831</v>
      </c>
      <c r="AE443" s="20">
        <v>58.99711905981831</v>
      </c>
      <c r="AF443" s="20">
        <v>58.99711905981831</v>
      </c>
      <c r="AG443" s="20"/>
      <c r="AH443" s="22">
        <v>0.35000000000000098</v>
      </c>
      <c r="AI443" s="20">
        <f ca="1"/>
        <v>1167.7713104873778</v>
      </c>
      <c r="AJ443" s="20" cm="1">
        <f t="array" ref="AJ443:BM443">$AH443*Total_Maximum_Demand__MVA____Option_8_Summer_POE10</f>
        <v>40.404315210307239</v>
      </c>
      <c r="AK443" s="20">
        <v>39.192172388969752</v>
      </c>
      <c r="AL443" s="20">
        <v>41.047954422779512</v>
      </c>
      <c r="AM443" s="20">
        <v>42.59968746800979</v>
      </c>
      <c r="AN443" s="20">
        <v>43.973565030396593</v>
      </c>
      <c r="AO443" s="20">
        <v>46.143416982566293</v>
      </c>
      <c r="AP443" s="20">
        <v>48.10424158038559</v>
      </c>
      <c r="AQ443" s="20">
        <v>50.827809067693082</v>
      </c>
      <c r="AR443" s="20">
        <v>53.667777599978479</v>
      </c>
      <c r="AS443" s="20">
        <v>55.987215005180275</v>
      </c>
      <c r="AT443" s="20">
        <v>58.174531066738524</v>
      </c>
      <c r="AU443" s="20">
        <v>61.425343911775556</v>
      </c>
      <c r="AV443" s="20">
        <v>63.786364325904792</v>
      </c>
      <c r="AW443" s="20">
        <v>66.165660710097569</v>
      </c>
      <c r="AX443" s="20">
        <v>68.686484187311549</v>
      </c>
      <c r="AY443" s="20">
        <v>68.686484187311549</v>
      </c>
      <c r="AZ443" s="20">
        <v>68.686484187311549</v>
      </c>
      <c r="BA443" s="20">
        <v>68.686484187311549</v>
      </c>
      <c r="BB443" s="20">
        <v>68.686484187311549</v>
      </c>
      <c r="BC443" s="20">
        <v>68.686484187311549</v>
      </c>
      <c r="BD443" s="20">
        <v>68.686484187311549</v>
      </c>
      <c r="BE443" s="20">
        <v>68.686484187311549</v>
      </c>
      <c r="BF443" s="20">
        <v>68.686484187311549</v>
      </c>
      <c r="BG443" s="20">
        <v>68.686484187311549</v>
      </c>
      <c r="BH443" s="20">
        <v>68.686484187311549</v>
      </c>
      <c r="BI443" s="20">
        <v>68.686484187311549</v>
      </c>
      <c r="BJ443" s="20">
        <v>68.686484187311549</v>
      </c>
      <c r="BK443" s="20">
        <v>68.686484187311549</v>
      </c>
      <c r="BL443" s="20">
        <v>68.686484187311549</v>
      </c>
      <c r="BM443" s="20">
        <v>68.686484187311549</v>
      </c>
    </row>
    <row r="444" spans="1:65">
      <c r="A444" s="22">
        <v>0.30000000000000099</v>
      </c>
      <c r="B444" s="20">
        <f ca="1"/>
        <v>3366.0402961945706</v>
      </c>
      <c r="C444" s="20" cm="1">
        <f t="array" ref="C444:AF444">$A444*Total_Maximum_Demand__MVA____Option_8_Summer_POE50</f>
        <v>29.61256929271763</v>
      </c>
      <c r="D444" s="20">
        <v>28.53024766405915</v>
      </c>
      <c r="E444" s="20">
        <v>29.934339538971098</v>
      </c>
      <c r="F444" s="20">
        <v>31.044161348084444</v>
      </c>
      <c r="G444" s="20">
        <v>32.361696322085507</v>
      </c>
      <c r="H444" s="20">
        <v>33.720455658877619</v>
      </c>
      <c r="I444" s="20">
        <v>35.164204905080638</v>
      </c>
      <c r="J444" s="20">
        <v>36.817082006960739</v>
      </c>
      <c r="K444" s="20">
        <v>38.763811388061228</v>
      </c>
      <c r="L444" s="20">
        <v>40.588029028292752</v>
      </c>
      <c r="M444" s="20">
        <v>42.505416128202953</v>
      </c>
      <c r="N444" s="20">
        <v>45.772969017500557</v>
      </c>
      <c r="O444" s="20">
        <v>46.879913927741889</v>
      </c>
      <c r="P444" s="20">
        <v>48.970678166612878</v>
      </c>
      <c r="Q444" s="20">
        <v>50.568959194130002</v>
      </c>
      <c r="R444" s="20">
        <v>50.568959194130002</v>
      </c>
      <c r="S444" s="20">
        <v>50.568959194130002</v>
      </c>
      <c r="T444" s="20">
        <v>50.568959194130002</v>
      </c>
      <c r="U444" s="20">
        <v>50.568959194130002</v>
      </c>
      <c r="V444" s="20">
        <v>50.568959194130002</v>
      </c>
      <c r="W444" s="20">
        <v>50.568959194130002</v>
      </c>
      <c r="X444" s="20">
        <v>50.568959194130002</v>
      </c>
      <c r="Y444" s="20">
        <v>50.568959194130002</v>
      </c>
      <c r="Z444" s="20">
        <v>50.568959194130002</v>
      </c>
      <c r="AA444" s="20">
        <v>50.568959194130002</v>
      </c>
      <c r="AB444" s="20">
        <v>50.568959194130002</v>
      </c>
      <c r="AC444" s="20">
        <v>50.568959194130002</v>
      </c>
      <c r="AD444" s="20">
        <v>50.568959194130002</v>
      </c>
      <c r="AE444" s="20">
        <v>50.568959194130002</v>
      </c>
      <c r="AF444" s="20">
        <v>50.568959194130002</v>
      </c>
      <c r="AG444" s="20"/>
      <c r="AH444" s="22">
        <v>0.30000000000000099</v>
      </c>
      <c r="AI444" s="20">
        <f ca="1"/>
        <v>2002.3798863439254</v>
      </c>
      <c r="AJ444" s="20" cm="1">
        <f t="array" ref="AJ444:BM444">$AH444*Total_Maximum_Demand__MVA____Option_8_Summer_POE10</f>
        <v>34.632270180263362</v>
      </c>
      <c r="AK444" s="20">
        <v>33.593290619116949</v>
      </c>
      <c r="AL444" s="20">
        <v>35.183960933811029</v>
      </c>
      <c r="AM444" s="20">
        <v>36.514017829722697</v>
      </c>
      <c r="AN444" s="20">
        <v>37.691627168911381</v>
      </c>
      <c r="AO444" s="20">
        <v>39.551500270771129</v>
      </c>
      <c r="AP444" s="20">
        <v>41.232207068901957</v>
      </c>
      <c r="AQ444" s="20">
        <v>43.56669348659409</v>
      </c>
      <c r="AR444" s="20">
        <v>46.000952228553011</v>
      </c>
      <c r="AS444" s="20">
        <v>47.989041433011685</v>
      </c>
      <c r="AT444" s="20">
        <v>49.863883771490187</v>
      </c>
      <c r="AU444" s="20">
        <v>52.650294781521929</v>
      </c>
      <c r="AV444" s="20">
        <v>54.674026565061276</v>
      </c>
      <c r="AW444" s="20">
        <v>56.713423465797952</v>
      </c>
      <c r="AX444" s="20">
        <v>58.87412930340993</v>
      </c>
      <c r="AY444" s="20">
        <v>58.87412930340993</v>
      </c>
      <c r="AZ444" s="20">
        <v>58.87412930340993</v>
      </c>
      <c r="BA444" s="20">
        <v>58.87412930340993</v>
      </c>
      <c r="BB444" s="20">
        <v>58.87412930340993</v>
      </c>
      <c r="BC444" s="20">
        <v>58.87412930340993</v>
      </c>
      <c r="BD444" s="20">
        <v>58.87412930340993</v>
      </c>
      <c r="BE444" s="20">
        <v>58.87412930340993</v>
      </c>
      <c r="BF444" s="20">
        <v>58.87412930340993</v>
      </c>
      <c r="BG444" s="20">
        <v>58.87412930340993</v>
      </c>
      <c r="BH444" s="20">
        <v>58.87412930340993</v>
      </c>
      <c r="BI444" s="20">
        <v>58.87412930340993</v>
      </c>
      <c r="BJ444" s="20">
        <v>58.87412930340993</v>
      </c>
      <c r="BK444" s="20">
        <v>58.87412930340993</v>
      </c>
      <c r="BL444" s="20">
        <v>58.87412930340993</v>
      </c>
      <c r="BM444" s="20">
        <v>58.87412930340993</v>
      </c>
    </row>
    <row r="445" spans="1:65">
      <c r="A445" s="22">
        <v>0.250000000000001</v>
      </c>
      <c r="B445" s="20">
        <f ca="1"/>
        <v>3686.3454451528632</v>
      </c>
      <c r="C445" s="20" cm="1">
        <f t="array" ref="C445:AF445">$A445*Total_Maximum_Demand__MVA____Option_8_Summer_POE50</f>
        <v>24.677141077264711</v>
      </c>
      <c r="D445" s="20">
        <v>23.775206386715976</v>
      </c>
      <c r="E445" s="20">
        <v>24.945282949142598</v>
      </c>
      <c r="F445" s="20">
        <v>25.870134456737055</v>
      </c>
      <c r="G445" s="20">
        <v>26.968080268404609</v>
      </c>
      <c r="H445" s="20">
        <v>28.100379715731368</v>
      </c>
      <c r="I445" s="20">
        <v>29.303504087567219</v>
      </c>
      <c r="J445" s="20">
        <v>30.680901672467307</v>
      </c>
      <c r="K445" s="20">
        <v>32.303176156717711</v>
      </c>
      <c r="L445" s="20">
        <v>33.823357523577315</v>
      </c>
      <c r="M445" s="20">
        <v>35.42118010683582</v>
      </c>
      <c r="N445" s="20">
        <v>38.144140847917157</v>
      </c>
      <c r="O445" s="20">
        <v>39.066594939784935</v>
      </c>
      <c r="P445" s="20">
        <v>40.808898472177425</v>
      </c>
      <c r="Q445" s="20">
        <v>42.140799328441702</v>
      </c>
      <c r="R445" s="20">
        <v>42.140799328441702</v>
      </c>
      <c r="S445" s="20">
        <v>42.140799328441702</v>
      </c>
      <c r="T445" s="20">
        <v>42.140799328441702</v>
      </c>
      <c r="U445" s="20">
        <v>42.140799328441702</v>
      </c>
      <c r="V445" s="20">
        <v>42.140799328441702</v>
      </c>
      <c r="W445" s="20">
        <v>42.140799328441702</v>
      </c>
      <c r="X445" s="20">
        <v>42.140799328441702</v>
      </c>
      <c r="Y445" s="20">
        <v>42.140799328441702</v>
      </c>
      <c r="Z445" s="20">
        <v>42.140799328441702</v>
      </c>
      <c r="AA445" s="20">
        <v>42.140799328441702</v>
      </c>
      <c r="AB445" s="20">
        <v>42.140799328441702</v>
      </c>
      <c r="AC445" s="20">
        <v>42.140799328441702</v>
      </c>
      <c r="AD445" s="20">
        <v>42.140799328441702</v>
      </c>
      <c r="AE445" s="20">
        <v>42.140799328441702</v>
      </c>
      <c r="AF445" s="20">
        <v>42.140799328441702</v>
      </c>
      <c r="AG445" s="20"/>
      <c r="AH445" s="22">
        <v>0.250000000000001</v>
      </c>
      <c r="AI445" s="20">
        <f ca="1"/>
        <v>3173.554675392008</v>
      </c>
      <c r="AJ445" s="20" cm="1">
        <f t="array" ref="AJ445:BM445">$AH445*Total_Maximum_Demand__MVA____Option_8_Summer_POE10</f>
        <v>28.860225150219488</v>
      </c>
      <c r="AK445" s="20">
        <v>27.99440884926414</v>
      </c>
      <c r="AL445" s="20">
        <v>29.319967444842543</v>
      </c>
      <c r="AM445" s="20">
        <v>30.4283481914356</v>
      </c>
      <c r="AN445" s="20">
        <v>31.409689307426174</v>
      </c>
      <c r="AO445" s="20">
        <v>32.959583558975964</v>
      </c>
      <c r="AP445" s="20">
        <v>34.360172557418316</v>
      </c>
      <c r="AQ445" s="20">
        <v>36.305577905495099</v>
      </c>
      <c r="AR445" s="20">
        <v>38.334126857127536</v>
      </c>
      <c r="AS445" s="20">
        <v>39.990867860843096</v>
      </c>
      <c r="AT445" s="20">
        <v>41.55323647624185</v>
      </c>
      <c r="AU445" s="20">
        <v>43.875245651268308</v>
      </c>
      <c r="AV445" s="20">
        <v>45.561688804217766</v>
      </c>
      <c r="AW445" s="20">
        <v>47.261186221498328</v>
      </c>
      <c r="AX445" s="20">
        <v>49.061774419508311</v>
      </c>
      <c r="AY445" s="20">
        <v>49.061774419508311</v>
      </c>
      <c r="AZ445" s="20">
        <v>49.061774419508311</v>
      </c>
      <c r="BA445" s="20">
        <v>49.061774419508311</v>
      </c>
      <c r="BB445" s="20">
        <v>49.061774419508311</v>
      </c>
      <c r="BC445" s="20">
        <v>49.061774419508311</v>
      </c>
      <c r="BD445" s="20">
        <v>49.061774419508311</v>
      </c>
      <c r="BE445" s="20">
        <v>49.061774419508311</v>
      </c>
      <c r="BF445" s="20">
        <v>49.061774419508311</v>
      </c>
      <c r="BG445" s="20">
        <v>49.061774419508311</v>
      </c>
      <c r="BH445" s="20">
        <v>49.061774419508311</v>
      </c>
      <c r="BI445" s="20">
        <v>49.061774419508311</v>
      </c>
      <c r="BJ445" s="20">
        <v>49.061774419508311</v>
      </c>
      <c r="BK445" s="20">
        <v>49.061774419508311</v>
      </c>
      <c r="BL445" s="20">
        <v>49.061774419508311</v>
      </c>
      <c r="BM445" s="20">
        <v>49.061774419508311</v>
      </c>
    </row>
    <row r="446" spans="1:65">
      <c r="A446" s="22">
        <v>0.20000000000000101</v>
      </c>
      <c r="B446" s="20">
        <f ca="1"/>
        <v>4028.5841226112511</v>
      </c>
      <c r="C446" s="20" cm="1">
        <f t="array" ref="C446:AF446">$A446*Total_Maximum_Demand__MVA____Option_8_Summer_POE50</f>
        <v>19.741712861811788</v>
      </c>
      <c r="D446" s="20">
        <v>19.020165109372801</v>
      </c>
      <c r="E446" s="20">
        <v>19.956226359314101</v>
      </c>
      <c r="F446" s="20">
        <v>20.696107565389667</v>
      </c>
      <c r="G446" s="20">
        <v>21.574464214723712</v>
      </c>
      <c r="H446" s="20">
        <v>22.480303772585117</v>
      </c>
      <c r="I446" s="20">
        <v>23.442803270053801</v>
      </c>
      <c r="J446" s="20">
        <v>24.544721337973868</v>
      </c>
      <c r="K446" s="20">
        <v>25.842540925374198</v>
      </c>
      <c r="L446" s="20">
        <v>27.058686018861881</v>
      </c>
      <c r="M446" s="20">
        <v>28.336944085468684</v>
      </c>
      <c r="N446" s="20">
        <v>30.51531267833376</v>
      </c>
      <c r="O446" s="20">
        <v>31.25327595182798</v>
      </c>
      <c r="P446" s="20">
        <v>32.647118777741973</v>
      </c>
      <c r="Q446" s="20">
        <v>33.712639462753394</v>
      </c>
      <c r="R446" s="20">
        <v>33.712639462753394</v>
      </c>
      <c r="S446" s="20">
        <v>33.712639462753394</v>
      </c>
      <c r="T446" s="20">
        <v>33.712639462753394</v>
      </c>
      <c r="U446" s="20">
        <v>33.712639462753394</v>
      </c>
      <c r="V446" s="20">
        <v>33.712639462753394</v>
      </c>
      <c r="W446" s="20">
        <v>33.712639462753394</v>
      </c>
      <c r="X446" s="20">
        <v>33.712639462753394</v>
      </c>
      <c r="Y446" s="20">
        <v>33.712639462753394</v>
      </c>
      <c r="Z446" s="20">
        <v>33.712639462753394</v>
      </c>
      <c r="AA446" s="20">
        <v>33.712639462753394</v>
      </c>
      <c r="AB446" s="20">
        <v>33.712639462753394</v>
      </c>
      <c r="AC446" s="20">
        <v>33.712639462753394</v>
      </c>
      <c r="AD446" s="20">
        <v>33.712639462753394</v>
      </c>
      <c r="AE446" s="20">
        <v>33.712639462753394</v>
      </c>
      <c r="AF446" s="20">
        <v>33.712639462753394</v>
      </c>
      <c r="AG446" s="20"/>
      <c r="AH446" s="22">
        <v>0.20000000000000101</v>
      </c>
      <c r="AI446" s="20">
        <f ca="1"/>
        <v>3477.5987601174706</v>
      </c>
      <c r="AJ446" s="20" cm="1">
        <f t="array" ref="AJ446:BM446">$AH446*Total_Maximum_Demand__MVA____Option_8_Summer_POE10</f>
        <v>23.088180120175615</v>
      </c>
      <c r="AK446" s="20">
        <v>22.395527079411337</v>
      </c>
      <c r="AL446" s="20">
        <v>23.455973955874061</v>
      </c>
      <c r="AM446" s="20">
        <v>24.342678553148506</v>
      </c>
      <c r="AN446" s="20">
        <v>25.127751445940966</v>
      </c>
      <c r="AO446" s="20">
        <v>26.367666847180796</v>
      </c>
      <c r="AP446" s="20">
        <v>27.488138045934683</v>
      </c>
      <c r="AQ446" s="20">
        <v>29.044462324396111</v>
      </c>
      <c r="AR446" s="20">
        <v>30.667301485702058</v>
      </c>
      <c r="AS446" s="20">
        <v>31.992694288674514</v>
      </c>
      <c r="AT446" s="20">
        <v>33.242589180993519</v>
      </c>
      <c r="AU446" s="20">
        <v>35.100196521014681</v>
      </c>
      <c r="AV446" s="20">
        <v>36.44935104337425</v>
      </c>
      <c r="AW446" s="20">
        <v>37.808948977198696</v>
      </c>
      <c r="AX446" s="20">
        <v>39.249419535606691</v>
      </c>
      <c r="AY446" s="20">
        <v>39.249419535606691</v>
      </c>
      <c r="AZ446" s="20">
        <v>39.249419535606691</v>
      </c>
      <c r="BA446" s="20">
        <v>39.249419535606691</v>
      </c>
      <c r="BB446" s="20">
        <v>39.249419535606691</v>
      </c>
      <c r="BC446" s="20">
        <v>39.249419535606691</v>
      </c>
      <c r="BD446" s="20">
        <v>39.249419535606691</v>
      </c>
      <c r="BE446" s="20">
        <v>39.249419535606691</v>
      </c>
      <c r="BF446" s="20">
        <v>39.249419535606691</v>
      </c>
      <c r="BG446" s="20">
        <v>39.249419535606691</v>
      </c>
      <c r="BH446" s="20">
        <v>39.249419535606691</v>
      </c>
      <c r="BI446" s="20">
        <v>39.249419535606691</v>
      </c>
      <c r="BJ446" s="20">
        <v>39.249419535606691</v>
      </c>
      <c r="BK446" s="20">
        <v>39.249419535606691</v>
      </c>
      <c r="BL446" s="20">
        <v>39.249419535606691</v>
      </c>
      <c r="BM446" s="20">
        <v>39.249419535606691</v>
      </c>
    </row>
    <row r="447" spans="1:65">
      <c r="A447" s="22">
        <v>0.15000000000000099</v>
      </c>
      <c r="B447" s="20">
        <f ca="1"/>
        <v>4345.1076287246997</v>
      </c>
      <c r="C447" s="20" cm="1">
        <f t="array" ref="C447:AF447">$A447*Total_Maximum_Demand__MVA____Option_8_Summer_POE50</f>
        <v>14.806284646358865</v>
      </c>
      <c r="D447" s="20">
        <v>14.265123832029623</v>
      </c>
      <c r="E447" s="20">
        <v>14.967169769485599</v>
      </c>
      <c r="F447" s="20">
        <v>15.522080674042273</v>
      </c>
      <c r="G447" s="20">
        <v>16.18084816104281</v>
      </c>
      <c r="H447" s="20">
        <v>16.860227829438863</v>
      </c>
      <c r="I447" s="20">
        <v>17.582102452540379</v>
      </c>
      <c r="J447" s="20">
        <v>18.408541003480433</v>
      </c>
      <c r="K447" s="20">
        <v>19.381905694030678</v>
      </c>
      <c r="L447" s="20">
        <v>20.294014514146443</v>
      </c>
      <c r="M447" s="20">
        <v>21.252708064101547</v>
      </c>
      <c r="N447" s="20">
        <v>22.886484508750357</v>
      </c>
      <c r="O447" s="20">
        <v>23.439956963871023</v>
      </c>
      <c r="P447" s="20">
        <v>24.485339083306521</v>
      </c>
      <c r="Q447" s="20">
        <v>25.284479597065086</v>
      </c>
      <c r="R447" s="20">
        <v>25.284479597065086</v>
      </c>
      <c r="S447" s="20">
        <v>25.284479597065086</v>
      </c>
      <c r="T447" s="20">
        <v>25.284479597065086</v>
      </c>
      <c r="U447" s="20">
        <v>25.284479597065086</v>
      </c>
      <c r="V447" s="20">
        <v>25.284479597065086</v>
      </c>
      <c r="W447" s="20">
        <v>25.284479597065086</v>
      </c>
      <c r="X447" s="20">
        <v>25.284479597065086</v>
      </c>
      <c r="Y447" s="20">
        <v>25.284479597065086</v>
      </c>
      <c r="Z447" s="20">
        <v>25.284479597065086</v>
      </c>
      <c r="AA447" s="20">
        <v>25.284479597065086</v>
      </c>
      <c r="AB447" s="20">
        <v>25.284479597065086</v>
      </c>
      <c r="AC447" s="20">
        <v>25.284479597065086</v>
      </c>
      <c r="AD447" s="20">
        <v>25.284479597065086</v>
      </c>
      <c r="AE447" s="20">
        <v>25.284479597065086</v>
      </c>
      <c r="AF447" s="20">
        <v>25.284479597065086</v>
      </c>
      <c r="AG447" s="20"/>
      <c r="AH447" s="22">
        <v>0.15000000000000099</v>
      </c>
      <c r="AI447" s="20">
        <f ca="1"/>
        <v>3788.449801963653</v>
      </c>
      <c r="AJ447" s="20" cm="1">
        <f t="array" ref="AJ447:BM447">$AH447*Total_Maximum_Demand__MVA____Option_8_Summer_POE10</f>
        <v>17.316135090131738</v>
      </c>
      <c r="AK447" s="20">
        <v>16.796645309558528</v>
      </c>
      <c r="AL447" s="20">
        <v>17.591980466905571</v>
      </c>
      <c r="AM447" s="20">
        <v>18.257008914861409</v>
      </c>
      <c r="AN447" s="20">
        <v>18.845813584455755</v>
      </c>
      <c r="AO447" s="20">
        <v>19.775750135385628</v>
      </c>
      <c r="AP447" s="20">
        <v>20.616103534451046</v>
      </c>
      <c r="AQ447" s="20">
        <v>21.78334674329712</v>
      </c>
      <c r="AR447" s="20">
        <v>23.00047611427658</v>
      </c>
      <c r="AS447" s="20">
        <v>23.994520716505924</v>
      </c>
      <c r="AT447" s="20">
        <v>24.931941885745175</v>
      </c>
      <c r="AU447" s="20">
        <v>26.325147390761053</v>
      </c>
      <c r="AV447" s="20">
        <v>27.33701328253073</v>
      </c>
      <c r="AW447" s="20">
        <v>28.356711732899068</v>
      </c>
      <c r="AX447" s="20">
        <v>29.437064651705061</v>
      </c>
      <c r="AY447" s="20">
        <v>29.437064651705061</v>
      </c>
      <c r="AZ447" s="20">
        <v>29.437064651705061</v>
      </c>
      <c r="BA447" s="20">
        <v>29.437064651705061</v>
      </c>
      <c r="BB447" s="20">
        <v>29.437064651705061</v>
      </c>
      <c r="BC447" s="20">
        <v>29.437064651705061</v>
      </c>
      <c r="BD447" s="20">
        <v>29.437064651705061</v>
      </c>
      <c r="BE447" s="20">
        <v>29.437064651705061</v>
      </c>
      <c r="BF447" s="20">
        <v>29.437064651705061</v>
      </c>
      <c r="BG447" s="20">
        <v>29.437064651705061</v>
      </c>
      <c r="BH447" s="20">
        <v>29.437064651705061</v>
      </c>
      <c r="BI447" s="20">
        <v>29.437064651705061</v>
      </c>
      <c r="BJ447" s="20">
        <v>29.437064651705061</v>
      </c>
      <c r="BK447" s="20">
        <v>29.437064651705061</v>
      </c>
      <c r="BL447" s="20">
        <v>29.437064651705061</v>
      </c>
      <c r="BM447" s="20">
        <v>29.437064651705061</v>
      </c>
    </row>
    <row r="448" spans="1:65">
      <c r="A448" s="22">
        <v>0.100000000000001</v>
      </c>
      <c r="B448" s="20">
        <f ca="1"/>
        <v>4381.0332357507186</v>
      </c>
      <c r="C448" s="20" cm="1">
        <f t="array" ref="C448:AF448">$A448*Total_Maximum_Demand__MVA____Option_8_Summer_POE50</f>
        <v>9.8708564309059437</v>
      </c>
      <c r="D448" s="20">
        <v>9.5100825546864467</v>
      </c>
      <c r="E448" s="20">
        <v>9.9781131796571003</v>
      </c>
      <c r="F448" s="20">
        <v>10.348053782694885</v>
      </c>
      <c r="G448" s="20">
        <v>10.787232107361909</v>
      </c>
      <c r="H448" s="20">
        <v>11.240151886292615</v>
      </c>
      <c r="I448" s="20">
        <v>11.721401635026959</v>
      </c>
      <c r="J448" s="20">
        <v>12.272360668986996</v>
      </c>
      <c r="K448" s="20">
        <v>12.921270462687163</v>
      </c>
      <c r="L448" s="20">
        <v>13.529343009431008</v>
      </c>
      <c r="M448" s="20">
        <v>14.168472042734413</v>
      </c>
      <c r="N448" s="20">
        <v>15.257656339166957</v>
      </c>
      <c r="O448" s="20">
        <v>15.626637975914068</v>
      </c>
      <c r="P448" s="20">
        <v>16.323559388871068</v>
      </c>
      <c r="Q448" s="20">
        <v>16.856319731376782</v>
      </c>
      <c r="R448" s="20">
        <v>16.856319731376782</v>
      </c>
      <c r="S448" s="20">
        <v>16.856319731376782</v>
      </c>
      <c r="T448" s="20">
        <v>16.856319731376782</v>
      </c>
      <c r="U448" s="20">
        <v>16.856319731376782</v>
      </c>
      <c r="V448" s="20">
        <v>16.856319731376782</v>
      </c>
      <c r="W448" s="20">
        <v>16.856319731376782</v>
      </c>
      <c r="X448" s="20">
        <v>16.856319731376782</v>
      </c>
      <c r="Y448" s="20">
        <v>16.856319731376782</v>
      </c>
      <c r="Z448" s="20">
        <v>16.856319731376782</v>
      </c>
      <c r="AA448" s="20">
        <v>16.856319731376782</v>
      </c>
      <c r="AB448" s="20">
        <v>16.856319731376782</v>
      </c>
      <c r="AC448" s="20">
        <v>16.856319731376782</v>
      </c>
      <c r="AD448" s="20">
        <v>16.856319731376782</v>
      </c>
      <c r="AE448" s="20">
        <v>16.856319731376782</v>
      </c>
      <c r="AF448" s="20">
        <v>16.856319731376782</v>
      </c>
      <c r="AG448" s="20"/>
      <c r="AH448" s="22">
        <v>0.100000000000001</v>
      </c>
      <c r="AI448" s="20">
        <f ca="1"/>
        <v>4317.5016359573383</v>
      </c>
      <c r="AJ448" s="20" cm="1">
        <f t="array" ref="AJ448:BM448">$AH448*Total_Maximum_Demand__MVA____Option_8_Summer_POE10</f>
        <v>11.544090060087866</v>
      </c>
      <c r="AK448" s="20">
        <v>11.197763539705724</v>
      </c>
      <c r="AL448" s="20">
        <v>11.727986977937089</v>
      </c>
      <c r="AM448" s="20">
        <v>12.171339276574313</v>
      </c>
      <c r="AN448" s="20">
        <v>12.563875722970545</v>
      </c>
      <c r="AO448" s="20">
        <v>13.183833423590464</v>
      </c>
      <c r="AP448" s="20">
        <v>13.744069022967411</v>
      </c>
      <c r="AQ448" s="20">
        <v>14.522231162198128</v>
      </c>
      <c r="AR448" s="20">
        <v>15.333650742851106</v>
      </c>
      <c r="AS448" s="20">
        <v>15.996347144337337</v>
      </c>
      <c r="AT448" s="20">
        <v>16.621294590496841</v>
      </c>
      <c r="AU448" s="20">
        <v>17.550098260507429</v>
      </c>
      <c r="AV448" s="20">
        <v>18.224675521687217</v>
      </c>
      <c r="AW448" s="20">
        <v>18.904474488599444</v>
      </c>
      <c r="AX448" s="20">
        <v>19.624709767803441</v>
      </c>
      <c r="AY448" s="20">
        <v>19.624709767803441</v>
      </c>
      <c r="AZ448" s="20">
        <v>19.624709767803441</v>
      </c>
      <c r="BA448" s="20">
        <v>19.624709767803441</v>
      </c>
      <c r="BB448" s="20">
        <v>19.624709767803441</v>
      </c>
      <c r="BC448" s="20">
        <v>19.624709767803441</v>
      </c>
      <c r="BD448" s="20">
        <v>19.624709767803441</v>
      </c>
      <c r="BE448" s="20">
        <v>19.624709767803441</v>
      </c>
      <c r="BF448" s="20">
        <v>19.624709767803441</v>
      </c>
      <c r="BG448" s="20">
        <v>19.624709767803441</v>
      </c>
      <c r="BH448" s="20">
        <v>19.624709767803441</v>
      </c>
      <c r="BI448" s="20">
        <v>19.624709767803441</v>
      </c>
      <c r="BJ448" s="20">
        <v>19.624709767803441</v>
      </c>
      <c r="BK448" s="20">
        <v>19.624709767803441</v>
      </c>
      <c r="BL448" s="20">
        <v>19.624709767803441</v>
      </c>
      <c r="BM448" s="20">
        <v>19.624709767803441</v>
      </c>
    </row>
    <row r="449" spans="1:65">
      <c r="A449" s="22">
        <v>5.0000000000001002E-2</v>
      </c>
      <c r="B449" s="20">
        <f ca="1"/>
        <v>4391.6218357162816</v>
      </c>
      <c r="C449" s="20" cm="1">
        <f t="array" ref="C449:AF449">$A449*Total_Maximum_Demand__MVA____Option_8_Summer_POE50</f>
        <v>4.9354282154530216</v>
      </c>
      <c r="D449" s="20">
        <v>4.7550412773432713</v>
      </c>
      <c r="E449" s="20">
        <v>4.9890565898285999</v>
      </c>
      <c r="F449" s="20">
        <v>5.1740268913474941</v>
      </c>
      <c r="G449" s="20">
        <v>5.3936160536810087</v>
      </c>
      <c r="H449" s="20">
        <v>5.6200759431463636</v>
      </c>
      <c r="I449" s="20">
        <v>5.8607008175135382</v>
      </c>
      <c r="J449" s="20">
        <v>6.1361803344935595</v>
      </c>
      <c r="K449" s="20">
        <v>6.4606352313436464</v>
      </c>
      <c r="L449" s="20">
        <v>6.7646715047155714</v>
      </c>
      <c r="M449" s="20">
        <v>7.0842360213672775</v>
      </c>
      <c r="N449" s="20">
        <v>7.6288281695835547</v>
      </c>
      <c r="O449" s="20">
        <v>7.8133189879571123</v>
      </c>
      <c r="P449" s="20">
        <v>8.1617796944356158</v>
      </c>
      <c r="Q449" s="20">
        <v>8.4281598656884746</v>
      </c>
      <c r="R449" s="20">
        <v>8.4281598656884746</v>
      </c>
      <c r="S449" s="20">
        <v>8.4281598656884746</v>
      </c>
      <c r="T449" s="20">
        <v>8.4281598656884746</v>
      </c>
      <c r="U449" s="20">
        <v>8.4281598656884746</v>
      </c>
      <c r="V449" s="20">
        <v>8.4281598656884746</v>
      </c>
      <c r="W449" s="20">
        <v>8.4281598656884746</v>
      </c>
      <c r="X449" s="20">
        <v>8.4281598656884746</v>
      </c>
      <c r="Y449" s="20">
        <v>8.4281598656884746</v>
      </c>
      <c r="Z449" s="20">
        <v>8.4281598656884746</v>
      </c>
      <c r="AA449" s="20">
        <v>8.4281598656884746</v>
      </c>
      <c r="AB449" s="20">
        <v>8.4281598656884746</v>
      </c>
      <c r="AC449" s="20">
        <v>8.4281598656884746</v>
      </c>
      <c r="AD449" s="20">
        <v>8.4281598656884746</v>
      </c>
      <c r="AE449" s="20">
        <v>8.4281598656884746</v>
      </c>
      <c r="AF449" s="20">
        <v>8.4281598656884746</v>
      </c>
      <c r="AG449" s="20"/>
      <c r="AH449" s="22">
        <v>5.0000000000001002E-2</v>
      </c>
      <c r="AI449" s="20">
        <f ca="1"/>
        <v>4391.6218357162816</v>
      </c>
      <c r="AJ449" s="20" cm="1">
        <f t="array" ref="AJ449:BM449">$AH449*Total_Maximum_Demand__MVA____Option_8_Summer_POE10</f>
        <v>5.7720450300439907</v>
      </c>
      <c r="AK449" s="20">
        <v>5.5988817698529179</v>
      </c>
      <c r="AL449" s="20">
        <v>5.8639934889686032</v>
      </c>
      <c r="AM449" s="20">
        <v>6.085669638287218</v>
      </c>
      <c r="AN449" s="20">
        <v>6.2819378614853356</v>
      </c>
      <c r="AO449" s="20">
        <v>6.5919167117952977</v>
      </c>
      <c r="AP449" s="20">
        <v>6.8720345114837738</v>
      </c>
      <c r="AQ449" s="20">
        <v>7.261115581099137</v>
      </c>
      <c r="AR449" s="20">
        <v>7.66682537142563</v>
      </c>
      <c r="AS449" s="20">
        <v>7.9981735721687484</v>
      </c>
      <c r="AT449" s="20">
        <v>8.3106472952485042</v>
      </c>
      <c r="AU449" s="20">
        <v>8.7750491302538016</v>
      </c>
      <c r="AV449" s="20">
        <v>9.1123377608436993</v>
      </c>
      <c r="AW449" s="20">
        <v>9.4522372442998162</v>
      </c>
      <c r="AX449" s="20">
        <v>9.8123548839018184</v>
      </c>
      <c r="AY449" s="20">
        <v>9.8123548839018184</v>
      </c>
      <c r="AZ449" s="20">
        <v>9.8123548839018184</v>
      </c>
      <c r="BA449" s="20">
        <v>9.8123548839018184</v>
      </c>
      <c r="BB449" s="20">
        <v>9.8123548839018184</v>
      </c>
      <c r="BC449" s="20">
        <v>9.8123548839018184</v>
      </c>
      <c r="BD449" s="20">
        <v>9.8123548839018184</v>
      </c>
      <c r="BE449" s="20">
        <v>9.8123548839018184</v>
      </c>
      <c r="BF449" s="20">
        <v>9.8123548839018184</v>
      </c>
      <c r="BG449" s="20">
        <v>9.8123548839018184</v>
      </c>
      <c r="BH449" s="20">
        <v>9.8123548839018184</v>
      </c>
      <c r="BI449" s="20">
        <v>9.8123548839018184</v>
      </c>
      <c r="BJ449" s="20">
        <v>9.8123548839018184</v>
      </c>
      <c r="BK449" s="20">
        <v>9.8123548839018184</v>
      </c>
      <c r="BL449" s="20">
        <v>9.8123548839018184</v>
      </c>
      <c r="BM449" s="20">
        <v>9.8123548839018184</v>
      </c>
    </row>
    <row r="450" spans="1:65">
      <c r="A450" s="22">
        <v>9.9920072216264108E-16</v>
      </c>
      <c r="B450" s="20">
        <f ca="1"/>
        <v>4391.6218357162816</v>
      </c>
      <c r="C450" s="20" cm="1">
        <f t="array" ref="C450:AF450">$A450*Total_Maximum_Demand__MVA____Option_8_Summer_POE50</f>
        <v>9.8629668741248696E-14</v>
      </c>
      <c r="D450" s="20">
        <v>9.5024813564689374E-14</v>
      </c>
      <c r="E450" s="20">
        <v>9.9701378949338411E-14</v>
      </c>
      <c r="F450" s="20">
        <v>1.0339782812646475E-13</v>
      </c>
      <c r="G450" s="20">
        <v>1.077861011181194E-13</v>
      </c>
      <c r="H450" s="20">
        <v>1.123116788200124E-13</v>
      </c>
      <c r="I450" s="20">
        <v>1.1712032978477182E-13</v>
      </c>
      <c r="J450" s="20">
        <v>1.2262551643092076E-13</v>
      </c>
      <c r="K450" s="20">
        <v>1.2910942777575688E-13</v>
      </c>
      <c r="L450" s="20">
        <v>1.3518529305409406E-13</v>
      </c>
      <c r="M450" s="20">
        <v>1.4157147497041273E-13</v>
      </c>
      <c r="N450" s="20">
        <v>1.5245461232604868E-13</v>
      </c>
      <c r="O450" s="20">
        <v>1.5614147950507333E-13</v>
      </c>
      <c r="P450" s="20">
        <v>1.6310512329624569E-13</v>
      </c>
      <c r="Q450" s="20">
        <v>1.6842846848595888E-13</v>
      </c>
      <c r="R450" s="20">
        <v>1.6842846848595888E-13</v>
      </c>
      <c r="S450" s="20">
        <v>1.6842846848595888E-13</v>
      </c>
      <c r="T450" s="20">
        <v>1.6842846848595888E-13</v>
      </c>
      <c r="U450" s="20">
        <v>1.6842846848595888E-13</v>
      </c>
      <c r="V450" s="20">
        <v>1.6842846848595888E-13</v>
      </c>
      <c r="W450" s="20">
        <v>1.6842846848595888E-13</v>
      </c>
      <c r="X450" s="20">
        <v>1.6842846848595888E-13</v>
      </c>
      <c r="Y450" s="20">
        <v>1.6842846848595888E-13</v>
      </c>
      <c r="Z450" s="20">
        <v>1.6842846848595888E-13</v>
      </c>
      <c r="AA450" s="20">
        <v>1.6842846848595888E-13</v>
      </c>
      <c r="AB450" s="20">
        <v>1.6842846848595888E-13</v>
      </c>
      <c r="AC450" s="20">
        <v>1.6842846848595888E-13</v>
      </c>
      <c r="AD450" s="20">
        <v>1.6842846848595888E-13</v>
      </c>
      <c r="AE450" s="20">
        <v>1.6842846848595888E-13</v>
      </c>
      <c r="AF450" s="20">
        <v>1.6842846848595888E-13</v>
      </c>
      <c r="AG450" s="20"/>
      <c r="AH450" s="22">
        <v>9.9920072216264108E-16</v>
      </c>
      <c r="AI450" s="20">
        <f ca="1"/>
        <v>4391.6218357162816</v>
      </c>
      <c r="AJ450" s="20" cm="1">
        <f t="array" ref="AJ450:BM450">$AH450*Total_Maximum_Demand__MVA____Option_8_Summer_POE10</f>
        <v>1.1534863124750245E-13</v>
      </c>
      <c r="AK450" s="20">
        <v>1.118881341548034E-13</v>
      </c>
      <c r="AL450" s="20">
        <v>1.1718613057868671E-13</v>
      </c>
      <c r="AM450" s="20">
        <v>1.2161610994839451E-13</v>
      </c>
      <c r="AN450" s="20">
        <v>1.2553833695553718E-13</v>
      </c>
      <c r="AO450" s="20">
        <v>1.3173295877723425E-13</v>
      </c>
      <c r="AP450" s="20">
        <v>1.3733083693202084E-13</v>
      </c>
      <c r="AQ450" s="20">
        <v>1.4510623864681034E-13</v>
      </c>
      <c r="AR450" s="20">
        <v>1.5321394895646389E-13</v>
      </c>
      <c r="AS450" s="20">
        <v>1.5983561618586008E-13</v>
      </c>
      <c r="AT450" s="20">
        <v>1.6608009558102276E-13</v>
      </c>
      <c r="AU450" s="20">
        <v>1.7536070855924157E-13</v>
      </c>
      <c r="AV450" s="20">
        <v>1.8210108942449491E-13</v>
      </c>
      <c r="AW450" s="20">
        <v>1.8889364561113601E-13</v>
      </c>
      <c r="AX450" s="20">
        <v>1.9609024172221238E-13</v>
      </c>
      <c r="AY450" s="20">
        <v>1.9609024172221238E-13</v>
      </c>
      <c r="AZ450" s="20">
        <v>1.9609024172221238E-13</v>
      </c>
      <c r="BA450" s="20">
        <v>1.9609024172221238E-13</v>
      </c>
      <c r="BB450" s="20">
        <v>1.9609024172221238E-13</v>
      </c>
      <c r="BC450" s="20">
        <v>1.9609024172221238E-13</v>
      </c>
      <c r="BD450" s="20">
        <v>1.9609024172221238E-13</v>
      </c>
      <c r="BE450" s="20">
        <v>1.9609024172221238E-13</v>
      </c>
      <c r="BF450" s="20">
        <v>1.9609024172221238E-13</v>
      </c>
      <c r="BG450" s="20">
        <v>1.9609024172221238E-13</v>
      </c>
      <c r="BH450" s="20">
        <v>1.9609024172221238E-13</v>
      </c>
      <c r="BI450" s="20">
        <v>1.9609024172221238E-13</v>
      </c>
      <c r="BJ450" s="20">
        <v>1.9609024172221238E-13</v>
      </c>
      <c r="BK450" s="20">
        <v>1.9609024172221238E-13</v>
      </c>
      <c r="BL450" s="20">
        <v>1.9609024172221238E-13</v>
      </c>
      <c r="BM450" s="20">
        <v>1.9609024172221238E-13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862</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863</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864</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1.3504926281780094</v>
      </c>
      <c r="P7" s="23">
        <f ca="1"/>
        <v>6.855304862514445</v>
      </c>
      <c r="Q7" s="23">
        <f ca="1"/>
        <v>6.855304862514445</v>
      </c>
      <c r="R7" s="23">
        <f ca="1"/>
        <v>6.855304862514445</v>
      </c>
      <c r="S7" s="23">
        <f ca="1"/>
        <v>6.855304862514445</v>
      </c>
      <c r="T7" s="23">
        <f ca="1"/>
        <v>6.855304862514445</v>
      </c>
      <c r="U7" s="23">
        <f ca="1"/>
        <v>6.855304862514445</v>
      </c>
      <c r="V7" s="23">
        <f ca="1"/>
        <v>6.855304862514445</v>
      </c>
      <c r="W7" s="23">
        <f ca="1"/>
        <v>6.855304862514445</v>
      </c>
      <c r="X7" s="23">
        <f ca="1"/>
        <v>6.855304862514445</v>
      </c>
      <c r="Y7" s="23">
        <f ca="1"/>
        <v>6.855304862514445</v>
      </c>
      <c r="Z7" s="23">
        <f ca="1"/>
        <v>6.855304862514445</v>
      </c>
      <c r="AA7" s="23">
        <f ca="1"/>
        <v>6.855304862514445</v>
      </c>
      <c r="AB7" s="23">
        <f ca="1"/>
        <v>6.855304862514445</v>
      </c>
      <c r="AC7" s="23">
        <f ca="1"/>
        <v>6.855304862514445</v>
      </c>
      <c r="AD7" s="23">
        <f ca="1"/>
        <v>6.855304862514445</v>
      </c>
      <c r="AE7" s="23">
        <f ca="1"/>
        <v>6.855304862514445</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f ca="1"/>
        <v>1.1881314653707309</v>
      </c>
      <c r="AT7" s="23">
        <f ca="1"/>
        <v>6.5779917650069484</v>
      </c>
      <c r="AU7" s="23">
        <f ca="1"/>
        <v>11.601374902148901</v>
      </c>
      <c r="AV7" s="23">
        <f ca="1"/>
        <v>11.601374902148901</v>
      </c>
      <c r="AW7" s="23">
        <f ca="1"/>
        <v>11.601374902148901</v>
      </c>
      <c r="AX7" s="23">
        <f ca="1"/>
        <v>11.601374902148901</v>
      </c>
      <c r="AY7" s="23">
        <f ca="1"/>
        <v>11.601374902148901</v>
      </c>
      <c r="AZ7" s="23">
        <f ca="1"/>
        <v>11.601374902148901</v>
      </c>
      <c r="BA7" s="23">
        <f ca="1"/>
        <v>11.601374902148901</v>
      </c>
      <c r="BB7" s="23">
        <f ca="1"/>
        <v>11.601374902148901</v>
      </c>
      <c r="BC7" s="23">
        <f ca="1"/>
        <v>11.601374902148901</v>
      </c>
      <c r="BD7" s="23">
        <f ca="1"/>
        <v>11.601374902148901</v>
      </c>
      <c r="BE7" s="23">
        <f ca="1"/>
        <v>11.601374902148901</v>
      </c>
      <c r="BF7" s="23">
        <f ca="1"/>
        <v>11.601374902148901</v>
      </c>
      <c r="BG7" s="23">
        <f ca="1"/>
        <v>11.601374902148901</v>
      </c>
      <c r="BH7" s="23">
        <f ca="1"/>
        <v>11.601374902148901</v>
      </c>
      <c r="BI7" s="23">
        <f ca="1"/>
        <v>11.601374902148901</v>
      </c>
      <c r="BJ7" s="23">
        <f ca="1"/>
        <v>11.601374902148901</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0.24147970731741472</v>
      </c>
      <c r="P8" s="23">
        <f ca="1"/>
        <v>2.966223451448764</v>
      </c>
      <c r="Q8" s="23">
        <f ca="1"/>
        <v>2.966223451448764</v>
      </c>
      <c r="R8" s="23">
        <f ca="1"/>
        <v>2.966223451448764</v>
      </c>
      <c r="S8" s="23">
        <f ca="1"/>
        <v>2.966223451448764</v>
      </c>
      <c r="T8" s="23">
        <f ca="1"/>
        <v>2.966223451448764</v>
      </c>
      <c r="U8" s="23">
        <f ca="1"/>
        <v>2.966223451448764</v>
      </c>
      <c r="V8" s="23">
        <f ca="1"/>
        <v>2.966223451448764</v>
      </c>
      <c r="W8" s="23">
        <f ca="1"/>
        <v>2.966223451448764</v>
      </c>
      <c r="X8" s="23">
        <f ca="1"/>
        <v>2.966223451448764</v>
      </c>
      <c r="Y8" s="23">
        <f ca="1"/>
        <v>2.966223451448764</v>
      </c>
      <c r="Z8" s="23">
        <f ca="1"/>
        <v>2.966223451448764</v>
      </c>
      <c r="AA8" s="23">
        <f ca="1"/>
        <v>2.966223451448764</v>
      </c>
      <c r="AB8" s="23">
        <f ca="1"/>
        <v>2.966223451448764</v>
      </c>
      <c r="AC8" s="23">
        <f ca="1"/>
        <v>2.966223451448764</v>
      </c>
      <c r="AD8" s="23">
        <f ca="1"/>
        <v>2.966223451448764</v>
      </c>
      <c r="AE8" s="23">
        <f ca="1"/>
        <v>2.966223451448764</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f ca="1"/>
        <v>0.16465440739095183</v>
      </c>
      <c r="AT8" s="23">
        <f ca="1"/>
        <v>2.8289604358483298</v>
      </c>
      <c r="AU8" s="23">
        <f ca="1"/>
        <v>5.3154088730768851</v>
      </c>
      <c r="AV8" s="23">
        <f ca="1"/>
        <v>5.3154088730768851</v>
      </c>
      <c r="AW8" s="23">
        <f ca="1"/>
        <v>5.3154088730768851</v>
      </c>
      <c r="AX8" s="23">
        <f ca="1"/>
        <v>5.3154088730768851</v>
      </c>
      <c r="AY8" s="23">
        <f ca="1"/>
        <v>5.3154088730768851</v>
      </c>
      <c r="AZ8" s="23">
        <f ca="1"/>
        <v>5.3154088730768851</v>
      </c>
      <c r="BA8" s="23">
        <f ca="1"/>
        <v>5.3154088730768851</v>
      </c>
      <c r="BB8" s="23">
        <f ca="1"/>
        <v>5.3154088730768851</v>
      </c>
      <c r="BC8" s="23">
        <f ca="1"/>
        <v>5.3154088730768851</v>
      </c>
      <c r="BD8" s="23">
        <f ca="1"/>
        <v>5.3154088730768851</v>
      </c>
      <c r="BE8" s="23">
        <f ca="1"/>
        <v>5.3154088730768851</v>
      </c>
      <c r="BF8" s="23">
        <f ca="1"/>
        <v>5.3154088730768851</v>
      </c>
      <c r="BG8" s="23">
        <f ca="1"/>
        <v>5.3154088730768851</v>
      </c>
      <c r="BH8" s="23">
        <f ca="1"/>
        <v>5.3154088730768851</v>
      </c>
      <c r="BI8" s="23">
        <f ca="1"/>
        <v>5.3154088730768851</v>
      </c>
      <c r="BJ8" s="23">
        <f ca="1"/>
        <v>5.3154088730768851</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f ca="1"/>
        <v>1.3947202871852141E-3</v>
      </c>
      <c r="P9" s="23">
        <f ca="1"/>
        <v>5.0095889432806464</v>
      </c>
      <c r="Q9" s="23">
        <f ca="1"/>
        <v>5.0095889432806464</v>
      </c>
      <c r="R9" s="23">
        <f ca="1"/>
        <v>5.0095889432806464</v>
      </c>
      <c r="S9" s="23">
        <f ca="1"/>
        <v>5.0095889432806464</v>
      </c>
      <c r="T9" s="23">
        <f ca="1"/>
        <v>5.0095889432806464</v>
      </c>
      <c r="U9" s="23">
        <f ca="1"/>
        <v>5.0095889432806464</v>
      </c>
      <c r="V9" s="23">
        <f ca="1"/>
        <v>5.0095889432806464</v>
      </c>
      <c r="W9" s="23">
        <f ca="1"/>
        <v>5.0095889432806464</v>
      </c>
      <c r="X9" s="23">
        <f ca="1"/>
        <v>5.0095889432806464</v>
      </c>
      <c r="Y9" s="23">
        <f ca="1"/>
        <v>5.0095889432806464</v>
      </c>
      <c r="Z9" s="23">
        <f ca="1"/>
        <v>5.0095889432806464</v>
      </c>
      <c r="AA9" s="23">
        <f ca="1"/>
        <v>5.0095889432806464</v>
      </c>
      <c r="AB9" s="23">
        <f ca="1"/>
        <v>5.0095889432806464</v>
      </c>
      <c r="AC9" s="23">
        <f ca="1"/>
        <v>5.0095889432806464</v>
      </c>
      <c r="AD9" s="23">
        <f ca="1"/>
        <v>5.0095889432806464</v>
      </c>
      <c r="AE9" s="23">
        <f ca="1"/>
        <v>5.0095889432806464</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f ca="1"/>
        <v>4.7378499783863708</v>
      </c>
      <c r="AU9" s="23">
        <f ca="1"/>
        <v>9.6602605901586411</v>
      </c>
      <c r="AV9" s="23">
        <f ca="1"/>
        <v>9.6602605901586411</v>
      </c>
      <c r="AW9" s="23">
        <f ca="1"/>
        <v>9.6602605901586411</v>
      </c>
      <c r="AX9" s="23">
        <f ca="1"/>
        <v>9.6602605901586411</v>
      </c>
      <c r="AY9" s="23">
        <f ca="1"/>
        <v>9.6602605901586411</v>
      </c>
      <c r="AZ9" s="23">
        <f ca="1"/>
        <v>9.6602605901586411</v>
      </c>
      <c r="BA9" s="23">
        <f ca="1"/>
        <v>9.6602605901586411</v>
      </c>
      <c r="BB9" s="23">
        <f ca="1"/>
        <v>9.6602605901586411</v>
      </c>
      <c r="BC9" s="23">
        <f ca="1"/>
        <v>9.6602605901586411</v>
      </c>
      <c r="BD9" s="23">
        <f ca="1"/>
        <v>9.6602605901586411</v>
      </c>
      <c r="BE9" s="23">
        <f ca="1"/>
        <v>9.6602605901586411</v>
      </c>
      <c r="BF9" s="23">
        <f ca="1"/>
        <v>9.6602605901586411</v>
      </c>
      <c r="BG9" s="23">
        <f ca="1"/>
        <v>9.6602605901586411</v>
      </c>
      <c r="BH9" s="23">
        <f ca="1"/>
        <v>9.6602605901586411</v>
      </c>
      <c r="BI9" s="23">
        <f ca="1"/>
        <v>9.6602605901586411</v>
      </c>
      <c r="BJ9" s="23">
        <f ca="1"/>
        <v>9.6602605901586411</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f ca="1"/>
        <v>5.4379530057829593</v>
      </c>
      <c r="Q10" s="23">
        <f ca="1"/>
        <v>5.4379530057829593</v>
      </c>
      <c r="R10" s="23">
        <f ca="1"/>
        <v>5.4379530057829593</v>
      </c>
      <c r="S10" s="23">
        <f ca="1"/>
        <v>5.4379530057829593</v>
      </c>
      <c r="T10" s="23">
        <f ca="1"/>
        <v>5.4379530057829593</v>
      </c>
      <c r="U10" s="23">
        <f ca="1"/>
        <v>5.4379530057829593</v>
      </c>
      <c r="V10" s="23">
        <f ca="1"/>
        <v>5.4379530057829593</v>
      </c>
      <c r="W10" s="23">
        <f ca="1"/>
        <v>5.4379530057829593</v>
      </c>
      <c r="X10" s="23">
        <f ca="1"/>
        <v>5.4379530057829593</v>
      </c>
      <c r="Y10" s="23">
        <f ca="1"/>
        <v>5.4379530057829593</v>
      </c>
      <c r="Z10" s="23">
        <f ca="1"/>
        <v>5.4379530057829593</v>
      </c>
      <c r="AA10" s="23">
        <f ca="1"/>
        <v>5.4379530057829593</v>
      </c>
      <c r="AB10" s="23">
        <f ca="1"/>
        <v>5.4379530057829593</v>
      </c>
      <c r="AC10" s="23">
        <f ca="1"/>
        <v>5.4379530057829593</v>
      </c>
      <c r="AD10" s="23">
        <f ca="1"/>
        <v>5.4379530057829593</v>
      </c>
      <c r="AE10" s="23">
        <f ca="1"/>
        <v>5.4379530057829593</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f ca="1"/>
        <v>5.0366154576314077</v>
      </c>
      <c r="AU10" s="23">
        <f ca="1"/>
        <v>12.306637284248893</v>
      </c>
      <c r="AV10" s="23">
        <f ca="1"/>
        <v>12.306637284248893</v>
      </c>
      <c r="AW10" s="23">
        <f ca="1"/>
        <v>12.306637284248893</v>
      </c>
      <c r="AX10" s="23">
        <f ca="1"/>
        <v>12.306637284248893</v>
      </c>
      <c r="AY10" s="23">
        <f ca="1"/>
        <v>12.306637284248893</v>
      </c>
      <c r="AZ10" s="23">
        <f ca="1"/>
        <v>12.306637284248893</v>
      </c>
      <c r="BA10" s="23">
        <f ca="1"/>
        <v>12.306637284248893</v>
      </c>
      <c r="BB10" s="23">
        <f ca="1"/>
        <v>12.306637284248893</v>
      </c>
      <c r="BC10" s="23">
        <f ca="1"/>
        <v>12.306637284248893</v>
      </c>
      <c r="BD10" s="23">
        <f ca="1"/>
        <v>12.306637284248893</v>
      </c>
      <c r="BE10" s="23">
        <f ca="1"/>
        <v>12.306637284248893</v>
      </c>
      <c r="BF10" s="23">
        <f ca="1"/>
        <v>12.306637284248893</v>
      </c>
      <c r="BG10" s="23">
        <f ca="1"/>
        <v>12.306637284248893</v>
      </c>
      <c r="BH10" s="23">
        <f ca="1"/>
        <v>12.306637284248893</v>
      </c>
      <c r="BI10" s="23">
        <f ca="1"/>
        <v>12.306637284248893</v>
      </c>
      <c r="BJ10" s="23">
        <f ca="1"/>
        <v>12.306637284248893</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f ca="1"/>
        <v>1.1870522006341164</v>
      </c>
      <c r="Q11" s="23">
        <f ca="1"/>
        <v>1.1870522006341164</v>
      </c>
      <c r="R11" s="23">
        <f ca="1"/>
        <v>1.1870522006341164</v>
      </c>
      <c r="S11" s="23">
        <f ca="1"/>
        <v>1.1870522006341164</v>
      </c>
      <c r="T11" s="23">
        <f ca="1"/>
        <v>1.1870522006341164</v>
      </c>
      <c r="U11" s="23">
        <f ca="1"/>
        <v>1.1870522006341164</v>
      </c>
      <c r="V11" s="23">
        <f ca="1"/>
        <v>1.1870522006341164</v>
      </c>
      <c r="W11" s="23">
        <f ca="1"/>
        <v>1.1870522006341164</v>
      </c>
      <c r="X11" s="23">
        <f ca="1"/>
        <v>1.1870522006341164</v>
      </c>
      <c r="Y11" s="23">
        <f ca="1"/>
        <v>1.1870522006341164</v>
      </c>
      <c r="Z11" s="23">
        <f ca="1"/>
        <v>1.1870522006341164</v>
      </c>
      <c r="AA11" s="23">
        <f ca="1"/>
        <v>1.1870522006341164</v>
      </c>
      <c r="AB11" s="23">
        <f ca="1"/>
        <v>1.1870522006341164</v>
      </c>
      <c r="AC11" s="23">
        <f ca="1"/>
        <v>1.1870522006341164</v>
      </c>
      <c r="AD11" s="23">
        <f ca="1"/>
        <v>1.1870522006341164</v>
      </c>
      <c r="AE11" s="23">
        <f ca="1"/>
        <v>1.1870522006341164</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f ca="1"/>
        <v>0.96877019838263634</v>
      </c>
      <c r="AU11" s="23">
        <f ca="1"/>
        <v>7.2112122152744611</v>
      </c>
      <c r="AV11" s="23">
        <f ca="1"/>
        <v>7.2112122152744611</v>
      </c>
      <c r="AW11" s="23">
        <f ca="1"/>
        <v>7.2112122152744611</v>
      </c>
      <c r="AX11" s="23">
        <f ca="1"/>
        <v>7.2112122152744611</v>
      </c>
      <c r="AY11" s="23">
        <f ca="1"/>
        <v>7.2112122152744611</v>
      </c>
      <c r="AZ11" s="23">
        <f ca="1"/>
        <v>7.2112122152744611</v>
      </c>
      <c r="BA11" s="23">
        <f ca="1"/>
        <v>7.2112122152744611</v>
      </c>
      <c r="BB11" s="23">
        <f ca="1"/>
        <v>7.2112122152744611</v>
      </c>
      <c r="BC11" s="23">
        <f ca="1"/>
        <v>7.2112122152744611</v>
      </c>
      <c r="BD11" s="23">
        <f ca="1"/>
        <v>7.2112122152744611</v>
      </c>
      <c r="BE11" s="23">
        <f ca="1"/>
        <v>7.2112122152744611</v>
      </c>
      <c r="BF11" s="23">
        <f ca="1"/>
        <v>7.2112122152744611</v>
      </c>
      <c r="BG11" s="23">
        <f ca="1"/>
        <v>7.2112122152744611</v>
      </c>
      <c r="BH11" s="23">
        <f ca="1"/>
        <v>7.2112122152744611</v>
      </c>
      <c r="BI11" s="23">
        <f ca="1"/>
        <v>7.2112122152744611</v>
      </c>
      <c r="BJ11" s="23">
        <f ca="1"/>
        <v>7.2112122152744611</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f ca="1"/>
        <v>10.514776936306104</v>
      </c>
      <c r="AV12" s="23">
        <f ca="1"/>
        <v>10.514776936306104</v>
      </c>
      <c r="AW12" s="23">
        <f ca="1"/>
        <v>10.514776936306104</v>
      </c>
      <c r="AX12" s="23">
        <f ca="1"/>
        <v>10.514776936306104</v>
      </c>
      <c r="AY12" s="23">
        <f ca="1"/>
        <v>10.514776936306104</v>
      </c>
      <c r="AZ12" s="23">
        <f ca="1"/>
        <v>10.514776936306104</v>
      </c>
      <c r="BA12" s="23">
        <f ca="1"/>
        <v>10.514776936306104</v>
      </c>
      <c r="BB12" s="23">
        <f ca="1"/>
        <v>10.514776936306104</v>
      </c>
      <c r="BC12" s="23">
        <f ca="1"/>
        <v>10.514776936306104</v>
      </c>
      <c r="BD12" s="23">
        <f ca="1"/>
        <v>10.514776936306104</v>
      </c>
      <c r="BE12" s="23">
        <f ca="1"/>
        <v>10.514776936306104</v>
      </c>
      <c r="BF12" s="23">
        <f ca="1"/>
        <v>10.514776936306104</v>
      </c>
      <c r="BG12" s="23">
        <f ca="1"/>
        <v>10.514776936306104</v>
      </c>
      <c r="BH12" s="23">
        <f ca="1"/>
        <v>10.514776936306104</v>
      </c>
      <c r="BI12" s="23">
        <f ca="1"/>
        <v>10.514776936306104</v>
      </c>
      <c r="BJ12" s="23">
        <f ca="1"/>
        <v>10.514776936306104</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1.5933670557826092</v>
      </c>
      <c r="P30" s="31">
        <f t="shared" ca="1" si="0"/>
        <v>21.456122463660932</v>
      </c>
      <c r="Q30" s="31">
        <f t="shared" ca="1" si="0"/>
        <v>21.456122463660932</v>
      </c>
      <c r="R30" s="31">
        <f t="shared" ca="1" si="0"/>
        <v>21.456122463660932</v>
      </c>
      <c r="S30" s="31">
        <f t="shared" ca="1" si="0"/>
        <v>21.456122463660932</v>
      </c>
      <c r="T30" s="31">
        <f t="shared" ca="1" si="0"/>
        <v>21.456122463660932</v>
      </c>
      <c r="U30" s="31">
        <f t="shared" ca="1" si="0"/>
        <v>21.456122463660932</v>
      </c>
      <c r="V30" s="31">
        <f t="shared" ca="1" si="0"/>
        <v>21.456122463660932</v>
      </c>
      <c r="W30" s="31">
        <f t="shared" ca="1" si="0"/>
        <v>21.456122463660932</v>
      </c>
      <c r="X30" s="31">
        <f t="shared" ca="1" si="0"/>
        <v>21.456122463660932</v>
      </c>
      <c r="Y30" s="31">
        <f t="shared" ca="1" si="0"/>
        <v>21.456122463660932</v>
      </c>
      <c r="Z30" s="31">
        <f t="shared" ca="1" si="0"/>
        <v>21.456122463660932</v>
      </c>
      <c r="AA30" s="31">
        <f t="shared" ca="1" si="0"/>
        <v>21.456122463660932</v>
      </c>
      <c r="AB30" s="31">
        <f t="shared" ca="1" si="0"/>
        <v>21.456122463660932</v>
      </c>
      <c r="AC30" s="31">
        <f t="shared" ca="1" si="0"/>
        <v>21.456122463660932</v>
      </c>
      <c r="AD30" s="31">
        <f t="shared" ca="1" si="0"/>
        <v>21.456122463660932</v>
      </c>
      <c r="AE30" s="31">
        <f t="shared" ca="1" si="0"/>
        <v>21.456122463660932</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1.3527858727616828</v>
      </c>
      <c r="AT30" s="31">
        <f t="shared" ca="1" si="1"/>
        <v>20.150187835255693</v>
      </c>
      <c r="AU30" s="31">
        <f t="shared" ca="1" si="1"/>
        <v>56.609670801213895</v>
      </c>
      <c r="AV30" s="31">
        <f t="shared" ca="1" si="1"/>
        <v>56.609670801213895</v>
      </c>
      <c r="AW30" s="31">
        <f t="shared" ca="1" si="1"/>
        <v>56.609670801213895</v>
      </c>
      <c r="AX30" s="31">
        <f t="shared" ca="1" si="1"/>
        <v>56.609670801213895</v>
      </c>
      <c r="AY30" s="31">
        <f t="shared" ca="1" si="1"/>
        <v>56.609670801213895</v>
      </c>
      <c r="AZ30" s="31">
        <f t="shared" ca="1" si="1"/>
        <v>56.609670801213895</v>
      </c>
      <c r="BA30" s="31">
        <f t="shared" ca="1" si="1"/>
        <v>56.609670801213895</v>
      </c>
      <c r="BB30" s="31">
        <f t="shared" ca="1" si="1"/>
        <v>56.609670801213895</v>
      </c>
      <c r="BC30" s="31">
        <f t="shared" ca="1" si="1"/>
        <v>56.609670801213895</v>
      </c>
      <c r="BD30" s="31">
        <f t="shared" ca="1" si="1"/>
        <v>56.609670801213895</v>
      </c>
      <c r="BE30" s="31">
        <f t="shared" ca="1" si="1"/>
        <v>56.609670801213895</v>
      </c>
      <c r="BF30" s="31">
        <f t="shared" ca="1" si="1"/>
        <v>56.609670801213895</v>
      </c>
      <c r="BG30" s="31">
        <f t="shared" ca="1" si="1"/>
        <v>56.609670801213895</v>
      </c>
      <c r="BH30" s="31">
        <f t="shared" ca="1" si="1"/>
        <v>56.609670801213895</v>
      </c>
      <c r="BI30" s="31">
        <f t="shared" ca="1" si="1"/>
        <v>56.609670801213895</v>
      </c>
      <c r="BJ30" s="31">
        <f t="shared" ca="1" si="1"/>
        <v>56.609670801213895</v>
      </c>
    </row>
    <row r="31" spans="1:62" s="21" customFormat="1">
      <c r="A31" s="4" t="s">
        <v>867</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1.1153569390478264</v>
      </c>
      <c r="P31" s="31">
        <f t="shared" ca="1" si="2"/>
        <v>15.019285724562652</v>
      </c>
      <c r="Q31" s="31">
        <f t="shared" ca="1" si="2"/>
        <v>15.019285724562652</v>
      </c>
      <c r="R31" s="31">
        <f t="shared" ca="1" si="2"/>
        <v>15.019285724562652</v>
      </c>
      <c r="S31" s="31">
        <f t="shared" ca="1" si="2"/>
        <v>15.019285724562652</v>
      </c>
      <c r="T31" s="31">
        <f t="shared" ca="1" si="2"/>
        <v>15.019285724562652</v>
      </c>
      <c r="U31" s="31">
        <f t="shared" ca="1" si="2"/>
        <v>15.019285724562652</v>
      </c>
      <c r="V31" s="31">
        <f t="shared" ca="1" si="2"/>
        <v>15.019285724562652</v>
      </c>
      <c r="W31" s="31">
        <f t="shared" ca="1" si="2"/>
        <v>15.019285724562652</v>
      </c>
      <c r="X31" s="31">
        <f t="shared" ca="1" si="2"/>
        <v>15.019285724562652</v>
      </c>
      <c r="Y31" s="31">
        <f t="shared" ca="1" si="2"/>
        <v>15.019285724562652</v>
      </c>
      <c r="Z31" s="31">
        <f t="shared" ca="1" si="2"/>
        <v>15.019285724562652</v>
      </c>
      <c r="AA31" s="31">
        <f t="shared" ca="1" si="2"/>
        <v>15.019285724562652</v>
      </c>
      <c r="AB31" s="31">
        <f t="shared" ca="1" si="2"/>
        <v>15.019285724562652</v>
      </c>
      <c r="AC31" s="31">
        <f t="shared" ca="1" si="2"/>
        <v>15.019285724562652</v>
      </c>
      <c r="AD31" s="31">
        <f t="shared" ca="1" si="2"/>
        <v>15.019285724562652</v>
      </c>
      <c r="AE31" s="31">
        <f ca="1">AE30*Probability_Weighting_for_50__POE_MDs</f>
        <v>15.019285724562652</v>
      </c>
      <c r="AF31" s="4" t="s">
        <v>868</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0.40583576182850484</v>
      </c>
      <c r="AT31" s="31">
        <f t="shared" ca="1" si="3"/>
        <v>6.0450563505767079</v>
      </c>
      <c r="AU31" s="31">
        <f t="shared" ca="1" si="3"/>
        <v>16.982901240364168</v>
      </c>
      <c r="AV31" s="31">
        <f t="shared" ca="1" si="3"/>
        <v>16.982901240364168</v>
      </c>
      <c r="AW31" s="31">
        <f t="shared" ca="1" si="3"/>
        <v>16.982901240364168</v>
      </c>
      <c r="AX31" s="31">
        <f t="shared" ca="1" si="3"/>
        <v>16.982901240364168</v>
      </c>
      <c r="AY31" s="31">
        <f t="shared" ca="1" si="3"/>
        <v>16.982901240364168</v>
      </c>
      <c r="AZ31" s="31">
        <f t="shared" ca="1" si="3"/>
        <v>16.982901240364168</v>
      </c>
      <c r="BA31" s="31">
        <f t="shared" ca="1" si="3"/>
        <v>16.982901240364168</v>
      </c>
      <c r="BB31" s="31">
        <f t="shared" ca="1" si="3"/>
        <v>16.982901240364168</v>
      </c>
      <c r="BC31" s="31">
        <f t="shared" ca="1" si="3"/>
        <v>16.982901240364168</v>
      </c>
      <c r="BD31" s="31">
        <f t="shared" ca="1" si="3"/>
        <v>16.982901240364168</v>
      </c>
      <c r="BE31" s="31">
        <f t="shared" ca="1" si="3"/>
        <v>16.982901240364168</v>
      </c>
      <c r="BF31" s="31">
        <f t="shared" ca="1" si="3"/>
        <v>16.982901240364168</v>
      </c>
      <c r="BG31" s="31">
        <f t="shared" ca="1" si="3"/>
        <v>16.982901240364168</v>
      </c>
      <c r="BH31" s="31">
        <f t="shared" ca="1" si="3"/>
        <v>16.982901240364168</v>
      </c>
      <c r="BI31" s="31">
        <f t="shared" ca="1" si="3"/>
        <v>16.982901240364168</v>
      </c>
      <c r="BJ31" s="31">
        <f t="shared" ca="1" si="3"/>
        <v>16.982901240364168</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f ca="1"/>
        <v>0.11317789357712113</v>
      </c>
      <c r="AM37" s="4">
        <f ca="1"/>
        <v>2.1946714251144295</v>
      </c>
      <c r="AN37" s="4">
        <f ca="1"/>
        <v>5.1226890546337867</v>
      </c>
      <c r="AO37" s="4">
        <f ca="1"/>
        <v>8.1758456107184259</v>
      </c>
      <c r="AP37" s="4">
        <f ca="1"/>
        <v>10.669396310176717</v>
      </c>
      <c r="AQ37" s="4">
        <f ca="1"/>
        <v>13.020907708157466</v>
      </c>
      <c r="AR37" s="4">
        <f ca="1"/>
        <v>16.515749442351577</v>
      </c>
      <c r="AS37" s="4">
        <f ca="1"/>
        <v>19.054004664020315</v>
      </c>
      <c r="AT37" s="4">
        <f ca="1"/>
        <v>21.61190777867942</v>
      </c>
      <c r="AU37" s="4">
        <f ca="1"/>
        <v>24.321962005933266</v>
      </c>
      <c r="AV37" s="4">
        <f ca="1"/>
        <v>24.321962005933266</v>
      </c>
      <c r="AW37" s="4">
        <f ca="1"/>
        <v>24.321962005933266</v>
      </c>
      <c r="AX37" s="4">
        <f ca="1"/>
        <v>24.321962005933266</v>
      </c>
      <c r="AY37" s="4">
        <f ca="1"/>
        <v>24.321962005933266</v>
      </c>
      <c r="AZ37" s="4">
        <f ca="1"/>
        <v>24.321962005933266</v>
      </c>
      <c r="BA37" s="4">
        <f ca="1"/>
        <v>24.321962005933266</v>
      </c>
      <c r="BB37" s="4">
        <f ca="1"/>
        <v>24.321962005933266</v>
      </c>
      <c r="BC37" s="4">
        <f ca="1"/>
        <v>24.321962005933266</v>
      </c>
      <c r="BD37" s="4">
        <f ca="1"/>
        <v>24.321962005933266</v>
      </c>
      <c r="BE37" s="4">
        <f ca="1"/>
        <v>24.321962005933266</v>
      </c>
      <c r="BF37" s="4">
        <f ca="1"/>
        <v>24.321962005933266</v>
      </c>
      <c r="BG37" s="4">
        <f ca="1"/>
        <v>24.321962005933266</v>
      </c>
      <c r="BH37" s="4">
        <f ca="1"/>
        <v>24.321962005933266</v>
      </c>
      <c r="BI37" s="4">
        <f ca="1"/>
        <v>24.321962005933266</v>
      </c>
      <c r="BJ37" s="4">
        <f ca="1"/>
        <v>24.321962005933266</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f ca="1"/>
        <v>0.8750829860160918</v>
      </c>
      <c r="L38" s="23">
        <f ca="1"/>
        <v>3.2557863557031124</v>
      </c>
      <c r="M38" s="23">
        <f ca="1"/>
        <v>7.3129087670021553</v>
      </c>
      <c r="N38" s="23">
        <f ca="1"/>
        <v>8.687335181987855</v>
      </c>
      <c r="O38" s="23">
        <f ca="1"/>
        <v>11.283310438593253</v>
      </c>
      <c r="P38" s="23">
        <f ca="1"/>
        <v>13.267799135786969</v>
      </c>
      <c r="Q38" s="23">
        <f ca="1"/>
        <v>13.267799135786969</v>
      </c>
      <c r="R38" s="23">
        <f ca="1"/>
        <v>13.267799135786969</v>
      </c>
      <c r="S38" s="23">
        <f ca="1"/>
        <v>13.267799135786969</v>
      </c>
      <c r="T38" s="23">
        <f ca="1"/>
        <v>13.267799135786969</v>
      </c>
      <c r="U38" s="23">
        <f ca="1"/>
        <v>13.267799135786969</v>
      </c>
      <c r="V38" s="23">
        <f ca="1"/>
        <v>13.267799135786969</v>
      </c>
      <c r="W38" s="23">
        <f ca="1"/>
        <v>13.267799135786969</v>
      </c>
      <c r="X38" s="23">
        <f ca="1"/>
        <v>13.267799135786969</v>
      </c>
      <c r="Y38" s="23">
        <f ca="1"/>
        <v>13.267799135786969</v>
      </c>
      <c r="Z38" s="23">
        <f ca="1"/>
        <v>13.267799135786969</v>
      </c>
      <c r="AA38" s="23">
        <f ca="1"/>
        <v>13.267799135786969</v>
      </c>
      <c r="AB38" s="23">
        <f ca="1"/>
        <v>13.267799135786969</v>
      </c>
      <c r="AC38" s="23">
        <f ca="1"/>
        <v>13.267799135786969</v>
      </c>
      <c r="AD38" s="23">
        <f ca="1"/>
        <v>13.267799135786969</v>
      </c>
      <c r="AE38" s="23">
        <f ca="1"/>
        <v>13.267799135786969</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f ca="1"/>
        <v>3.3498396446343874</v>
      </c>
      <c r="AN38" s="23">
        <f ca="1"/>
        <v>9.1470202779540877</v>
      </c>
      <c r="AO38" s="23">
        <f ca="1"/>
        <v>15.191963409096559</v>
      </c>
      <c r="AP38" s="23">
        <f ca="1"/>
        <v>20.128943185913478</v>
      </c>
      <c r="AQ38" s="23">
        <f ca="1"/>
        <v>24.784699421111547</v>
      </c>
      <c r="AR38" s="23">
        <f ca="1"/>
        <v>31.704134814440561</v>
      </c>
      <c r="AS38" s="23">
        <f ca="1"/>
        <v>36.729625052317388</v>
      </c>
      <c r="AT38" s="23">
        <f ca="1"/>
        <v>41.794016143652513</v>
      </c>
      <c r="AU38" s="23">
        <f ca="1"/>
        <v>47.159651146356083</v>
      </c>
      <c r="AV38" s="23">
        <f ca="1"/>
        <v>47.159651146356083</v>
      </c>
      <c r="AW38" s="23">
        <f ca="1"/>
        <v>47.159651146356083</v>
      </c>
      <c r="AX38" s="23">
        <f ca="1"/>
        <v>47.159651146356083</v>
      </c>
      <c r="AY38" s="23">
        <f ca="1"/>
        <v>47.159651146356083</v>
      </c>
      <c r="AZ38" s="23">
        <f ca="1"/>
        <v>47.159651146356083</v>
      </c>
      <c r="BA38" s="23">
        <f ca="1"/>
        <v>47.159651146356083</v>
      </c>
      <c r="BB38" s="23">
        <f ca="1"/>
        <v>47.159651146356083</v>
      </c>
      <c r="BC38" s="23">
        <f ca="1"/>
        <v>47.159651146356083</v>
      </c>
      <c r="BD38" s="23">
        <f ca="1"/>
        <v>47.159651146356083</v>
      </c>
      <c r="BE38" s="23">
        <f ca="1"/>
        <v>47.159651146356083</v>
      </c>
      <c r="BF38" s="23">
        <f ca="1"/>
        <v>47.159651146356083</v>
      </c>
      <c r="BG38" s="23">
        <f ca="1"/>
        <v>47.159651146356083</v>
      </c>
      <c r="BH38" s="23">
        <f ca="1"/>
        <v>47.159651146356083</v>
      </c>
      <c r="BI38" s="23">
        <f ca="1"/>
        <v>47.159651146356083</v>
      </c>
      <c r="BJ38" s="23">
        <f ca="1"/>
        <v>47.159651146356083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f ca="1"/>
        <v>0.3634515541457638</v>
      </c>
      <c r="L39" s="23">
        <f ca="1"/>
        <v>2.7199853464755477</v>
      </c>
      <c r="M39" s="23">
        <f ca="1"/>
        <v>6.7359186977613961</v>
      </c>
      <c r="N39" s="23">
        <f ca="1"/>
        <v>8.096391545082275</v>
      </c>
      <c r="O39" s="23">
        <f ca="1"/>
        <v>10.666011722940413</v>
      </c>
      <c r="P39" s="23">
        <f ca="1"/>
        <v>12.630353326761607</v>
      </c>
      <c r="Q39" s="23">
        <f ca="1"/>
        <v>12.630353326761607</v>
      </c>
      <c r="R39" s="23">
        <f ca="1"/>
        <v>12.630353326761607</v>
      </c>
      <c r="S39" s="23">
        <f ca="1"/>
        <v>12.630353326761607</v>
      </c>
      <c r="T39" s="23">
        <f ca="1"/>
        <v>12.630353326761607</v>
      </c>
      <c r="U39" s="23">
        <f ca="1"/>
        <v>12.630353326761607</v>
      </c>
      <c r="V39" s="23">
        <f ca="1"/>
        <v>12.630353326761607</v>
      </c>
      <c r="W39" s="23">
        <f ca="1"/>
        <v>12.630353326761607</v>
      </c>
      <c r="X39" s="23">
        <f ca="1"/>
        <v>12.630353326761607</v>
      </c>
      <c r="Y39" s="23">
        <f ca="1"/>
        <v>12.630353326761607</v>
      </c>
      <c r="Z39" s="23">
        <f ca="1"/>
        <v>12.630353326761607</v>
      </c>
      <c r="AA39" s="23">
        <f ca="1"/>
        <v>12.630353326761607</v>
      </c>
      <c r="AB39" s="23">
        <f ca="1"/>
        <v>12.630353326761607</v>
      </c>
      <c r="AC39" s="23">
        <f ca="1"/>
        <v>12.630353326761607</v>
      </c>
      <c r="AD39" s="23">
        <f ca="1"/>
        <v>12.630353326761607</v>
      </c>
      <c r="AE39" s="23">
        <f ca="1"/>
        <v>12.630353326761607</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f ca="1"/>
        <v>3.4655046585598082</v>
      </c>
      <c r="AN39" s="23">
        <f ca="1"/>
        <v>12.072993669960901</v>
      </c>
      <c r="AO39" s="23">
        <f ca="1"/>
        <v>21.04835339513436</v>
      </c>
      <c r="AP39" s="23">
        <f ca="1"/>
        <v>28.378640627210249</v>
      </c>
      <c r="AQ39" s="23">
        <f ca="1"/>
        <v>35.291375138862243</v>
      </c>
      <c r="AR39" s="23">
        <f ca="1"/>
        <v>45.565156116267005</v>
      </c>
      <c r="AS39" s="23">
        <f ca="1"/>
        <v>53.026861164891216</v>
      </c>
      <c r="AT39" s="23">
        <f ca="1"/>
        <v>60.546325094919197</v>
      </c>
      <c r="AU39" s="23">
        <f ca="1"/>
        <v>68.513067421268431</v>
      </c>
      <c r="AV39" s="23">
        <f ca="1"/>
        <v>68.513067421268431</v>
      </c>
      <c r="AW39" s="23">
        <f ca="1"/>
        <v>68.513067421268431</v>
      </c>
      <c r="AX39" s="23">
        <f ca="1"/>
        <v>68.513067421268431</v>
      </c>
      <c r="AY39" s="23">
        <f ca="1"/>
        <v>68.513067421268431</v>
      </c>
      <c r="AZ39" s="23">
        <f ca="1"/>
        <v>68.513067421268431</v>
      </c>
      <c r="BA39" s="23">
        <f ca="1"/>
        <v>68.513067421268431</v>
      </c>
      <c r="BB39" s="23">
        <f ca="1"/>
        <v>68.513067421268431</v>
      </c>
      <c r="BC39" s="23">
        <f ca="1"/>
        <v>68.513067421268431</v>
      </c>
      <c r="BD39" s="23">
        <f ca="1"/>
        <v>68.513067421268431</v>
      </c>
      <c r="BE39" s="23">
        <f ca="1"/>
        <v>68.513067421268431</v>
      </c>
      <c r="BF39" s="23">
        <f ca="1"/>
        <v>68.513067421268431</v>
      </c>
      <c r="BG39" s="23">
        <f ca="1"/>
        <v>68.513067421268431</v>
      </c>
      <c r="BH39" s="23">
        <f ca="1"/>
        <v>68.513067421268431</v>
      </c>
      <c r="BI39" s="23">
        <f ca="1"/>
        <v>68.513067421268431</v>
      </c>
      <c r="BJ39" s="23">
        <f ca="1"/>
        <v>68.513067421268431</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f ca="1"/>
        <v>5.6610447216588625E-3</v>
      </c>
      <c r="L40" s="23">
        <f ca="1"/>
        <v>1.9162838326342115</v>
      </c>
      <c r="M40" s="23">
        <f ca="1"/>
        <v>5.8704335939002705</v>
      </c>
      <c r="N40" s="23">
        <f ca="1"/>
        <v>7.2099760897239102</v>
      </c>
      <c r="O40" s="23">
        <f ca="1"/>
        <v>9.7400636494611543</v>
      </c>
      <c r="P40" s="23">
        <f ca="1"/>
        <v>11.674184613223565</v>
      </c>
      <c r="Q40" s="23">
        <f ca="1"/>
        <v>11.674184613223565</v>
      </c>
      <c r="R40" s="23">
        <f ca="1"/>
        <v>11.674184613223565</v>
      </c>
      <c r="S40" s="23">
        <f ca="1"/>
        <v>11.674184613223565</v>
      </c>
      <c r="T40" s="23">
        <f ca="1"/>
        <v>11.674184613223565</v>
      </c>
      <c r="U40" s="23">
        <f ca="1"/>
        <v>11.674184613223565</v>
      </c>
      <c r="V40" s="23">
        <f ca="1"/>
        <v>11.674184613223565</v>
      </c>
      <c r="W40" s="23">
        <f ca="1"/>
        <v>11.674184613223565</v>
      </c>
      <c r="X40" s="23">
        <f ca="1"/>
        <v>11.674184613223565</v>
      </c>
      <c r="Y40" s="23">
        <f ca="1"/>
        <v>11.674184613223565</v>
      </c>
      <c r="Z40" s="23">
        <f ca="1"/>
        <v>11.674184613223565</v>
      </c>
      <c r="AA40" s="23">
        <f ca="1"/>
        <v>11.674184613223565</v>
      </c>
      <c r="AB40" s="23">
        <f ca="1"/>
        <v>11.674184613223565</v>
      </c>
      <c r="AC40" s="23">
        <f ca="1"/>
        <v>11.674184613223565</v>
      </c>
      <c r="AD40" s="23">
        <f ca="1"/>
        <v>11.674184613223565</v>
      </c>
      <c r="AE40" s="23">
        <f ca="1"/>
        <v>11.674184613223565</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f ca="1"/>
        <v>2.3132641909087059</v>
      </c>
      <c r="AN40" s="23">
        <f ca="1"/>
        <v>19.203377099011217</v>
      </c>
      <c r="AO40" s="23">
        <f ca="1"/>
        <v>36.877931634737401</v>
      </c>
      <c r="AP40" s="23">
        <f ca="1"/>
        <v>51.312958799440644</v>
      </c>
      <c r="AQ40" s="23">
        <f ca="1"/>
        <v>64.925728299309128</v>
      </c>
      <c r="AR40" s="23">
        <f ca="1"/>
        <v>85.15717391635242</v>
      </c>
      <c r="AS40" s="23">
        <f ca="1"/>
        <v>99.850993089027796</v>
      </c>
      <c r="AT40" s="23">
        <f ca="1"/>
        <v>114.65855282815987</v>
      </c>
      <c r="AU40" s="23">
        <f ca="1"/>
        <v>130.34690694773994</v>
      </c>
      <c r="AV40" s="23">
        <f ca="1"/>
        <v>130.34690694773994</v>
      </c>
      <c r="AW40" s="23">
        <f ca="1"/>
        <v>130.34690694773994</v>
      </c>
      <c r="AX40" s="23">
        <f ca="1"/>
        <v>130.34690694773994</v>
      </c>
      <c r="AY40" s="23">
        <f ca="1"/>
        <v>130.34690694773994</v>
      </c>
      <c r="AZ40" s="23">
        <f ca="1"/>
        <v>130.34690694773994</v>
      </c>
      <c r="BA40" s="23">
        <f ca="1"/>
        <v>130.34690694773994</v>
      </c>
      <c r="BB40" s="23">
        <f ca="1"/>
        <v>130.34690694773994</v>
      </c>
      <c r="BC40" s="23">
        <f ca="1"/>
        <v>130.34690694773994</v>
      </c>
      <c r="BD40" s="23">
        <f ca="1"/>
        <v>130.34690694773994</v>
      </c>
      <c r="BE40" s="23">
        <f ca="1"/>
        <v>130.34690694773994</v>
      </c>
      <c r="BF40" s="23">
        <f ca="1"/>
        <v>130.34690694773994</v>
      </c>
      <c r="BG40" s="23">
        <f ca="1"/>
        <v>130.34690694773994</v>
      </c>
      <c r="BH40" s="23">
        <f ca="1"/>
        <v>130.34690694773994</v>
      </c>
      <c r="BI40" s="23">
        <f ca="1"/>
        <v>130.34690694773994</v>
      </c>
      <c r="BJ40" s="23">
        <f ca="1"/>
        <v>130.34690694773994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f ca="1"/>
        <v>3.2011129385914616</v>
      </c>
      <c r="M41" s="23">
        <f ca="1"/>
        <v>34.65871516401883</v>
      </c>
      <c r="N41" s="23">
        <f ca="1"/>
        <v>46.275060244989525</v>
      </c>
      <c r="O41" s="23">
        <f ca="1"/>
        <v>68.215663302085815</v>
      </c>
      <c r="P41" s="23">
        <f ca="1"/>
        <v>84.988118534713067</v>
      </c>
      <c r="Q41" s="23">
        <f ca="1"/>
        <v>84.988118534713067</v>
      </c>
      <c r="R41" s="23">
        <f ca="1"/>
        <v>84.988118534713067</v>
      </c>
      <c r="S41" s="23">
        <f ca="1"/>
        <v>84.988118534713067</v>
      </c>
      <c r="T41" s="23">
        <f ca="1"/>
        <v>84.988118534713067</v>
      </c>
      <c r="U41" s="23">
        <f ca="1"/>
        <v>84.988118534713067</v>
      </c>
      <c r="V41" s="23">
        <f ca="1"/>
        <v>84.988118534713067</v>
      </c>
      <c r="W41" s="23">
        <f ca="1"/>
        <v>84.988118534713067</v>
      </c>
      <c r="X41" s="23">
        <f ca="1"/>
        <v>84.988118534713067</v>
      </c>
      <c r="Y41" s="23">
        <f ca="1"/>
        <v>84.988118534713067</v>
      </c>
      <c r="Z41" s="23">
        <f ca="1"/>
        <v>84.988118534713067</v>
      </c>
      <c r="AA41" s="23">
        <f ca="1"/>
        <v>84.988118534713067</v>
      </c>
      <c r="AB41" s="23">
        <f ca="1"/>
        <v>84.988118534713067</v>
      </c>
      <c r="AC41" s="23">
        <f ca="1"/>
        <v>84.988118534713067</v>
      </c>
      <c r="AD41" s="23">
        <f ca="1"/>
        <v>84.988118534713067</v>
      </c>
      <c r="AE41" s="23">
        <f ca="1"/>
        <v>84.988118534713067</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f ca="1"/>
        <v>11.520568087017125</v>
      </c>
      <c r="AO41" s="23">
        <f ca="1"/>
        <v>37.051184407746291</v>
      </c>
      <c r="AP41" s="23">
        <f ca="1"/>
        <v>57.914309606731457</v>
      </c>
      <c r="AQ41" s="23">
        <f ca="1"/>
        <v>77.589015524510145</v>
      </c>
      <c r="AR41" s="23">
        <f ca="1"/>
        <v>106.82977676789287</v>
      </c>
      <c r="AS41" s="23">
        <f ca="1"/>
        <v>128.06693729090023</v>
      </c>
      <c r="AT41" s="23">
        <f ca="1"/>
        <v>149.46848847636463</v>
      </c>
      <c r="AU41" s="23">
        <f ca="1"/>
        <v>172.14306278982005</v>
      </c>
      <c r="AV41" s="23">
        <f ca="1"/>
        <v>172.14306278982005</v>
      </c>
      <c r="AW41" s="23">
        <f ca="1"/>
        <v>172.14306278982005</v>
      </c>
      <c r="AX41" s="23">
        <f ca="1"/>
        <v>172.14306278982005</v>
      </c>
      <c r="AY41" s="23">
        <f ca="1"/>
        <v>172.14306278982005</v>
      </c>
      <c r="AZ41" s="23">
        <f ca="1"/>
        <v>172.14306278982005</v>
      </c>
      <c r="BA41" s="23">
        <f ca="1"/>
        <v>172.14306278982005</v>
      </c>
      <c r="BB41" s="23">
        <f ca="1"/>
        <v>172.14306278982005</v>
      </c>
      <c r="BC41" s="23">
        <f ca="1"/>
        <v>172.14306278982005</v>
      </c>
      <c r="BD41" s="23">
        <f ca="1"/>
        <v>172.14306278982005</v>
      </c>
      <c r="BE41" s="23">
        <f ca="1"/>
        <v>172.14306278982005</v>
      </c>
      <c r="BF41" s="23">
        <f ca="1"/>
        <v>172.14306278982005</v>
      </c>
      <c r="BG41" s="23">
        <f ca="1"/>
        <v>172.14306278982005</v>
      </c>
      <c r="BH41" s="23">
        <f ca="1"/>
        <v>172.14306278982005</v>
      </c>
      <c r="BI41" s="23">
        <f ca="1"/>
        <v>172.14306278982005</v>
      </c>
      <c r="BJ41" s="23">
        <f ca="1"/>
        <v>172.14306278982005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f ca="1"/>
        <v>9.0482587654777493</v>
      </c>
      <c r="N42" s="23">
        <f ca="1"/>
        <v>19.682596584238446</v>
      </c>
      <c r="O42" s="23">
        <f ca="1"/>
        <v>40.437221097707948</v>
      </c>
      <c r="P42" s="23">
        <f ca="1"/>
        <v>56.303057128571474</v>
      </c>
      <c r="Q42" s="23">
        <f ca="1"/>
        <v>56.303057128571474</v>
      </c>
      <c r="R42" s="23">
        <f ca="1"/>
        <v>56.303057128571474</v>
      </c>
      <c r="S42" s="23">
        <f ca="1"/>
        <v>56.303057128571474</v>
      </c>
      <c r="T42" s="23">
        <f ca="1"/>
        <v>56.303057128571474</v>
      </c>
      <c r="U42" s="23">
        <f ca="1"/>
        <v>56.303057128571474</v>
      </c>
      <c r="V42" s="23">
        <f ca="1"/>
        <v>56.303057128571474</v>
      </c>
      <c r="W42" s="23">
        <f ca="1"/>
        <v>56.303057128571474</v>
      </c>
      <c r="X42" s="23">
        <f ca="1"/>
        <v>56.303057128571474</v>
      </c>
      <c r="Y42" s="23">
        <f ca="1"/>
        <v>56.303057128571474</v>
      </c>
      <c r="Z42" s="23">
        <f ca="1"/>
        <v>56.303057128571474</v>
      </c>
      <c r="AA42" s="23">
        <f ca="1"/>
        <v>56.303057128571474</v>
      </c>
      <c r="AB42" s="23">
        <f ca="1"/>
        <v>56.303057128571474</v>
      </c>
      <c r="AC42" s="23">
        <f ca="1"/>
        <v>56.303057128571474</v>
      </c>
      <c r="AD42" s="23">
        <f ca="1"/>
        <v>56.303057128571474</v>
      </c>
      <c r="AE42" s="23">
        <f ca="1"/>
        <v>56.303057128571474</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f ca="1"/>
        <v>20.855181902669866</v>
      </c>
      <c r="AP42" s="23">
        <f ca="1"/>
        <v>57.975094960127407</v>
      </c>
      <c r="AQ42" s="23">
        <f ca="1"/>
        <v>93.129599527930282</v>
      </c>
      <c r="AR42" s="23">
        <f ca="1"/>
        <v>145.37660535319378</v>
      </c>
      <c r="AS42" s="23">
        <f ca="1"/>
        <v>183.3228831645732</v>
      </c>
      <c r="AT42" s="23">
        <f ca="1"/>
        <v>221.5628920395022</v>
      </c>
      <c r="AU42" s="23">
        <f ca="1"/>
        <v>262.07752181879954</v>
      </c>
      <c r="AV42" s="23">
        <f ca="1"/>
        <v>262.07752181879954</v>
      </c>
      <c r="AW42" s="23">
        <f ca="1"/>
        <v>262.07752181879954</v>
      </c>
      <c r="AX42" s="23">
        <f ca="1"/>
        <v>262.07752181879954</v>
      </c>
      <c r="AY42" s="23">
        <f ca="1"/>
        <v>262.07752181879954</v>
      </c>
      <c r="AZ42" s="23">
        <f ca="1"/>
        <v>262.07752181879954</v>
      </c>
      <c r="BA42" s="23">
        <f ca="1"/>
        <v>262.07752181879954</v>
      </c>
      <c r="BB42" s="23">
        <f ca="1"/>
        <v>262.07752181879954</v>
      </c>
      <c r="BC42" s="23">
        <f ca="1"/>
        <v>262.07752181879954</v>
      </c>
      <c r="BD42" s="23">
        <f ca="1"/>
        <v>262.07752181879954</v>
      </c>
      <c r="BE42" s="23">
        <f ca="1"/>
        <v>262.07752181879954</v>
      </c>
      <c r="BF42" s="23">
        <f ca="1"/>
        <v>262.07752181879954</v>
      </c>
      <c r="BG42" s="23">
        <f ca="1"/>
        <v>262.07752181879954</v>
      </c>
      <c r="BH42" s="23">
        <f ca="1"/>
        <v>262.07752181879954</v>
      </c>
      <c r="BI42" s="23">
        <f ca="1"/>
        <v>262.07752181879954</v>
      </c>
      <c r="BJ42" s="23">
        <f ca="1"/>
        <v>262.07752181879954</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f ca="1"/>
        <v>0.85207212777144314</v>
      </c>
      <c r="O43" s="23">
        <f ca="1"/>
        <v>14.095588917809579</v>
      </c>
      <c r="P43" s="23">
        <f ca="1"/>
        <v>30.68666191381109</v>
      </c>
      <c r="Q43" s="23">
        <f ca="1"/>
        <v>30.68666191381109</v>
      </c>
      <c r="R43" s="23">
        <f ca="1"/>
        <v>30.68666191381109</v>
      </c>
      <c r="S43" s="23">
        <f ca="1"/>
        <v>30.68666191381109</v>
      </c>
      <c r="T43" s="23">
        <f ca="1"/>
        <v>30.68666191381109</v>
      </c>
      <c r="U43" s="23">
        <f ca="1"/>
        <v>30.68666191381109</v>
      </c>
      <c r="V43" s="23">
        <f ca="1"/>
        <v>30.68666191381109</v>
      </c>
      <c r="W43" s="23">
        <f ca="1"/>
        <v>30.68666191381109</v>
      </c>
      <c r="X43" s="23">
        <f ca="1"/>
        <v>30.68666191381109</v>
      </c>
      <c r="Y43" s="23">
        <f ca="1"/>
        <v>30.68666191381109</v>
      </c>
      <c r="Z43" s="23">
        <f ca="1"/>
        <v>30.68666191381109</v>
      </c>
      <c r="AA43" s="23">
        <f ca="1"/>
        <v>30.68666191381109</v>
      </c>
      <c r="AB43" s="23">
        <f ca="1"/>
        <v>30.68666191381109</v>
      </c>
      <c r="AC43" s="23">
        <f ca="1"/>
        <v>30.68666191381109</v>
      </c>
      <c r="AD43" s="23">
        <f ca="1"/>
        <v>30.68666191381109</v>
      </c>
      <c r="AE43" s="23">
        <f ca="1"/>
        <v>30.68666191381109</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f ca="1"/>
        <v>8.3370727102600206</v>
      </c>
      <c r="AQ43" s="23">
        <f ca="1"/>
        <v>32.695904485000234</v>
      </c>
      <c r="AR43" s="23">
        <f ca="1"/>
        <v>73.26416783167538</v>
      </c>
      <c r="AS43" s="23">
        <f ca="1"/>
        <v>102.72833648521708</v>
      </c>
      <c r="AT43" s="23">
        <f ca="1"/>
        <v>132.42057867045602</v>
      </c>
      <c r="AU43" s="23">
        <f ca="1"/>
        <v>163.87899708732215</v>
      </c>
      <c r="AV43" s="23">
        <f ca="1"/>
        <v>163.87899708732215</v>
      </c>
      <c r="AW43" s="23">
        <f ca="1"/>
        <v>163.87899708732215</v>
      </c>
      <c r="AX43" s="23">
        <f ca="1"/>
        <v>163.87899708732215</v>
      </c>
      <c r="AY43" s="23">
        <f ca="1"/>
        <v>163.87899708732215</v>
      </c>
      <c r="AZ43" s="23">
        <f ca="1"/>
        <v>163.87899708732215</v>
      </c>
      <c r="BA43" s="23">
        <f ca="1"/>
        <v>163.87899708732215</v>
      </c>
      <c r="BB43" s="23">
        <f ca="1"/>
        <v>163.87899708732215</v>
      </c>
      <c r="BC43" s="23">
        <f ca="1"/>
        <v>163.87899708732215</v>
      </c>
      <c r="BD43" s="23">
        <f ca="1"/>
        <v>163.87899708732215</v>
      </c>
      <c r="BE43" s="23">
        <f ca="1"/>
        <v>163.87899708732215</v>
      </c>
      <c r="BF43" s="23">
        <f ca="1"/>
        <v>163.87899708732215</v>
      </c>
      <c r="BG43" s="23">
        <f ca="1"/>
        <v>163.87899708732215</v>
      </c>
      <c r="BH43" s="23">
        <f ca="1"/>
        <v>163.87899708732215</v>
      </c>
      <c r="BI43" s="23">
        <f ca="1"/>
        <v>163.87899708732215</v>
      </c>
      <c r="BJ43" s="23">
        <f ca="1"/>
        <v>163.87899708732215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f ca="1"/>
        <v>5.461238950513585</v>
      </c>
      <c r="Q44" s="23">
        <f ca="1"/>
        <v>5.461238950513585</v>
      </c>
      <c r="R44" s="23">
        <f ca="1"/>
        <v>5.461238950513585</v>
      </c>
      <c r="S44" s="23">
        <f ca="1"/>
        <v>5.461238950513585</v>
      </c>
      <c r="T44" s="23">
        <f ca="1"/>
        <v>5.461238950513585</v>
      </c>
      <c r="U44" s="23">
        <f ca="1"/>
        <v>5.461238950513585</v>
      </c>
      <c r="V44" s="23">
        <f ca="1"/>
        <v>5.461238950513585</v>
      </c>
      <c r="W44" s="23">
        <f ca="1"/>
        <v>5.461238950513585</v>
      </c>
      <c r="X44" s="23">
        <f ca="1"/>
        <v>5.461238950513585</v>
      </c>
      <c r="Y44" s="23">
        <f ca="1"/>
        <v>5.461238950513585</v>
      </c>
      <c r="Z44" s="23">
        <f ca="1"/>
        <v>5.461238950513585</v>
      </c>
      <c r="AA44" s="23">
        <f ca="1"/>
        <v>5.461238950513585</v>
      </c>
      <c r="AB44" s="23">
        <f ca="1"/>
        <v>5.461238950513585</v>
      </c>
      <c r="AC44" s="23">
        <f ca="1"/>
        <v>5.461238950513585</v>
      </c>
      <c r="AD44" s="23">
        <f ca="1"/>
        <v>5.461238950513585</v>
      </c>
      <c r="AE44" s="23">
        <f ca="1"/>
        <v>5.461238950513585</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f ca="1"/>
        <v>1.4859074503036818</v>
      </c>
      <c r="AR44" s="23">
        <f ca="1"/>
        <v>30.635914711411473</v>
      </c>
      <c r="AS44" s="23">
        <f ca="1"/>
        <v>62.268442097032207</v>
      </c>
      <c r="AT44" s="23">
        <f ca="1"/>
        <v>94.145827646552718</v>
      </c>
      <c r="AU44" s="23">
        <f ca="1"/>
        <v>127.91936776509283</v>
      </c>
      <c r="AV44" s="23">
        <f ca="1"/>
        <v>127.91936776509283</v>
      </c>
      <c r="AW44" s="23">
        <f ca="1"/>
        <v>127.91936776509283</v>
      </c>
      <c r="AX44" s="23">
        <f ca="1"/>
        <v>127.91936776509283</v>
      </c>
      <c r="AY44" s="23">
        <f ca="1"/>
        <v>127.91936776509283</v>
      </c>
      <c r="AZ44" s="23">
        <f ca="1"/>
        <v>127.91936776509283</v>
      </c>
      <c r="BA44" s="23">
        <f ca="1"/>
        <v>127.91936776509283</v>
      </c>
      <c r="BB44" s="23">
        <f ca="1"/>
        <v>127.91936776509283</v>
      </c>
      <c r="BC44" s="23">
        <f ca="1"/>
        <v>127.91936776509283</v>
      </c>
      <c r="BD44" s="23">
        <f ca="1"/>
        <v>127.91936776509283</v>
      </c>
      <c r="BE44" s="23">
        <f ca="1"/>
        <v>127.91936776509283</v>
      </c>
      <c r="BF44" s="23">
        <f ca="1"/>
        <v>127.91936776509283</v>
      </c>
      <c r="BG44" s="23">
        <f ca="1"/>
        <v>127.91936776509283</v>
      </c>
      <c r="BH44" s="23">
        <f ca="1"/>
        <v>127.91936776509283</v>
      </c>
      <c r="BI44" s="23">
        <f ca="1"/>
        <v>127.91936776509283</v>
      </c>
      <c r="BJ44" s="23">
        <f ca="1"/>
        <v>127.91936776509283</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f ca="1"/>
        <v>0.23613890143381785</v>
      </c>
      <c r="AS45" s="23">
        <f ca="1"/>
        <v>16.379809615828314</v>
      </c>
      <c r="AT45" s="23">
        <f ca="1"/>
        <v>55.430776647447814</v>
      </c>
      <c r="AU45" s="23">
        <f ca="1"/>
        <v>102.82267971701259</v>
      </c>
      <c r="AV45" s="23">
        <f ca="1"/>
        <v>102.82267971701259</v>
      </c>
      <c r="AW45" s="23">
        <f ca="1"/>
        <v>102.82267971701259</v>
      </c>
      <c r="AX45" s="23">
        <f ca="1"/>
        <v>102.82267971701259</v>
      </c>
      <c r="AY45" s="23">
        <f ca="1"/>
        <v>102.82267971701259</v>
      </c>
      <c r="AZ45" s="23">
        <f ca="1"/>
        <v>102.82267971701259</v>
      </c>
      <c r="BA45" s="23">
        <f ca="1"/>
        <v>102.82267971701259</v>
      </c>
      <c r="BB45" s="23">
        <f ca="1"/>
        <v>102.82267971701259</v>
      </c>
      <c r="BC45" s="23">
        <f ca="1"/>
        <v>102.82267971701259</v>
      </c>
      <c r="BD45" s="23">
        <f ca="1"/>
        <v>102.82267971701259</v>
      </c>
      <c r="BE45" s="23">
        <f ca="1"/>
        <v>102.82267971701259</v>
      </c>
      <c r="BF45" s="23">
        <f ca="1"/>
        <v>102.82267971701259</v>
      </c>
      <c r="BG45" s="23">
        <f ca="1"/>
        <v>102.82267971701259</v>
      </c>
      <c r="BH45" s="23">
        <f ca="1"/>
        <v>102.82267971701259</v>
      </c>
      <c r="BI45" s="23">
        <f ca="1"/>
        <v>102.82267971701259</v>
      </c>
      <c r="BJ45" s="23">
        <f ca="1"/>
        <v>102.82267971701259</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f ca="1"/>
        <v>1.145055792846843</v>
      </c>
      <c r="AU46" s="23">
        <f ca="1"/>
        <v>23.848995361710745</v>
      </c>
      <c r="AV46" s="23">
        <f ca="1"/>
        <v>23.848995361710745</v>
      </c>
      <c r="AW46" s="23">
        <f ca="1"/>
        <v>23.848995361710745</v>
      </c>
      <c r="AX46" s="23">
        <f ca="1"/>
        <v>23.848995361710745</v>
      </c>
      <c r="AY46" s="23">
        <f ca="1"/>
        <v>23.848995361710745</v>
      </c>
      <c r="AZ46" s="23">
        <f ca="1"/>
        <v>23.848995361710745</v>
      </c>
      <c r="BA46" s="23">
        <f ca="1"/>
        <v>23.848995361710745</v>
      </c>
      <c r="BB46" s="23">
        <f ca="1"/>
        <v>23.848995361710745</v>
      </c>
      <c r="BC46" s="23">
        <f ca="1"/>
        <v>23.848995361710745</v>
      </c>
      <c r="BD46" s="23">
        <f ca="1"/>
        <v>23.848995361710745</v>
      </c>
      <c r="BE46" s="23">
        <f ca="1"/>
        <v>23.848995361710745</v>
      </c>
      <c r="BF46" s="23">
        <f ca="1"/>
        <v>23.848995361710745</v>
      </c>
      <c r="BG46" s="23">
        <f ca="1"/>
        <v>23.848995361710745</v>
      </c>
      <c r="BH46" s="23">
        <f ca="1"/>
        <v>23.848995361710745</v>
      </c>
      <c r="BI46" s="23">
        <f ca="1"/>
        <v>23.848995361710745</v>
      </c>
      <c r="BJ46" s="23">
        <f ca="1"/>
        <v>23.848995361710745</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1.2441955848835147</v>
      </c>
      <c r="L60" s="31">
        <f t="shared" ca="1" si="4"/>
        <v>11.093168473404333</v>
      </c>
      <c r="M60" s="31">
        <f t="shared" ca="1" si="4"/>
        <v>63.626234988160398</v>
      </c>
      <c r="N60" s="31">
        <f t="shared" ca="1" si="4"/>
        <v>90.803431773793463</v>
      </c>
      <c r="O60" s="31">
        <f t="shared" ca="1" si="4"/>
        <v>154.43785912859815</v>
      </c>
      <c r="P60" s="31">
        <f t="shared" ca="1" si="4"/>
        <v>215.01141360338136</v>
      </c>
      <c r="Q60" s="31">
        <f t="shared" ca="1" si="4"/>
        <v>215.01141360338136</v>
      </c>
      <c r="R60" s="31">
        <f t="shared" ca="1" si="4"/>
        <v>215.01141360338136</v>
      </c>
      <c r="S60" s="31">
        <f t="shared" ca="1" si="4"/>
        <v>215.01141360338136</v>
      </c>
      <c r="T60" s="31">
        <f t="shared" ca="1" si="4"/>
        <v>215.01141360338136</v>
      </c>
      <c r="U60" s="31">
        <f t="shared" ca="1" si="4"/>
        <v>215.01141360338136</v>
      </c>
      <c r="V60" s="31">
        <f t="shared" ca="1" si="4"/>
        <v>215.01141360338136</v>
      </c>
      <c r="W60" s="31">
        <f t="shared" ca="1" si="4"/>
        <v>215.01141360338136</v>
      </c>
      <c r="X60" s="31">
        <f t="shared" ca="1" si="4"/>
        <v>215.01141360338136</v>
      </c>
      <c r="Y60" s="31">
        <f t="shared" ca="1" si="4"/>
        <v>215.01141360338136</v>
      </c>
      <c r="Z60" s="31">
        <f t="shared" ca="1" si="4"/>
        <v>215.01141360338136</v>
      </c>
      <c r="AA60" s="31">
        <f t="shared" ca="1" si="4"/>
        <v>215.01141360338136</v>
      </c>
      <c r="AB60" s="31">
        <f t="shared" ca="1" si="4"/>
        <v>215.01141360338136</v>
      </c>
      <c r="AC60" s="31">
        <f t="shared" ca="1" si="4"/>
        <v>215.01141360338136</v>
      </c>
      <c r="AD60" s="31">
        <f t="shared" ca="1" si="4"/>
        <v>215.01141360338136</v>
      </c>
      <c r="AE60" s="31">
        <f t="shared" ca="1" si="4"/>
        <v>215.01141360338136</v>
      </c>
      <c r="AF60" s="4" t="s">
        <v>866</v>
      </c>
      <c r="AG60" s="31">
        <f t="shared" ref="AG60:BJ60" ca="1" si="5">PowerFactor*SUM(AG36:AG59)</f>
        <v>0</v>
      </c>
      <c r="AH60" s="31">
        <f t="shared" ca="1" si="5"/>
        <v>0</v>
      </c>
      <c r="AI60" s="31">
        <f t="shared" ca="1" si="5"/>
        <v>0</v>
      </c>
      <c r="AJ60" s="31">
        <f t="shared" ca="1" si="5"/>
        <v>0</v>
      </c>
      <c r="AK60" s="31">
        <f t="shared" ca="1" si="5"/>
        <v>0</v>
      </c>
      <c r="AL60" s="31">
        <f t="shared" ca="1" si="5"/>
        <v>0.11317789357712113</v>
      </c>
      <c r="AM60" s="31">
        <f t="shared" ca="1" si="5"/>
        <v>11.323279919217331</v>
      </c>
      <c r="AN60" s="31">
        <f t="shared" ca="1" si="5"/>
        <v>57.066648188577119</v>
      </c>
      <c r="AO60" s="31">
        <f t="shared" ca="1" si="5"/>
        <v>139.20046036010291</v>
      </c>
      <c r="AP60" s="31">
        <f t="shared" ca="1" si="5"/>
        <v>234.71641619985996</v>
      </c>
      <c r="AQ60" s="31">
        <f t="shared" ca="1" si="5"/>
        <v>342.92313755518472</v>
      </c>
      <c r="AR60" s="31">
        <f t="shared" ca="1" si="5"/>
        <v>535.2848178550189</v>
      </c>
      <c r="AS60" s="31">
        <f t="shared" ca="1" si="5"/>
        <v>701.42789262380768</v>
      </c>
      <c r="AT60" s="31">
        <f t="shared" ca="1" si="5"/>
        <v>892.78442111858124</v>
      </c>
      <c r="AU60" s="31">
        <f t="shared" ca="1" si="5"/>
        <v>1123.0322120610556</v>
      </c>
      <c r="AV60" s="31">
        <f t="shared" ca="1" si="5"/>
        <v>1123.0322120610556</v>
      </c>
      <c r="AW60" s="31">
        <f t="shared" ca="1" si="5"/>
        <v>1123.0322120610556</v>
      </c>
      <c r="AX60" s="31">
        <f t="shared" ca="1" si="5"/>
        <v>1123.0322120610556</v>
      </c>
      <c r="AY60" s="31">
        <f t="shared" ca="1" si="5"/>
        <v>1123.0322120610556</v>
      </c>
      <c r="AZ60" s="31">
        <f t="shared" ca="1" si="5"/>
        <v>1123.0322120610556</v>
      </c>
      <c r="BA60" s="31">
        <f t="shared" ca="1" si="5"/>
        <v>1123.0322120610556</v>
      </c>
      <c r="BB60" s="31">
        <f t="shared" ca="1" si="5"/>
        <v>1123.0322120610556</v>
      </c>
      <c r="BC60" s="31">
        <f t="shared" ca="1" si="5"/>
        <v>1123.0322120610556</v>
      </c>
      <c r="BD60" s="31">
        <f t="shared" ca="1" si="5"/>
        <v>1123.0322120610556</v>
      </c>
      <c r="BE60" s="31">
        <f t="shared" ca="1" si="5"/>
        <v>1123.0322120610556</v>
      </c>
      <c r="BF60" s="31">
        <f t="shared" ca="1" si="5"/>
        <v>1123.0322120610556</v>
      </c>
      <c r="BG60" s="31">
        <f t="shared" ca="1" si="5"/>
        <v>1123.0322120610556</v>
      </c>
      <c r="BH60" s="31">
        <f t="shared" ca="1" si="5"/>
        <v>1123.0322120610556</v>
      </c>
      <c r="BI60" s="31">
        <f t="shared" ca="1" si="5"/>
        <v>1123.0322120610556</v>
      </c>
      <c r="BJ60" s="31">
        <f t="shared" ca="1" si="5"/>
        <v>1123.0322120610556</v>
      </c>
    </row>
    <row r="61" spans="1:62">
      <c r="A61" s="4" t="s">
        <v>869</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0.87093690941846025</v>
      </c>
      <c r="L61" s="31">
        <f t="shared" ca="1" si="6"/>
        <v>7.7652179313830327</v>
      </c>
      <c r="M61" s="31">
        <f t="shared" ca="1" si="6"/>
        <v>44.538364491712279</v>
      </c>
      <c r="N61" s="31">
        <f t="shared" ca="1" si="6"/>
        <v>63.56240224165542</v>
      </c>
      <c r="O61" s="31">
        <f t="shared" ca="1" si="6"/>
        <v>108.10650139001869</v>
      </c>
      <c r="P61" s="31">
        <f t="shared" ca="1" si="6"/>
        <v>150.50798952236693</v>
      </c>
      <c r="Q61" s="31">
        <f t="shared" ca="1" si="6"/>
        <v>150.50798952236693</v>
      </c>
      <c r="R61" s="31">
        <f t="shared" ca="1" si="6"/>
        <v>150.50798952236693</v>
      </c>
      <c r="S61" s="31">
        <f t="shared" ca="1" si="6"/>
        <v>150.50798952236693</v>
      </c>
      <c r="T61" s="31">
        <f t="shared" ca="1" si="6"/>
        <v>150.50798952236693</v>
      </c>
      <c r="U61" s="31">
        <f t="shared" ca="1" si="6"/>
        <v>150.50798952236693</v>
      </c>
      <c r="V61" s="31">
        <f t="shared" ca="1" si="6"/>
        <v>150.50798952236693</v>
      </c>
      <c r="W61" s="31">
        <f t="shared" ca="1" si="6"/>
        <v>150.50798952236693</v>
      </c>
      <c r="X61" s="31">
        <f t="shared" ca="1" si="6"/>
        <v>150.50798952236693</v>
      </c>
      <c r="Y61" s="31">
        <f t="shared" ca="1" si="6"/>
        <v>150.50798952236693</v>
      </c>
      <c r="Z61" s="31">
        <f t="shared" ca="1" si="6"/>
        <v>150.50798952236693</v>
      </c>
      <c r="AA61" s="31">
        <f t="shared" ca="1" si="6"/>
        <v>150.50798952236693</v>
      </c>
      <c r="AB61" s="31">
        <f t="shared" ca="1" si="6"/>
        <v>150.50798952236693</v>
      </c>
      <c r="AC61" s="31">
        <f t="shared" ca="1" si="6"/>
        <v>150.50798952236693</v>
      </c>
      <c r="AD61" s="31">
        <f t="shared" ca="1" si="6"/>
        <v>150.50798952236693</v>
      </c>
      <c r="AE61" s="31">
        <f t="shared" ca="1" si="6"/>
        <v>150.50798952236693</v>
      </c>
      <c r="AF61" s="31" t="s">
        <v>870</v>
      </c>
      <c r="AG61" s="31">
        <f t="shared" ref="AG61:BJ61" ca="1" si="7">AG60*Probability_Weighting_for_10__POE_MDs</f>
        <v>0</v>
      </c>
      <c r="AH61" s="31">
        <f t="shared" ca="1" si="7"/>
        <v>0</v>
      </c>
      <c r="AI61" s="31">
        <f t="shared" ca="1" si="7"/>
        <v>0</v>
      </c>
      <c r="AJ61" s="31">
        <f t="shared" ca="1" si="7"/>
        <v>0</v>
      </c>
      <c r="AK61" s="31">
        <f t="shared" ca="1" si="7"/>
        <v>0</v>
      </c>
      <c r="AL61" s="31">
        <f t="shared" ca="1" si="7"/>
        <v>3.3953368073136335E-2</v>
      </c>
      <c r="AM61" s="31">
        <f t="shared" ca="1" si="7"/>
        <v>3.3969839757651994</v>
      </c>
      <c r="AN61" s="31">
        <f t="shared" ca="1" si="7"/>
        <v>17.119994456573135</v>
      </c>
      <c r="AO61" s="31">
        <f t="shared" ca="1" si="7"/>
        <v>41.760138108030873</v>
      </c>
      <c r="AP61" s="31">
        <f t="shared" ca="1" si="7"/>
        <v>70.414924859957992</v>
      </c>
      <c r="AQ61" s="31">
        <f t="shared" ca="1" si="7"/>
        <v>102.87694126655542</v>
      </c>
      <c r="AR61" s="31">
        <f t="shared" ca="1" si="7"/>
        <v>160.58544535650566</v>
      </c>
      <c r="AS61" s="31">
        <f t="shared" ca="1" si="7"/>
        <v>210.42836778714229</v>
      </c>
      <c r="AT61" s="31">
        <f t="shared" ca="1" si="7"/>
        <v>267.83532633557434</v>
      </c>
      <c r="AU61" s="31">
        <f t="shared" ca="1" si="7"/>
        <v>336.90966361831664</v>
      </c>
      <c r="AV61" s="31">
        <f t="shared" ca="1" si="7"/>
        <v>336.90966361831664</v>
      </c>
      <c r="AW61" s="31">
        <f t="shared" ca="1" si="7"/>
        <v>336.90966361831664</v>
      </c>
      <c r="AX61" s="31">
        <f t="shared" ca="1" si="7"/>
        <v>336.90966361831664</v>
      </c>
      <c r="AY61" s="31">
        <f t="shared" ca="1" si="7"/>
        <v>336.90966361831664</v>
      </c>
      <c r="AZ61" s="31">
        <f t="shared" ca="1" si="7"/>
        <v>336.90966361831664</v>
      </c>
      <c r="BA61" s="31">
        <f t="shared" ca="1" si="7"/>
        <v>336.90966361831664</v>
      </c>
      <c r="BB61" s="31">
        <f t="shared" ca="1" si="7"/>
        <v>336.90966361831664</v>
      </c>
      <c r="BC61" s="31">
        <f t="shared" ca="1" si="7"/>
        <v>336.90966361831664</v>
      </c>
      <c r="BD61" s="31">
        <f t="shared" ca="1" si="7"/>
        <v>336.90966361831664</v>
      </c>
      <c r="BE61" s="31">
        <f t="shared" ca="1" si="7"/>
        <v>336.90966361831664</v>
      </c>
      <c r="BF61" s="31">
        <f t="shared" ca="1" si="7"/>
        <v>336.90966361831664</v>
      </c>
      <c r="BG61" s="31">
        <f t="shared" ca="1" si="7"/>
        <v>336.90966361831664</v>
      </c>
      <c r="BH61" s="31">
        <f t="shared" ca="1" si="7"/>
        <v>336.90966361831664</v>
      </c>
      <c r="BI61" s="31">
        <f t="shared" ca="1" si="7"/>
        <v>336.90966361831664</v>
      </c>
      <c r="BJ61" s="31">
        <f t="shared" ca="1" si="7"/>
        <v>336.90966361831664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f ca="1"/>
        <v>1.1381956459145466</v>
      </c>
      <c r="Q69" s="23">
        <f ca="1"/>
        <v>1.1381956459145466</v>
      </c>
      <c r="R69" s="23">
        <f ca="1"/>
        <v>1.1381956459145466</v>
      </c>
      <c r="S69" s="23">
        <f ca="1"/>
        <v>1.1381956459145466</v>
      </c>
      <c r="T69" s="23">
        <f ca="1"/>
        <v>1.1381956459145466</v>
      </c>
      <c r="U69" s="23">
        <f ca="1"/>
        <v>1.1381956459145466</v>
      </c>
      <c r="V69" s="23">
        <f ca="1"/>
        <v>1.1381956459145466</v>
      </c>
      <c r="W69" s="23">
        <f ca="1"/>
        <v>1.1381956459145466</v>
      </c>
      <c r="X69" s="23">
        <f ca="1"/>
        <v>1.1381956459145466</v>
      </c>
      <c r="Y69" s="23">
        <f ca="1"/>
        <v>1.1381956459145466</v>
      </c>
      <c r="Z69" s="23">
        <f ca="1"/>
        <v>1.1381956459145466</v>
      </c>
      <c r="AA69" s="23">
        <f ca="1"/>
        <v>1.1381956459145466</v>
      </c>
      <c r="AB69" s="23">
        <f ca="1"/>
        <v>1.1381956459145466</v>
      </c>
      <c r="AC69" s="23">
        <f ca="1"/>
        <v>1.1381956459145466</v>
      </c>
      <c r="AD69" s="23">
        <f ca="1"/>
        <v>1.1381956459145466</v>
      </c>
      <c r="AE69" s="23">
        <f ca="1"/>
        <v>1.1381956459145466</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f ca="1"/>
        <v>0.86088254840705047</v>
      </c>
      <c r="AU69" s="23">
        <f ca="1"/>
        <v>5.8842656855490034</v>
      </c>
      <c r="AV69" s="23">
        <f ca="1"/>
        <v>5.8842656855490034</v>
      </c>
      <c r="AW69" s="23">
        <f ca="1"/>
        <v>5.8842656855490034</v>
      </c>
      <c r="AX69" s="23">
        <f ca="1"/>
        <v>5.8842656855490034</v>
      </c>
      <c r="AY69" s="23">
        <f ca="1"/>
        <v>5.8842656855490034</v>
      </c>
      <c r="AZ69" s="23">
        <f ca="1"/>
        <v>5.8842656855490034</v>
      </c>
      <c r="BA69" s="23">
        <f ca="1"/>
        <v>5.8842656855490034</v>
      </c>
      <c r="BB69" s="23">
        <f ca="1"/>
        <v>5.8842656855490034</v>
      </c>
      <c r="BC69" s="23">
        <f ca="1"/>
        <v>5.8842656855490034</v>
      </c>
      <c r="BD69" s="23">
        <f ca="1"/>
        <v>5.8842656855490034</v>
      </c>
      <c r="BE69" s="23">
        <f ca="1"/>
        <v>5.8842656855490034</v>
      </c>
      <c r="BF69" s="23">
        <f ca="1"/>
        <v>5.8842656855490034</v>
      </c>
      <c r="BG69" s="23">
        <f ca="1"/>
        <v>5.8842656855490034</v>
      </c>
      <c r="BH69" s="23">
        <f ca="1"/>
        <v>5.8842656855490034</v>
      </c>
      <c r="BI69" s="23">
        <f ca="1"/>
        <v>5.8842656855490034</v>
      </c>
      <c r="BJ69" s="23">
        <f ca="1"/>
        <v>5.8842656855490034</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f ca="1"/>
        <v>0.14378456493948089</v>
      </c>
      <c r="Q70" s="23">
        <f ca="1"/>
        <v>0.14378456493948089</v>
      </c>
      <c r="R70" s="23">
        <f ca="1"/>
        <v>0.14378456493948089</v>
      </c>
      <c r="S70" s="23">
        <f ca="1"/>
        <v>0.14378456493948089</v>
      </c>
      <c r="T70" s="23">
        <f ca="1"/>
        <v>0.14378456493948089</v>
      </c>
      <c r="U70" s="23">
        <f ca="1"/>
        <v>0.14378456493948089</v>
      </c>
      <c r="V70" s="23">
        <f ca="1"/>
        <v>0.14378456493948089</v>
      </c>
      <c r="W70" s="23">
        <f ca="1"/>
        <v>0.14378456493948089</v>
      </c>
      <c r="X70" s="23">
        <f ca="1"/>
        <v>0.14378456493948089</v>
      </c>
      <c r="Y70" s="23">
        <f ca="1"/>
        <v>0.14378456493948089</v>
      </c>
      <c r="Z70" s="23">
        <f ca="1"/>
        <v>0.14378456493948089</v>
      </c>
      <c r="AA70" s="23">
        <f ca="1"/>
        <v>0.14378456493948089</v>
      </c>
      <c r="AB70" s="23">
        <f ca="1"/>
        <v>0.14378456493948089</v>
      </c>
      <c r="AC70" s="23">
        <f ca="1"/>
        <v>0.14378456493948089</v>
      </c>
      <c r="AD70" s="23">
        <f ca="1"/>
        <v>0.14378456493948089</v>
      </c>
      <c r="AE70" s="23">
        <f ca="1"/>
        <v>0.14378456493948089</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f ca="1"/>
        <v>5.3481658977096815E-2</v>
      </c>
      <c r="AU70" s="23">
        <f ca="1"/>
        <v>2.4855834568201489</v>
      </c>
      <c r="AV70" s="23">
        <f ca="1"/>
        <v>2.4855834568201489</v>
      </c>
      <c r="AW70" s="23">
        <f ca="1"/>
        <v>2.4855834568201489</v>
      </c>
      <c r="AX70" s="23">
        <f ca="1"/>
        <v>2.4855834568201489</v>
      </c>
      <c r="AY70" s="23">
        <f ca="1"/>
        <v>2.4855834568201489</v>
      </c>
      <c r="AZ70" s="23">
        <f ca="1"/>
        <v>2.4855834568201489</v>
      </c>
      <c r="BA70" s="23">
        <f ca="1"/>
        <v>2.4855834568201489</v>
      </c>
      <c r="BB70" s="23">
        <f ca="1"/>
        <v>2.4855834568201489</v>
      </c>
      <c r="BC70" s="23">
        <f ca="1"/>
        <v>2.4855834568201489</v>
      </c>
      <c r="BD70" s="23">
        <f ca="1"/>
        <v>2.4855834568201489</v>
      </c>
      <c r="BE70" s="23">
        <f ca="1"/>
        <v>2.4855834568201489</v>
      </c>
      <c r="BF70" s="23">
        <f ca="1"/>
        <v>2.4855834568201489</v>
      </c>
      <c r="BG70" s="23">
        <f ca="1"/>
        <v>2.4855834568201489</v>
      </c>
      <c r="BH70" s="23">
        <f ca="1"/>
        <v>2.4855834568201489</v>
      </c>
      <c r="BI70" s="23">
        <f ca="1"/>
        <v>2.4855834568201489</v>
      </c>
      <c r="BJ70" s="23">
        <f ca="1"/>
        <v>2.4855834568201489</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f ca="1"/>
        <v>4.05806814173161</v>
      </c>
      <c r="AV71" s="23">
        <f ca="1"/>
        <v>4.05806814173161</v>
      </c>
      <c r="AW71" s="23">
        <f ca="1"/>
        <v>4.05806814173161</v>
      </c>
      <c r="AX71" s="23">
        <f ca="1"/>
        <v>4.05806814173161</v>
      </c>
      <c r="AY71" s="23">
        <f ca="1"/>
        <v>4.05806814173161</v>
      </c>
      <c r="AZ71" s="23">
        <f ca="1"/>
        <v>4.05806814173161</v>
      </c>
      <c r="BA71" s="23">
        <f ca="1"/>
        <v>4.05806814173161</v>
      </c>
      <c r="BB71" s="23">
        <f ca="1"/>
        <v>4.05806814173161</v>
      </c>
      <c r="BC71" s="23">
        <f ca="1"/>
        <v>4.05806814173161</v>
      </c>
      <c r="BD71" s="23">
        <f ca="1"/>
        <v>4.05806814173161</v>
      </c>
      <c r="BE71" s="23">
        <f ca="1"/>
        <v>4.05806814173161</v>
      </c>
      <c r="BF71" s="23">
        <f ca="1"/>
        <v>4.05806814173161</v>
      </c>
      <c r="BG71" s="23">
        <f ca="1"/>
        <v>4.05806814173161</v>
      </c>
      <c r="BH71" s="23">
        <f ca="1"/>
        <v>4.05806814173161</v>
      </c>
      <c r="BI71" s="23">
        <f ca="1"/>
        <v>4.05806814173161</v>
      </c>
      <c r="BJ71" s="23">
        <f ca="1"/>
        <v>4.05806814173161</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f ca="1"/>
        <v>4.0326299758028288</v>
      </c>
      <c r="AV72" s="23">
        <f ca="1"/>
        <v>4.0326299758028288</v>
      </c>
      <c r="AW72" s="23">
        <f ca="1"/>
        <v>4.0326299758028288</v>
      </c>
      <c r="AX72" s="23">
        <f ca="1"/>
        <v>4.0326299758028288</v>
      </c>
      <c r="AY72" s="23">
        <f ca="1"/>
        <v>4.0326299758028288</v>
      </c>
      <c r="AZ72" s="23">
        <f ca="1"/>
        <v>4.0326299758028288</v>
      </c>
      <c r="BA72" s="23">
        <f ca="1"/>
        <v>4.0326299758028288</v>
      </c>
      <c r="BB72" s="23">
        <f ca="1"/>
        <v>4.0326299758028288</v>
      </c>
      <c r="BC72" s="23">
        <f ca="1"/>
        <v>4.0326299758028288</v>
      </c>
      <c r="BD72" s="23">
        <f ca="1"/>
        <v>4.0326299758028288</v>
      </c>
      <c r="BE72" s="23">
        <f ca="1"/>
        <v>4.0326299758028288</v>
      </c>
      <c r="BF72" s="23">
        <f ca="1"/>
        <v>4.0326299758028288</v>
      </c>
      <c r="BG72" s="23">
        <f ca="1"/>
        <v>4.0326299758028288</v>
      </c>
      <c r="BH72" s="23">
        <f ca="1"/>
        <v>4.0326299758028288</v>
      </c>
      <c r="BI72" s="23">
        <f ca="1"/>
        <v>4.0326299758028288</v>
      </c>
      <c r="BJ72" s="23">
        <f ca="1"/>
        <v>4.0326299758028288</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f ca="1"/>
        <v>0.5177586756106819</v>
      </c>
      <c r="AV73" s="23">
        <f ca="1"/>
        <v>0.5177586756106819</v>
      </c>
      <c r="AW73" s="23">
        <f ca="1"/>
        <v>0.5177586756106819</v>
      </c>
      <c r="AX73" s="23">
        <f ca="1"/>
        <v>0.5177586756106819</v>
      </c>
      <c r="AY73" s="23">
        <f ca="1"/>
        <v>0.5177586756106819</v>
      </c>
      <c r="AZ73" s="23">
        <f ca="1"/>
        <v>0.5177586756106819</v>
      </c>
      <c r="BA73" s="23">
        <f ca="1"/>
        <v>0.5177586756106819</v>
      </c>
      <c r="BB73" s="23">
        <f ca="1"/>
        <v>0.5177586756106819</v>
      </c>
      <c r="BC73" s="23">
        <f ca="1"/>
        <v>0.5177586756106819</v>
      </c>
      <c r="BD73" s="23">
        <f ca="1"/>
        <v>0.5177586756106819</v>
      </c>
      <c r="BE73" s="23">
        <f ca="1"/>
        <v>0.5177586756106819</v>
      </c>
      <c r="BF73" s="23">
        <f ca="1"/>
        <v>0.5177586756106819</v>
      </c>
      <c r="BG73" s="23">
        <f ca="1"/>
        <v>0.5177586756106819</v>
      </c>
      <c r="BH73" s="23">
        <f ca="1"/>
        <v>0.5177586756106819</v>
      </c>
      <c r="BI73" s="23">
        <f ca="1"/>
        <v>0.5177586756106819</v>
      </c>
      <c r="BJ73" s="23">
        <f ca="1"/>
        <v>0.5177586756106819</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1.2819802108540275</v>
      </c>
      <c r="Q92" s="31">
        <f t="shared" ca="1" si="8"/>
        <v>1.2819802108540275</v>
      </c>
      <c r="R92" s="31">
        <f t="shared" ca="1" si="8"/>
        <v>1.2819802108540275</v>
      </c>
      <c r="S92" s="31">
        <f t="shared" ca="1" si="8"/>
        <v>1.2819802108540275</v>
      </c>
      <c r="T92" s="31">
        <f t="shared" ca="1" si="8"/>
        <v>1.2819802108540275</v>
      </c>
      <c r="U92" s="31">
        <f t="shared" ca="1" si="8"/>
        <v>1.2819802108540275</v>
      </c>
      <c r="V92" s="31">
        <f t="shared" ca="1" si="8"/>
        <v>1.2819802108540275</v>
      </c>
      <c r="W92" s="31">
        <f t="shared" ca="1" si="8"/>
        <v>1.2819802108540275</v>
      </c>
      <c r="X92" s="31">
        <f t="shared" ca="1" si="8"/>
        <v>1.2819802108540275</v>
      </c>
      <c r="Y92" s="31">
        <f t="shared" ca="1" si="8"/>
        <v>1.2819802108540275</v>
      </c>
      <c r="Z92" s="31">
        <f t="shared" ca="1" si="8"/>
        <v>1.2819802108540275</v>
      </c>
      <c r="AA92" s="31">
        <f t="shared" ca="1" si="8"/>
        <v>1.2819802108540275</v>
      </c>
      <c r="AB92" s="31">
        <f t="shared" ca="1" si="8"/>
        <v>1.2819802108540275</v>
      </c>
      <c r="AC92" s="31">
        <f t="shared" ca="1" si="8"/>
        <v>1.2819802108540275</v>
      </c>
      <c r="AD92" s="31">
        <f t="shared" ca="1" si="8"/>
        <v>1.2819802108540275</v>
      </c>
      <c r="AE92" s="31">
        <f t="shared" ca="1" si="8"/>
        <v>1.2819802108540275</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0.91436420738414725</v>
      </c>
      <c r="AU92" s="31">
        <f t="shared" ca="1" si="9"/>
        <v>16.978305935514275</v>
      </c>
      <c r="AV92" s="31">
        <f t="shared" ca="1" si="9"/>
        <v>16.978305935514275</v>
      </c>
      <c r="AW92" s="31">
        <f t="shared" ca="1" si="9"/>
        <v>16.978305935514275</v>
      </c>
      <c r="AX92" s="31">
        <f t="shared" ca="1" si="9"/>
        <v>16.978305935514275</v>
      </c>
      <c r="AY92" s="31">
        <f t="shared" ca="1" si="9"/>
        <v>16.978305935514275</v>
      </c>
      <c r="AZ92" s="31">
        <f t="shared" ca="1" si="9"/>
        <v>16.978305935514275</v>
      </c>
      <c r="BA92" s="31">
        <f t="shared" ca="1" si="9"/>
        <v>16.978305935514275</v>
      </c>
      <c r="BB92" s="31">
        <f t="shared" ca="1" si="9"/>
        <v>16.978305935514275</v>
      </c>
      <c r="BC92" s="31">
        <f t="shared" ca="1" si="9"/>
        <v>16.978305935514275</v>
      </c>
      <c r="BD92" s="31">
        <f t="shared" ca="1" si="9"/>
        <v>16.978305935514275</v>
      </c>
      <c r="BE92" s="31">
        <f t="shared" ca="1" si="9"/>
        <v>16.978305935514275</v>
      </c>
      <c r="BF92" s="31">
        <f t="shared" ca="1" si="9"/>
        <v>16.978305935514275</v>
      </c>
      <c r="BG92" s="31">
        <f t="shared" ca="1" si="9"/>
        <v>16.978305935514275</v>
      </c>
      <c r="BH92" s="31">
        <f t="shared" ca="1" si="9"/>
        <v>16.978305935514275</v>
      </c>
      <c r="BI92" s="31">
        <f t="shared" ca="1" si="9"/>
        <v>16.978305935514275</v>
      </c>
      <c r="BJ92" s="31">
        <f t="shared" ca="1" si="9"/>
        <v>16.978305935514275</v>
      </c>
    </row>
    <row r="93" spans="1:62">
      <c r="A93" s="4" t="s">
        <v>871</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0.89738614759781921</v>
      </c>
      <c r="Q93" s="31">
        <f t="shared" ca="1" si="10"/>
        <v>0.89738614759781921</v>
      </c>
      <c r="R93" s="31">
        <f t="shared" ca="1" si="10"/>
        <v>0.89738614759781921</v>
      </c>
      <c r="S93" s="31">
        <f t="shared" ca="1" si="10"/>
        <v>0.89738614759781921</v>
      </c>
      <c r="T93" s="31">
        <f t="shared" ca="1" si="10"/>
        <v>0.89738614759781921</v>
      </c>
      <c r="U93" s="31">
        <f t="shared" ca="1" si="10"/>
        <v>0.89738614759781921</v>
      </c>
      <c r="V93" s="31">
        <f t="shared" ca="1" si="10"/>
        <v>0.89738614759781921</v>
      </c>
      <c r="W93" s="31">
        <f t="shared" ca="1" si="10"/>
        <v>0.89738614759781921</v>
      </c>
      <c r="X93" s="31">
        <f t="shared" ca="1" si="10"/>
        <v>0.89738614759781921</v>
      </c>
      <c r="Y93" s="31">
        <f t="shared" ca="1" si="10"/>
        <v>0.89738614759781921</v>
      </c>
      <c r="Z93" s="31">
        <f t="shared" ca="1" si="10"/>
        <v>0.89738614759781921</v>
      </c>
      <c r="AA93" s="31">
        <f t="shared" ca="1" si="10"/>
        <v>0.89738614759781921</v>
      </c>
      <c r="AB93" s="31">
        <f t="shared" ca="1" si="10"/>
        <v>0.89738614759781921</v>
      </c>
      <c r="AC93" s="31">
        <f t="shared" ca="1" si="10"/>
        <v>0.89738614759781921</v>
      </c>
      <c r="AD93" s="31">
        <f t="shared" ca="1" si="10"/>
        <v>0.89738614759781921</v>
      </c>
      <c r="AE93" s="31">
        <f ca="1">AE92*Probability_Weighting_for_50__POE_MDs</f>
        <v>0.89738614759781921</v>
      </c>
      <c r="AF93" s="4" t="s">
        <v>872</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0.27430926221524415</v>
      </c>
      <c r="AU93" s="31">
        <f t="shared" ca="1" si="11"/>
        <v>5.0934917806542819</v>
      </c>
      <c r="AV93" s="31">
        <f t="shared" ca="1" si="11"/>
        <v>5.0934917806542819</v>
      </c>
      <c r="AW93" s="31">
        <f t="shared" ca="1" si="11"/>
        <v>5.0934917806542819</v>
      </c>
      <c r="AX93" s="31">
        <f t="shared" ca="1" si="11"/>
        <v>5.0934917806542819</v>
      </c>
      <c r="AY93" s="31">
        <f t="shared" ca="1" si="11"/>
        <v>5.0934917806542819</v>
      </c>
      <c r="AZ93" s="31">
        <f t="shared" ca="1" si="11"/>
        <v>5.0934917806542819</v>
      </c>
      <c r="BA93" s="31">
        <f t="shared" ca="1" si="11"/>
        <v>5.0934917806542819</v>
      </c>
      <c r="BB93" s="31">
        <f t="shared" ca="1" si="11"/>
        <v>5.0934917806542819</v>
      </c>
      <c r="BC93" s="31">
        <f t="shared" ca="1" si="11"/>
        <v>5.0934917806542819</v>
      </c>
      <c r="BD93" s="31">
        <f t="shared" ca="1" si="11"/>
        <v>5.0934917806542819</v>
      </c>
      <c r="BE93" s="31">
        <f t="shared" ca="1" si="11"/>
        <v>5.0934917806542819</v>
      </c>
      <c r="BF93" s="31">
        <f t="shared" ca="1" si="11"/>
        <v>5.0934917806542819</v>
      </c>
      <c r="BG93" s="31">
        <f t="shared" ca="1" si="11"/>
        <v>5.0934917806542819</v>
      </c>
      <c r="BH93" s="31">
        <f t="shared" ca="1" si="11"/>
        <v>5.0934917806542819</v>
      </c>
      <c r="BI93" s="31">
        <f t="shared" ca="1" si="11"/>
        <v>5.0934917806542819</v>
      </c>
      <c r="BJ93" s="31">
        <f t="shared" ca="1" si="11"/>
        <v>5.0934917806542819</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f ca="1"/>
        <v>1.4853789115774201</v>
      </c>
      <c r="AO99" s="4">
        <f ca="1"/>
        <v>4.5385354676620597</v>
      </c>
      <c r="AP99" s="4">
        <f ca="1"/>
        <v>7.0320861671203501</v>
      </c>
      <c r="AQ99" s="4">
        <f ca="1"/>
        <v>9.3835975651011108</v>
      </c>
      <c r="AR99" s="4">
        <f ca="1"/>
        <v>12.8784392992952</v>
      </c>
      <c r="AS99" s="4">
        <f ca="1"/>
        <v>15.416694520963958</v>
      </c>
      <c r="AT99" s="4">
        <f ca="1"/>
        <v>17.974597635623066</v>
      </c>
      <c r="AU99" s="4">
        <f ca="1"/>
        <v>20.684651862876901</v>
      </c>
      <c r="AV99" s="4">
        <f ca="1"/>
        <v>20.684651862876901</v>
      </c>
      <c r="AW99" s="4">
        <f ca="1"/>
        <v>20.684651862876901</v>
      </c>
      <c r="AX99" s="4">
        <f ca="1"/>
        <v>20.684651862876901</v>
      </c>
      <c r="AY99" s="4">
        <f ca="1"/>
        <v>20.684651862876901</v>
      </c>
      <c r="AZ99" s="4">
        <f ca="1"/>
        <v>20.684651862876901</v>
      </c>
      <c r="BA99" s="4">
        <f ca="1"/>
        <v>20.684651862876901</v>
      </c>
      <c r="BB99" s="4">
        <f ca="1"/>
        <v>20.684651862876901</v>
      </c>
      <c r="BC99" s="4">
        <f ca="1"/>
        <v>20.684651862876901</v>
      </c>
      <c r="BD99" s="4">
        <f ca="1"/>
        <v>20.684651862876901</v>
      </c>
      <c r="BE99" s="4">
        <f ca="1"/>
        <v>20.684651862876901</v>
      </c>
      <c r="BF99" s="4">
        <f ca="1"/>
        <v>20.684651862876901</v>
      </c>
      <c r="BG99" s="4">
        <f ca="1"/>
        <v>20.684651862876901</v>
      </c>
      <c r="BH99" s="4">
        <f ca="1"/>
        <v>20.684651862876901</v>
      </c>
      <c r="BI99" s="4">
        <f ca="1"/>
        <v>20.684651862876901</v>
      </c>
      <c r="BJ99" s="4">
        <f ca="1"/>
        <v>20.684651862876901</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f ca="1"/>
        <v>3.7121545047805111</v>
      </c>
      <c r="N100" s="23">
        <f ca="1"/>
        <v>5.0865809197662335</v>
      </c>
      <c r="O100" s="23">
        <f ca="1"/>
        <v>7.6825561763716195</v>
      </c>
      <c r="P100" s="23">
        <f ca="1"/>
        <v>9.6670448735653469</v>
      </c>
      <c r="Q100" s="23">
        <f ca="1"/>
        <v>9.6670448735653469</v>
      </c>
      <c r="R100" s="23">
        <f ca="1"/>
        <v>9.6670448735653469</v>
      </c>
      <c r="S100" s="23">
        <f ca="1"/>
        <v>9.6670448735653469</v>
      </c>
      <c r="T100" s="23">
        <f ca="1"/>
        <v>9.6670448735653469</v>
      </c>
      <c r="U100" s="23">
        <f ca="1"/>
        <v>9.6670448735653469</v>
      </c>
      <c r="V100" s="23">
        <f ca="1"/>
        <v>9.6670448735653469</v>
      </c>
      <c r="W100" s="23">
        <f ca="1"/>
        <v>9.6670448735653469</v>
      </c>
      <c r="X100" s="23">
        <f ca="1"/>
        <v>9.6670448735653469</v>
      </c>
      <c r="Y100" s="23">
        <f ca="1"/>
        <v>9.6670448735653469</v>
      </c>
      <c r="Z100" s="23">
        <f ca="1"/>
        <v>9.6670448735653469</v>
      </c>
      <c r="AA100" s="23">
        <f ca="1"/>
        <v>9.6670448735653469</v>
      </c>
      <c r="AB100" s="23">
        <f ca="1"/>
        <v>9.6670448735653469</v>
      </c>
      <c r="AC100" s="23">
        <f ca="1"/>
        <v>9.6670448735653469</v>
      </c>
      <c r="AD100" s="23">
        <f ca="1"/>
        <v>9.6670448735653469</v>
      </c>
      <c r="AE100" s="23">
        <f ca="1"/>
        <v>9.6670448735653469</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f ca="1"/>
        <v>1.9455117535108422</v>
      </c>
      <c r="AO100" s="23">
        <f ca="1"/>
        <v>7.9904548846532917</v>
      </c>
      <c r="AP100" s="23">
        <f ca="1"/>
        <v>12.927434661470212</v>
      </c>
      <c r="AQ100" s="23">
        <f ca="1"/>
        <v>17.583190896668302</v>
      </c>
      <c r="AR100" s="23">
        <f ca="1"/>
        <v>24.502626289997316</v>
      </c>
      <c r="AS100" s="23">
        <f ca="1"/>
        <v>29.528116527874143</v>
      </c>
      <c r="AT100" s="23">
        <f ca="1"/>
        <v>34.592507619209243</v>
      </c>
      <c r="AU100" s="23">
        <f ca="1"/>
        <v>39.958142621912835</v>
      </c>
      <c r="AV100" s="23">
        <f ca="1"/>
        <v>39.958142621912835</v>
      </c>
      <c r="AW100" s="23">
        <f ca="1"/>
        <v>39.958142621912835</v>
      </c>
      <c r="AX100" s="23">
        <f ca="1"/>
        <v>39.958142621912835</v>
      </c>
      <c r="AY100" s="23">
        <f ca="1"/>
        <v>39.958142621912835</v>
      </c>
      <c r="AZ100" s="23">
        <f ca="1"/>
        <v>39.958142621912835</v>
      </c>
      <c r="BA100" s="23">
        <f ca="1"/>
        <v>39.958142621912835</v>
      </c>
      <c r="BB100" s="23">
        <f ca="1"/>
        <v>39.958142621912835</v>
      </c>
      <c r="BC100" s="23">
        <f ca="1"/>
        <v>39.958142621912835</v>
      </c>
      <c r="BD100" s="23">
        <f ca="1"/>
        <v>39.958142621912835</v>
      </c>
      <c r="BE100" s="23">
        <f ca="1"/>
        <v>39.958142621912835</v>
      </c>
      <c r="BF100" s="23">
        <f ca="1"/>
        <v>39.958142621912835</v>
      </c>
      <c r="BG100" s="23">
        <f ca="1"/>
        <v>39.958142621912835</v>
      </c>
      <c r="BH100" s="23">
        <f ca="1"/>
        <v>39.958142621912835</v>
      </c>
      <c r="BI100" s="23">
        <f ca="1"/>
        <v>39.958142621912835</v>
      </c>
      <c r="BJ100" s="23">
        <f ca="1"/>
        <v>39.958142621912835</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f ca="1"/>
        <v>3.1717203163745071</v>
      </c>
      <c r="N101" s="23">
        <f ca="1"/>
        <v>4.5321931636953856</v>
      </c>
      <c r="O101" s="23">
        <f ca="1"/>
        <v>7.1018133415535125</v>
      </c>
      <c r="P101" s="23">
        <f ca="1"/>
        <v>9.0661549453747181</v>
      </c>
      <c r="Q101" s="23">
        <f ca="1"/>
        <v>9.0661549453747181</v>
      </c>
      <c r="R101" s="23">
        <f ca="1"/>
        <v>9.0661549453747181</v>
      </c>
      <c r="S101" s="23">
        <f ca="1"/>
        <v>9.0661549453747181</v>
      </c>
      <c r="T101" s="23">
        <f ca="1"/>
        <v>9.0661549453747181</v>
      </c>
      <c r="U101" s="23">
        <f ca="1"/>
        <v>9.0661549453747181</v>
      </c>
      <c r="V101" s="23">
        <f ca="1"/>
        <v>9.0661549453747181</v>
      </c>
      <c r="W101" s="23">
        <f ca="1"/>
        <v>9.0661549453747181</v>
      </c>
      <c r="X101" s="23">
        <f ca="1"/>
        <v>9.0661549453747181</v>
      </c>
      <c r="Y101" s="23">
        <f ca="1"/>
        <v>9.0661549453747181</v>
      </c>
      <c r="Z101" s="23">
        <f ca="1"/>
        <v>9.0661549453747181</v>
      </c>
      <c r="AA101" s="23">
        <f ca="1"/>
        <v>9.0661549453747181</v>
      </c>
      <c r="AB101" s="23">
        <f ca="1"/>
        <v>9.0661549453747181</v>
      </c>
      <c r="AC101" s="23">
        <f ca="1"/>
        <v>9.0661549453747181</v>
      </c>
      <c r="AD101" s="23">
        <f ca="1"/>
        <v>9.0661549453747181</v>
      </c>
      <c r="AE101" s="23">
        <f ca="1"/>
        <v>9.0661549453747181</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f ca="1"/>
        <v>1.3803985258002334</v>
      </c>
      <c r="AO101" s="23">
        <f ca="1"/>
        <v>10.355758250973693</v>
      </c>
      <c r="AP101" s="23">
        <f ca="1"/>
        <v>17.686045483049579</v>
      </c>
      <c r="AQ101" s="23">
        <f ca="1"/>
        <v>24.598779994701573</v>
      </c>
      <c r="AR101" s="23">
        <f ca="1"/>
        <v>34.872560972106342</v>
      </c>
      <c r="AS101" s="23">
        <f ca="1"/>
        <v>42.334266020730546</v>
      </c>
      <c r="AT101" s="23">
        <f ca="1"/>
        <v>49.853729950758527</v>
      </c>
      <c r="AU101" s="23">
        <f ca="1"/>
        <v>57.820472277107754</v>
      </c>
      <c r="AV101" s="23">
        <f ca="1"/>
        <v>57.820472277107754</v>
      </c>
      <c r="AW101" s="23">
        <f ca="1"/>
        <v>57.820472277107754</v>
      </c>
      <c r="AX101" s="23">
        <f ca="1"/>
        <v>57.820472277107754</v>
      </c>
      <c r="AY101" s="23">
        <f ca="1"/>
        <v>57.820472277107754</v>
      </c>
      <c r="AZ101" s="23">
        <f ca="1"/>
        <v>57.820472277107754</v>
      </c>
      <c r="BA101" s="23">
        <f ca="1"/>
        <v>57.820472277107754</v>
      </c>
      <c r="BB101" s="23">
        <f ca="1"/>
        <v>57.820472277107754</v>
      </c>
      <c r="BC101" s="23">
        <f ca="1"/>
        <v>57.820472277107754</v>
      </c>
      <c r="BD101" s="23">
        <f ca="1"/>
        <v>57.820472277107754</v>
      </c>
      <c r="BE101" s="23">
        <f ca="1"/>
        <v>57.820472277107754</v>
      </c>
      <c r="BF101" s="23">
        <f ca="1"/>
        <v>57.820472277107754</v>
      </c>
      <c r="BG101" s="23">
        <f ca="1"/>
        <v>57.820472277107754</v>
      </c>
      <c r="BH101" s="23">
        <f ca="1"/>
        <v>57.820472277107754</v>
      </c>
      <c r="BI101" s="23">
        <f ca="1"/>
        <v>57.820472277107754</v>
      </c>
      <c r="BJ101" s="23">
        <f ca="1"/>
        <v>57.820472277107754</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f ca="1"/>
        <v>2.3610690337654914</v>
      </c>
      <c r="N102" s="23">
        <f ca="1"/>
        <v>3.7006115295891311</v>
      </c>
      <c r="O102" s="23">
        <f ca="1"/>
        <v>6.2306990893263645</v>
      </c>
      <c r="P102" s="23">
        <f ca="1"/>
        <v>8.1648200530887749</v>
      </c>
      <c r="Q102" s="23">
        <f ca="1"/>
        <v>8.1648200530887749</v>
      </c>
      <c r="R102" s="23">
        <f ca="1"/>
        <v>8.1648200530887749</v>
      </c>
      <c r="S102" s="23">
        <f ca="1"/>
        <v>8.1648200530887749</v>
      </c>
      <c r="T102" s="23">
        <f ca="1"/>
        <v>8.1648200530887749</v>
      </c>
      <c r="U102" s="23">
        <f ca="1"/>
        <v>8.1648200530887749</v>
      </c>
      <c r="V102" s="23">
        <f ca="1"/>
        <v>8.1648200530887749</v>
      </c>
      <c r="W102" s="23">
        <f ca="1"/>
        <v>8.1648200530887749</v>
      </c>
      <c r="X102" s="23">
        <f ca="1"/>
        <v>8.1648200530887749</v>
      </c>
      <c r="Y102" s="23">
        <f ca="1"/>
        <v>8.1648200530887749</v>
      </c>
      <c r="Z102" s="23">
        <f ca="1"/>
        <v>8.1648200530887749</v>
      </c>
      <c r="AA102" s="23">
        <f ca="1"/>
        <v>8.1648200530887749</v>
      </c>
      <c r="AB102" s="23">
        <f ca="1"/>
        <v>8.1648200530887749</v>
      </c>
      <c r="AC102" s="23">
        <f ca="1"/>
        <v>8.1648200530887749</v>
      </c>
      <c r="AD102" s="23">
        <f ca="1"/>
        <v>8.1648200530887749</v>
      </c>
      <c r="AE102" s="23">
        <f ca="1"/>
        <v>8.1648200530887749</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f ca="1"/>
        <v>0.12156047282725639</v>
      </c>
      <c r="AO102" s="23">
        <f ca="1"/>
        <v>15.821744273928658</v>
      </c>
      <c r="AP102" s="23">
        <f ca="1"/>
        <v>30.256771438631898</v>
      </c>
      <c r="AQ102" s="23">
        <f ca="1"/>
        <v>43.869540938500457</v>
      </c>
      <c r="AR102" s="23">
        <f ca="1"/>
        <v>64.100986555543685</v>
      </c>
      <c r="AS102" s="23">
        <f ca="1"/>
        <v>78.79480572821906</v>
      </c>
      <c r="AT102" s="23">
        <f ca="1"/>
        <v>93.60236546735112</v>
      </c>
      <c r="AU102" s="23">
        <f ca="1"/>
        <v>109.29071958693117</v>
      </c>
      <c r="AV102" s="23">
        <f ca="1"/>
        <v>109.29071958693117</v>
      </c>
      <c r="AW102" s="23">
        <f ca="1"/>
        <v>109.29071958693117</v>
      </c>
      <c r="AX102" s="23">
        <f ca="1"/>
        <v>109.29071958693117</v>
      </c>
      <c r="AY102" s="23">
        <f ca="1"/>
        <v>109.29071958693117</v>
      </c>
      <c r="AZ102" s="23">
        <f ca="1"/>
        <v>109.29071958693117</v>
      </c>
      <c r="BA102" s="23">
        <f ca="1"/>
        <v>109.29071958693117</v>
      </c>
      <c r="BB102" s="23">
        <f ca="1"/>
        <v>109.29071958693117</v>
      </c>
      <c r="BC102" s="23">
        <f ca="1"/>
        <v>109.29071958693117</v>
      </c>
      <c r="BD102" s="23">
        <f ca="1"/>
        <v>109.29071958693117</v>
      </c>
      <c r="BE102" s="23">
        <f ca="1"/>
        <v>109.29071958693117</v>
      </c>
      <c r="BF102" s="23">
        <f ca="1"/>
        <v>109.29071958693117</v>
      </c>
      <c r="BG102" s="23">
        <f ca="1"/>
        <v>109.29071958693117</v>
      </c>
      <c r="BH102" s="23">
        <f ca="1"/>
        <v>109.29071958693117</v>
      </c>
      <c r="BI102" s="23">
        <f ca="1"/>
        <v>109.29071958693117</v>
      </c>
      <c r="BJ102" s="23">
        <f ca="1"/>
        <v>109.29071958693117</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f ca="1"/>
        <v>5.5200802986250093</v>
      </c>
      <c r="N103" s="23">
        <f ca="1"/>
        <v>15.842289450070615</v>
      </c>
      <c r="O103" s="23">
        <f ca="1"/>
        <v>37.782892507166999</v>
      </c>
      <c r="P103" s="23">
        <f ca="1"/>
        <v>54.555347739794151</v>
      </c>
      <c r="Q103" s="23">
        <f ca="1"/>
        <v>54.555347739794151</v>
      </c>
      <c r="R103" s="23">
        <f ca="1"/>
        <v>54.555347739794151</v>
      </c>
      <c r="S103" s="23">
        <f ca="1"/>
        <v>54.555347739794151</v>
      </c>
      <c r="T103" s="23">
        <f ca="1"/>
        <v>54.555347739794151</v>
      </c>
      <c r="U103" s="23">
        <f ca="1"/>
        <v>54.555347739794151</v>
      </c>
      <c r="V103" s="23">
        <f ca="1"/>
        <v>54.555347739794151</v>
      </c>
      <c r="W103" s="23">
        <f ca="1"/>
        <v>54.555347739794151</v>
      </c>
      <c r="X103" s="23">
        <f ca="1"/>
        <v>54.555347739794151</v>
      </c>
      <c r="Y103" s="23">
        <f ca="1"/>
        <v>54.555347739794151</v>
      </c>
      <c r="Z103" s="23">
        <f ca="1"/>
        <v>54.555347739794151</v>
      </c>
      <c r="AA103" s="23">
        <f ca="1"/>
        <v>54.555347739794151</v>
      </c>
      <c r="AB103" s="23">
        <f ca="1"/>
        <v>54.555347739794151</v>
      </c>
      <c r="AC103" s="23">
        <f ca="1"/>
        <v>54.555347739794151</v>
      </c>
      <c r="AD103" s="23">
        <f ca="1"/>
        <v>54.555347739794151</v>
      </c>
      <c r="AE103" s="23">
        <f ca="1"/>
        <v>54.555347739794151</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f ca="1"/>
        <v>7.2611312008686628</v>
      </c>
      <c r="AP103" s="23">
        <f ca="1"/>
        <v>27.481538811812577</v>
      </c>
      <c r="AQ103" s="23">
        <f ca="1"/>
        <v>47.156244729591265</v>
      </c>
      <c r="AR103" s="23">
        <f ca="1"/>
        <v>76.397005972974085</v>
      </c>
      <c r="AS103" s="23">
        <f ca="1"/>
        <v>97.634166495981447</v>
      </c>
      <c r="AT103" s="23">
        <f ca="1"/>
        <v>119.03571768144575</v>
      </c>
      <c r="AU103" s="23">
        <f ca="1"/>
        <v>141.71029199490127</v>
      </c>
      <c r="AV103" s="23">
        <f ca="1"/>
        <v>141.71029199490127</v>
      </c>
      <c r="AW103" s="23">
        <f ca="1"/>
        <v>141.71029199490127</v>
      </c>
      <c r="AX103" s="23">
        <f ca="1"/>
        <v>141.71029199490127</v>
      </c>
      <c r="AY103" s="23">
        <f ca="1"/>
        <v>141.71029199490127</v>
      </c>
      <c r="AZ103" s="23">
        <f ca="1"/>
        <v>141.71029199490127</v>
      </c>
      <c r="BA103" s="23">
        <f ca="1"/>
        <v>141.71029199490127</v>
      </c>
      <c r="BB103" s="23">
        <f ca="1"/>
        <v>141.71029199490127</v>
      </c>
      <c r="BC103" s="23">
        <f ca="1"/>
        <v>141.71029199490127</v>
      </c>
      <c r="BD103" s="23">
        <f ca="1"/>
        <v>141.71029199490127</v>
      </c>
      <c r="BE103" s="23">
        <f ca="1"/>
        <v>141.71029199490127</v>
      </c>
      <c r="BF103" s="23">
        <f ca="1"/>
        <v>141.71029199490127</v>
      </c>
      <c r="BG103" s="23">
        <f ca="1"/>
        <v>141.71029199490127</v>
      </c>
      <c r="BH103" s="23">
        <f ca="1"/>
        <v>141.71029199490127</v>
      </c>
      <c r="BI103" s="23">
        <f ca="1"/>
        <v>141.71029199490127</v>
      </c>
      <c r="BJ103" s="23">
        <f ca="1"/>
        <v>141.71029199490127</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f ca="1"/>
        <v>0.22742264618293248</v>
      </c>
      <c r="O104" s="23">
        <f ca="1"/>
        <v>11.687894539340149</v>
      </c>
      <c r="P104" s="23">
        <f ca="1"/>
        <v>27.515300971215787</v>
      </c>
      <c r="Q104" s="23">
        <f ca="1"/>
        <v>27.515300971215787</v>
      </c>
      <c r="R104" s="23">
        <f ca="1"/>
        <v>27.515300971215787</v>
      </c>
      <c r="S104" s="23">
        <f ca="1"/>
        <v>27.515300971215787</v>
      </c>
      <c r="T104" s="23">
        <f ca="1"/>
        <v>27.515300971215787</v>
      </c>
      <c r="U104" s="23">
        <f ca="1"/>
        <v>27.515300971215787</v>
      </c>
      <c r="V104" s="23">
        <f ca="1"/>
        <v>27.515300971215787</v>
      </c>
      <c r="W104" s="23">
        <f ca="1"/>
        <v>27.515300971215787</v>
      </c>
      <c r="X104" s="23">
        <f ca="1"/>
        <v>27.515300971215787</v>
      </c>
      <c r="Y104" s="23">
        <f ca="1"/>
        <v>27.515300971215787</v>
      </c>
      <c r="Z104" s="23">
        <f ca="1"/>
        <v>27.515300971215787</v>
      </c>
      <c r="AA104" s="23">
        <f ca="1"/>
        <v>27.515300971215787</v>
      </c>
      <c r="AB104" s="23">
        <f ca="1"/>
        <v>27.515300971215787</v>
      </c>
      <c r="AC104" s="23">
        <f ca="1"/>
        <v>27.515300971215787</v>
      </c>
      <c r="AD104" s="23">
        <f ca="1"/>
        <v>27.515300971215787</v>
      </c>
      <c r="AE104" s="23">
        <f ca="1"/>
        <v>27.515300971215787</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f ca="1"/>
        <v>7.9720275227018131</v>
      </c>
      <c r="AQ104" s="23">
        <f ca="1"/>
        <v>38.752726786258592</v>
      </c>
      <c r="AR104" s="23">
        <f ca="1"/>
        <v>90.999732611521921</v>
      </c>
      <c r="AS104" s="23">
        <f ca="1"/>
        <v>128.94601042290151</v>
      </c>
      <c r="AT104" s="23">
        <f ca="1"/>
        <v>167.18601929783034</v>
      </c>
      <c r="AU104" s="23">
        <f ca="1"/>
        <v>207.70064907712785</v>
      </c>
      <c r="AV104" s="23">
        <f ca="1"/>
        <v>207.70064907712785</v>
      </c>
      <c r="AW104" s="23">
        <f ca="1"/>
        <v>207.70064907712785</v>
      </c>
      <c r="AX104" s="23">
        <f ca="1"/>
        <v>207.70064907712785</v>
      </c>
      <c r="AY104" s="23">
        <f ca="1"/>
        <v>207.70064907712785</v>
      </c>
      <c r="AZ104" s="23">
        <f ca="1"/>
        <v>207.70064907712785</v>
      </c>
      <c r="BA104" s="23">
        <f ca="1"/>
        <v>207.70064907712785</v>
      </c>
      <c r="BB104" s="23">
        <f ca="1"/>
        <v>207.70064907712785</v>
      </c>
      <c r="BC104" s="23">
        <f ca="1"/>
        <v>207.70064907712785</v>
      </c>
      <c r="BD104" s="23">
        <f ca="1"/>
        <v>207.70064907712785</v>
      </c>
      <c r="BE104" s="23">
        <f ca="1"/>
        <v>207.70064907712785</v>
      </c>
      <c r="BF104" s="23">
        <f ca="1"/>
        <v>207.70064907712785</v>
      </c>
      <c r="BG104" s="23">
        <f ca="1"/>
        <v>207.70064907712785</v>
      </c>
      <c r="BH104" s="23">
        <f ca="1"/>
        <v>207.70064907712785</v>
      </c>
      <c r="BI104" s="23">
        <f ca="1"/>
        <v>207.70064907712785</v>
      </c>
      <c r="BJ104" s="23">
        <f ca="1"/>
        <v>207.70064907712785</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f ca="1"/>
        <v>4.0242327408237264</v>
      </c>
      <c r="Q105" s="23">
        <f ca="1"/>
        <v>4.0242327408237264</v>
      </c>
      <c r="R105" s="23">
        <f ca="1"/>
        <v>4.0242327408237264</v>
      </c>
      <c r="S105" s="23">
        <f ca="1"/>
        <v>4.0242327408237264</v>
      </c>
      <c r="T105" s="23">
        <f ca="1"/>
        <v>4.0242327408237264</v>
      </c>
      <c r="U105" s="23">
        <f ca="1"/>
        <v>4.0242327408237264</v>
      </c>
      <c r="V105" s="23">
        <f ca="1"/>
        <v>4.0242327408237264</v>
      </c>
      <c r="W105" s="23">
        <f ca="1"/>
        <v>4.0242327408237264</v>
      </c>
      <c r="X105" s="23">
        <f ca="1"/>
        <v>4.0242327408237264</v>
      </c>
      <c r="Y105" s="23">
        <f ca="1"/>
        <v>4.0242327408237264</v>
      </c>
      <c r="Z105" s="23">
        <f ca="1"/>
        <v>4.0242327408237264</v>
      </c>
      <c r="AA105" s="23">
        <f ca="1"/>
        <v>4.0242327408237264</v>
      </c>
      <c r="AB105" s="23">
        <f ca="1"/>
        <v>4.0242327408237264</v>
      </c>
      <c r="AC105" s="23">
        <f ca="1"/>
        <v>4.0242327408237264</v>
      </c>
      <c r="AD105" s="23">
        <f ca="1"/>
        <v>4.0242327408237264</v>
      </c>
      <c r="AE105" s="23">
        <f ca="1"/>
        <v>4.0242327408237264</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f ca="1"/>
        <v>1.5118696885127922</v>
      </c>
      <c r="AR105" s="23">
        <f ca="1"/>
        <v>31.042125467553834</v>
      </c>
      <c r="AS105" s="23">
        <f ca="1"/>
        <v>60.50629412109555</v>
      </c>
      <c r="AT105" s="23">
        <f ca="1"/>
        <v>90.198536306334347</v>
      </c>
      <c r="AU105" s="23">
        <f ca="1"/>
        <v>121.65695472320044</v>
      </c>
      <c r="AV105" s="23">
        <f ca="1"/>
        <v>121.65695472320044</v>
      </c>
      <c r="AW105" s="23">
        <f ca="1"/>
        <v>121.65695472320044</v>
      </c>
      <c r="AX105" s="23">
        <f ca="1"/>
        <v>121.65695472320044</v>
      </c>
      <c r="AY105" s="23">
        <f ca="1"/>
        <v>121.65695472320044</v>
      </c>
      <c r="AZ105" s="23">
        <f ca="1"/>
        <v>121.65695472320044</v>
      </c>
      <c r="BA105" s="23">
        <f ca="1"/>
        <v>121.65695472320044</v>
      </c>
      <c r="BB105" s="23">
        <f ca="1"/>
        <v>121.65695472320044</v>
      </c>
      <c r="BC105" s="23">
        <f ca="1"/>
        <v>121.65695472320044</v>
      </c>
      <c r="BD105" s="23">
        <f ca="1"/>
        <v>121.65695472320044</v>
      </c>
      <c r="BE105" s="23">
        <f ca="1"/>
        <v>121.65695472320044</v>
      </c>
      <c r="BF105" s="23">
        <f ca="1"/>
        <v>121.65695472320044</v>
      </c>
      <c r="BG105" s="23">
        <f ca="1"/>
        <v>121.65695472320044</v>
      </c>
      <c r="BH105" s="23">
        <f ca="1"/>
        <v>121.65695472320044</v>
      </c>
      <c r="BI105" s="23">
        <f ca="1"/>
        <v>121.65695472320044</v>
      </c>
      <c r="BJ105" s="23">
        <f ca="1"/>
        <v>121.65695472320044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f ca="1"/>
        <v>1.0762066826002059</v>
      </c>
      <c r="AS106" s="23">
        <f ca="1"/>
        <v>17.743781293985272</v>
      </c>
      <c r="AT106" s="23">
        <f ca="1"/>
        <v>48.816535411478412</v>
      </c>
      <c r="AU106" s="23">
        <f ca="1"/>
        <v>82.590075530018694</v>
      </c>
      <c r="AV106" s="23">
        <f ca="1"/>
        <v>82.590075530018694</v>
      </c>
      <c r="AW106" s="23">
        <f ca="1"/>
        <v>82.590075530018694</v>
      </c>
      <c r="AX106" s="23">
        <f ca="1"/>
        <v>82.590075530018694</v>
      </c>
      <c r="AY106" s="23">
        <f ca="1"/>
        <v>82.590075530018694</v>
      </c>
      <c r="AZ106" s="23">
        <f ca="1"/>
        <v>82.590075530018694</v>
      </c>
      <c r="BA106" s="23">
        <f ca="1"/>
        <v>82.590075530018694</v>
      </c>
      <c r="BB106" s="23">
        <f ca="1"/>
        <v>82.590075530018694</v>
      </c>
      <c r="BC106" s="23">
        <f ca="1"/>
        <v>82.590075530018694</v>
      </c>
      <c r="BD106" s="23">
        <f ca="1"/>
        <v>82.590075530018694</v>
      </c>
      <c r="BE106" s="23">
        <f ca="1"/>
        <v>82.590075530018694</v>
      </c>
      <c r="BF106" s="23">
        <f ca="1"/>
        <v>82.590075530018694</v>
      </c>
      <c r="BG106" s="23">
        <f ca="1"/>
        <v>82.590075530018694</v>
      </c>
      <c r="BH106" s="23">
        <f ca="1"/>
        <v>82.590075530018694</v>
      </c>
      <c r="BI106" s="23">
        <f ca="1"/>
        <v>82.590075530018694</v>
      </c>
      <c r="BJ106" s="23">
        <f ca="1"/>
        <v>82.590075530018694</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f ca="1"/>
        <v>6.4975767998863452</v>
      </c>
      <c r="AU107" s="23">
        <f ca="1"/>
        <v>39.27290902093624</v>
      </c>
      <c r="AV107" s="23">
        <f ca="1"/>
        <v>39.27290902093624</v>
      </c>
      <c r="AW107" s="23">
        <f ca="1"/>
        <v>39.27290902093624</v>
      </c>
      <c r="AX107" s="23">
        <f ca="1"/>
        <v>39.27290902093624</v>
      </c>
      <c r="AY107" s="23">
        <f ca="1"/>
        <v>39.27290902093624</v>
      </c>
      <c r="AZ107" s="23">
        <f ca="1"/>
        <v>39.27290902093624</v>
      </c>
      <c r="BA107" s="23">
        <f ca="1"/>
        <v>39.27290902093624</v>
      </c>
      <c r="BB107" s="23">
        <f ca="1"/>
        <v>39.27290902093624</v>
      </c>
      <c r="BC107" s="23">
        <f ca="1"/>
        <v>39.27290902093624</v>
      </c>
      <c r="BD107" s="23">
        <f ca="1"/>
        <v>39.27290902093624</v>
      </c>
      <c r="BE107" s="23">
        <f ca="1"/>
        <v>39.27290902093624</v>
      </c>
      <c r="BF107" s="23">
        <f ca="1"/>
        <v>39.27290902093624</v>
      </c>
      <c r="BG107" s="23">
        <f ca="1"/>
        <v>39.27290902093624</v>
      </c>
      <c r="BH107" s="23">
        <f ca="1"/>
        <v>39.27290902093624</v>
      </c>
      <c r="BI107" s="23">
        <f ca="1"/>
        <v>39.27290902093624</v>
      </c>
      <c r="BJ107" s="23">
        <f ca="1"/>
        <v>39.27290902093624</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14.76502415354552</v>
      </c>
      <c r="N122" s="31">
        <f t="shared" ca="1" si="12"/>
        <v>29.389097709304298</v>
      </c>
      <c r="O122" s="31">
        <f t="shared" ca="1" si="12"/>
        <v>70.485855653758648</v>
      </c>
      <c r="P122" s="31">
        <f t="shared" ca="1" si="12"/>
        <v>112.9929013238625</v>
      </c>
      <c r="Q122" s="31">
        <f t="shared" ca="1" si="12"/>
        <v>112.9929013238625</v>
      </c>
      <c r="R122" s="31">
        <f t="shared" ca="1" si="12"/>
        <v>112.9929013238625</v>
      </c>
      <c r="S122" s="31">
        <f t="shared" ca="1" si="12"/>
        <v>112.9929013238625</v>
      </c>
      <c r="T122" s="31">
        <f t="shared" ca="1" si="12"/>
        <v>112.9929013238625</v>
      </c>
      <c r="U122" s="31">
        <f t="shared" ca="1" si="12"/>
        <v>112.9929013238625</v>
      </c>
      <c r="V122" s="31">
        <f t="shared" ca="1" si="12"/>
        <v>112.9929013238625</v>
      </c>
      <c r="W122" s="31">
        <f t="shared" ca="1" si="12"/>
        <v>112.9929013238625</v>
      </c>
      <c r="X122" s="31">
        <f t="shared" ca="1" si="12"/>
        <v>112.9929013238625</v>
      </c>
      <c r="Y122" s="31">
        <f t="shared" ca="1" si="12"/>
        <v>112.9929013238625</v>
      </c>
      <c r="Z122" s="31">
        <f t="shared" ca="1" si="12"/>
        <v>112.9929013238625</v>
      </c>
      <c r="AA122" s="31">
        <f t="shared" ca="1" si="12"/>
        <v>112.9929013238625</v>
      </c>
      <c r="AB122" s="31">
        <f t="shared" ca="1" si="12"/>
        <v>112.9929013238625</v>
      </c>
      <c r="AC122" s="31">
        <f t="shared" ca="1" si="12"/>
        <v>112.9929013238625</v>
      </c>
      <c r="AD122" s="31">
        <f t="shared" ca="1" si="12"/>
        <v>112.9929013238625</v>
      </c>
      <c r="AE122" s="31">
        <f t="shared" ca="1" si="12"/>
        <v>112.9929013238625</v>
      </c>
      <c r="AF122" s="4" t="s">
        <v>866</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4.9328496637157517</v>
      </c>
      <c r="AO122" s="31">
        <f t="shared" ca="1" si="13"/>
        <v>45.967624078086359</v>
      </c>
      <c r="AP122" s="31">
        <f t="shared" ca="1" si="13"/>
        <v>103.35590408478643</v>
      </c>
      <c r="AQ122" s="31">
        <f t="shared" ca="1" si="13"/>
        <v>182.85595059933411</v>
      </c>
      <c r="AR122" s="31">
        <f t="shared" ca="1" si="13"/>
        <v>335.86968385159264</v>
      </c>
      <c r="AS122" s="31">
        <f t="shared" ca="1" si="13"/>
        <v>470.90413513175145</v>
      </c>
      <c r="AT122" s="31">
        <f t="shared" ca="1" si="13"/>
        <v>627.7575861699172</v>
      </c>
      <c r="AU122" s="31">
        <f t="shared" ca="1" si="13"/>
        <v>820.68486669501317</v>
      </c>
      <c r="AV122" s="31">
        <f t="shared" ca="1" si="13"/>
        <v>820.68486669501317</v>
      </c>
      <c r="AW122" s="31">
        <f t="shared" ca="1" si="13"/>
        <v>820.68486669501317</v>
      </c>
      <c r="AX122" s="31">
        <f t="shared" ca="1" si="13"/>
        <v>820.68486669501317</v>
      </c>
      <c r="AY122" s="31">
        <f t="shared" ca="1" si="13"/>
        <v>820.68486669501317</v>
      </c>
      <c r="AZ122" s="31">
        <f t="shared" ca="1" si="13"/>
        <v>820.68486669501317</v>
      </c>
      <c r="BA122" s="31">
        <f t="shared" ca="1" si="13"/>
        <v>820.68486669501317</v>
      </c>
      <c r="BB122" s="31">
        <f t="shared" ca="1" si="13"/>
        <v>820.68486669501317</v>
      </c>
      <c r="BC122" s="31">
        <f t="shared" ca="1" si="13"/>
        <v>820.68486669501317</v>
      </c>
      <c r="BD122" s="31">
        <f t="shared" ca="1" si="13"/>
        <v>820.68486669501317</v>
      </c>
      <c r="BE122" s="31">
        <f t="shared" ca="1" si="13"/>
        <v>820.68486669501317</v>
      </c>
      <c r="BF122" s="31">
        <f t="shared" ca="1" si="13"/>
        <v>820.68486669501317</v>
      </c>
      <c r="BG122" s="31">
        <f t="shared" ca="1" si="13"/>
        <v>820.68486669501317</v>
      </c>
      <c r="BH122" s="31">
        <f t="shared" ca="1" si="13"/>
        <v>820.68486669501317</v>
      </c>
      <c r="BI122" s="31">
        <f t="shared" ca="1" si="13"/>
        <v>820.68486669501317</v>
      </c>
      <c r="BJ122" s="31">
        <f t="shared" ca="1" si="13"/>
        <v>820.68486669501317</v>
      </c>
    </row>
    <row r="123" spans="1:62">
      <c r="A123" s="4" t="s">
        <v>873</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10.335516907481864</v>
      </c>
      <c r="N123" s="31">
        <f t="shared" ca="1" si="14"/>
        <v>20.572368396513006</v>
      </c>
      <c r="O123" s="31">
        <f t="shared" ca="1" si="14"/>
        <v>49.340098957631049</v>
      </c>
      <c r="P123" s="31">
        <f t="shared" ca="1" si="14"/>
        <v>79.095030926703743</v>
      </c>
      <c r="Q123" s="31">
        <f t="shared" ca="1" si="14"/>
        <v>79.095030926703743</v>
      </c>
      <c r="R123" s="31">
        <f t="shared" ca="1" si="14"/>
        <v>79.095030926703743</v>
      </c>
      <c r="S123" s="31">
        <f t="shared" ca="1" si="14"/>
        <v>79.095030926703743</v>
      </c>
      <c r="T123" s="31">
        <f t="shared" ca="1" si="14"/>
        <v>79.095030926703743</v>
      </c>
      <c r="U123" s="31">
        <f t="shared" ca="1" si="14"/>
        <v>79.095030926703743</v>
      </c>
      <c r="V123" s="31">
        <f t="shared" ca="1" si="14"/>
        <v>79.095030926703743</v>
      </c>
      <c r="W123" s="31">
        <f t="shared" ca="1" si="14"/>
        <v>79.095030926703743</v>
      </c>
      <c r="X123" s="31">
        <f t="shared" ca="1" si="14"/>
        <v>79.095030926703743</v>
      </c>
      <c r="Y123" s="31">
        <f t="shared" ca="1" si="14"/>
        <v>79.095030926703743</v>
      </c>
      <c r="Z123" s="31">
        <f t="shared" ca="1" si="14"/>
        <v>79.095030926703743</v>
      </c>
      <c r="AA123" s="31">
        <f t="shared" ca="1" si="14"/>
        <v>79.095030926703743</v>
      </c>
      <c r="AB123" s="31">
        <f t="shared" ca="1" si="14"/>
        <v>79.095030926703743</v>
      </c>
      <c r="AC123" s="31">
        <f t="shared" ca="1" si="14"/>
        <v>79.095030926703743</v>
      </c>
      <c r="AD123" s="31">
        <f t="shared" ca="1" si="14"/>
        <v>79.095030926703743</v>
      </c>
      <c r="AE123" s="31">
        <f t="shared" ca="1" si="14"/>
        <v>79.095030926703743</v>
      </c>
      <c r="AF123" s="31" t="s">
        <v>874</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1.4798548991147256</v>
      </c>
      <c r="AO123" s="31">
        <f t="shared" ca="1" si="15"/>
        <v>13.790287223425908</v>
      </c>
      <c r="AP123" s="31">
        <f t="shared" ca="1" si="15"/>
        <v>31.006771225435926</v>
      </c>
      <c r="AQ123" s="31">
        <f t="shared" ca="1" si="15"/>
        <v>54.856785179800234</v>
      </c>
      <c r="AR123" s="31">
        <f t="shared" ca="1" si="15"/>
        <v>100.76090515547779</v>
      </c>
      <c r="AS123" s="31">
        <f t="shared" ca="1" si="15"/>
        <v>141.27124053952542</v>
      </c>
      <c r="AT123" s="31">
        <f t="shared" ca="1" si="15"/>
        <v>188.32727585097516</v>
      </c>
      <c r="AU123" s="31">
        <f t="shared" ca="1" si="15"/>
        <v>246.20546000850393</v>
      </c>
      <c r="AV123" s="31">
        <f t="shared" ca="1" si="15"/>
        <v>246.20546000850393</v>
      </c>
      <c r="AW123" s="31">
        <f t="shared" ca="1" si="15"/>
        <v>246.20546000850393</v>
      </c>
      <c r="AX123" s="31">
        <f t="shared" ca="1" si="15"/>
        <v>246.20546000850393</v>
      </c>
      <c r="AY123" s="31">
        <f t="shared" ca="1" si="15"/>
        <v>246.20546000850393</v>
      </c>
      <c r="AZ123" s="31">
        <f t="shared" ca="1" si="15"/>
        <v>246.20546000850393</v>
      </c>
      <c r="BA123" s="31">
        <f t="shared" ca="1" si="15"/>
        <v>246.20546000850393</v>
      </c>
      <c r="BB123" s="31">
        <f t="shared" ca="1" si="15"/>
        <v>246.20546000850393</v>
      </c>
      <c r="BC123" s="31">
        <f t="shared" ca="1" si="15"/>
        <v>246.20546000850393</v>
      </c>
      <c r="BD123" s="31">
        <f t="shared" ca="1" si="15"/>
        <v>246.20546000850393</v>
      </c>
      <c r="BE123" s="31">
        <f t="shared" ca="1" si="15"/>
        <v>246.20546000850393</v>
      </c>
      <c r="BF123" s="31">
        <f t="shared" ca="1" si="15"/>
        <v>246.20546000850393</v>
      </c>
      <c r="BG123" s="31">
        <f t="shared" ca="1" si="15"/>
        <v>246.20546000850393</v>
      </c>
      <c r="BH123" s="31">
        <f t="shared" ca="1" si="15"/>
        <v>246.20546000850393</v>
      </c>
      <c r="BI123" s="31">
        <f t="shared" ca="1" si="15"/>
        <v>246.20546000850393</v>
      </c>
      <c r="BJ123" s="31">
        <f t="shared" ca="1" si="15"/>
        <v>246.20546000850393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f ca="1"/>
        <v>1.3504926281780094</v>
      </c>
      <c r="P131" s="23">
        <f ca="1"/>
        <v>6.855304862514445</v>
      </c>
      <c r="Q131" s="23">
        <f ca="1"/>
        <v>6.855304862514445</v>
      </c>
      <c r="R131" s="23">
        <f ca="1"/>
        <v>6.855304862514445</v>
      </c>
      <c r="S131" s="23">
        <f ca="1"/>
        <v>6.855304862514445</v>
      </c>
      <c r="T131" s="23">
        <f ca="1"/>
        <v>6.855304862514445</v>
      </c>
      <c r="U131" s="23">
        <f ca="1"/>
        <v>6.855304862514445</v>
      </c>
      <c r="V131" s="23">
        <f ca="1"/>
        <v>6.855304862514445</v>
      </c>
      <c r="W131" s="23">
        <f ca="1"/>
        <v>6.855304862514445</v>
      </c>
      <c r="X131" s="23">
        <f ca="1"/>
        <v>6.855304862514445</v>
      </c>
      <c r="Y131" s="23">
        <f ca="1"/>
        <v>6.855304862514445</v>
      </c>
      <c r="Z131" s="23">
        <f ca="1"/>
        <v>6.855304862514445</v>
      </c>
      <c r="AA131" s="23">
        <f ca="1"/>
        <v>6.855304862514445</v>
      </c>
      <c r="AB131" s="23">
        <f ca="1"/>
        <v>6.855304862514445</v>
      </c>
      <c r="AC131" s="23">
        <f ca="1"/>
        <v>6.855304862514445</v>
      </c>
      <c r="AD131" s="23">
        <f ca="1"/>
        <v>6.855304862514445</v>
      </c>
      <c r="AE131" s="23">
        <f ca="1"/>
        <v>6.855304862514445</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f ca="1"/>
        <v>1.1881314653707309</v>
      </c>
      <c r="AT131" s="23">
        <f ca="1"/>
        <v>6.5779917650069484</v>
      </c>
      <c r="AU131" s="23">
        <f ca="1"/>
        <v>11.601374902148901</v>
      </c>
      <c r="AV131" s="23">
        <f ca="1"/>
        <v>11.601374902148901</v>
      </c>
      <c r="AW131" s="23">
        <f ca="1"/>
        <v>11.601374902148901</v>
      </c>
      <c r="AX131" s="23">
        <f ca="1"/>
        <v>11.601374902148901</v>
      </c>
      <c r="AY131" s="23">
        <f ca="1"/>
        <v>11.601374902148901</v>
      </c>
      <c r="AZ131" s="23">
        <f ca="1"/>
        <v>11.601374902148901</v>
      </c>
      <c r="BA131" s="23">
        <f ca="1"/>
        <v>11.601374902148901</v>
      </c>
      <c r="BB131" s="23">
        <f ca="1"/>
        <v>11.601374902148901</v>
      </c>
      <c r="BC131" s="23">
        <f ca="1"/>
        <v>11.601374902148901</v>
      </c>
      <c r="BD131" s="23">
        <f ca="1"/>
        <v>11.601374902148901</v>
      </c>
      <c r="BE131" s="23">
        <f ca="1"/>
        <v>11.601374902148901</v>
      </c>
      <c r="BF131" s="23">
        <f ca="1"/>
        <v>11.601374902148901</v>
      </c>
      <c r="BG131" s="23">
        <f ca="1"/>
        <v>11.601374902148901</v>
      </c>
      <c r="BH131" s="23">
        <f ca="1"/>
        <v>11.601374902148901</v>
      </c>
      <c r="BI131" s="23">
        <f ca="1"/>
        <v>11.601374902148901</v>
      </c>
      <c r="BJ131" s="23">
        <f ca="1"/>
        <v>11.601374902148901</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f ca="1"/>
        <v>0.24147970731741472</v>
      </c>
      <c r="P132" s="23">
        <f ca="1"/>
        <v>2.966223451448764</v>
      </c>
      <c r="Q132" s="23">
        <f ca="1"/>
        <v>2.966223451448764</v>
      </c>
      <c r="R132" s="23">
        <f ca="1"/>
        <v>2.966223451448764</v>
      </c>
      <c r="S132" s="23">
        <f ca="1"/>
        <v>2.966223451448764</v>
      </c>
      <c r="T132" s="23">
        <f ca="1"/>
        <v>2.966223451448764</v>
      </c>
      <c r="U132" s="23">
        <f ca="1"/>
        <v>2.966223451448764</v>
      </c>
      <c r="V132" s="23">
        <f ca="1"/>
        <v>2.966223451448764</v>
      </c>
      <c r="W132" s="23">
        <f ca="1"/>
        <v>2.966223451448764</v>
      </c>
      <c r="X132" s="23">
        <f ca="1"/>
        <v>2.966223451448764</v>
      </c>
      <c r="Y132" s="23">
        <f ca="1"/>
        <v>2.966223451448764</v>
      </c>
      <c r="Z132" s="23">
        <f ca="1"/>
        <v>2.966223451448764</v>
      </c>
      <c r="AA132" s="23">
        <f ca="1"/>
        <v>2.966223451448764</v>
      </c>
      <c r="AB132" s="23">
        <f ca="1"/>
        <v>2.966223451448764</v>
      </c>
      <c r="AC132" s="23">
        <f ca="1"/>
        <v>2.966223451448764</v>
      </c>
      <c r="AD132" s="23">
        <f ca="1"/>
        <v>2.966223451448764</v>
      </c>
      <c r="AE132" s="23">
        <f ca="1"/>
        <v>2.966223451448764</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f ca="1"/>
        <v>0.16465440739095183</v>
      </c>
      <c r="AT132" s="23">
        <f ca="1"/>
        <v>2.8289604358483298</v>
      </c>
      <c r="AU132" s="23">
        <f ca="1"/>
        <v>5.3154088730768851</v>
      </c>
      <c r="AV132" s="23">
        <f ca="1"/>
        <v>5.3154088730768851</v>
      </c>
      <c r="AW132" s="23">
        <f ca="1"/>
        <v>5.3154088730768851</v>
      </c>
      <c r="AX132" s="23">
        <f ca="1"/>
        <v>5.3154088730768851</v>
      </c>
      <c r="AY132" s="23">
        <f ca="1"/>
        <v>5.3154088730768851</v>
      </c>
      <c r="AZ132" s="23">
        <f ca="1"/>
        <v>5.3154088730768851</v>
      </c>
      <c r="BA132" s="23">
        <f ca="1"/>
        <v>5.3154088730768851</v>
      </c>
      <c r="BB132" s="23">
        <f ca="1"/>
        <v>5.3154088730768851</v>
      </c>
      <c r="BC132" s="23">
        <f ca="1"/>
        <v>5.3154088730768851</v>
      </c>
      <c r="BD132" s="23">
        <f ca="1"/>
        <v>5.3154088730768851</v>
      </c>
      <c r="BE132" s="23">
        <f ca="1"/>
        <v>5.3154088730768851</v>
      </c>
      <c r="BF132" s="23">
        <f ca="1"/>
        <v>5.3154088730768851</v>
      </c>
      <c r="BG132" s="23">
        <f ca="1"/>
        <v>5.3154088730768851</v>
      </c>
      <c r="BH132" s="23">
        <f ca="1"/>
        <v>5.3154088730768851</v>
      </c>
      <c r="BI132" s="23">
        <f ca="1"/>
        <v>5.3154088730768851</v>
      </c>
      <c r="BJ132" s="23">
        <f ca="1"/>
        <v>5.3154088730768851</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f ca="1"/>
        <v>1.3947202871852141E-3</v>
      </c>
      <c r="P133" s="23">
        <f ca="1"/>
        <v>5.0095889432806464</v>
      </c>
      <c r="Q133" s="23">
        <f ca="1"/>
        <v>5.0095889432806464</v>
      </c>
      <c r="R133" s="23">
        <f ca="1"/>
        <v>5.0095889432806464</v>
      </c>
      <c r="S133" s="23">
        <f ca="1"/>
        <v>5.0095889432806464</v>
      </c>
      <c r="T133" s="23">
        <f ca="1"/>
        <v>5.0095889432806464</v>
      </c>
      <c r="U133" s="23">
        <f ca="1"/>
        <v>5.0095889432806464</v>
      </c>
      <c r="V133" s="23">
        <f ca="1"/>
        <v>5.0095889432806464</v>
      </c>
      <c r="W133" s="23">
        <f ca="1"/>
        <v>5.0095889432806464</v>
      </c>
      <c r="X133" s="23">
        <f ca="1"/>
        <v>5.0095889432806464</v>
      </c>
      <c r="Y133" s="23">
        <f ca="1"/>
        <v>5.0095889432806464</v>
      </c>
      <c r="Z133" s="23">
        <f ca="1"/>
        <v>5.0095889432806464</v>
      </c>
      <c r="AA133" s="23">
        <f ca="1"/>
        <v>5.0095889432806464</v>
      </c>
      <c r="AB133" s="23">
        <f ca="1"/>
        <v>5.0095889432806464</v>
      </c>
      <c r="AC133" s="23">
        <f ca="1"/>
        <v>5.0095889432806464</v>
      </c>
      <c r="AD133" s="23">
        <f ca="1"/>
        <v>5.0095889432806464</v>
      </c>
      <c r="AE133" s="23">
        <f ca="1"/>
        <v>5.0095889432806464</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f ca="1"/>
        <v>4.7378499783863708</v>
      </c>
      <c r="AU133" s="23">
        <f ca="1"/>
        <v>9.6602605901586411</v>
      </c>
      <c r="AV133" s="23">
        <f ca="1"/>
        <v>9.6602605901586411</v>
      </c>
      <c r="AW133" s="23">
        <f ca="1"/>
        <v>9.6602605901586411</v>
      </c>
      <c r="AX133" s="23">
        <f ca="1"/>
        <v>9.6602605901586411</v>
      </c>
      <c r="AY133" s="23">
        <f ca="1"/>
        <v>9.6602605901586411</v>
      </c>
      <c r="AZ133" s="23">
        <f ca="1"/>
        <v>9.6602605901586411</v>
      </c>
      <c r="BA133" s="23">
        <f ca="1"/>
        <v>9.6602605901586411</v>
      </c>
      <c r="BB133" s="23">
        <f ca="1"/>
        <v>9.6602605901586411</v>
      </c>
      <c r="BC133" s="23">
        <f ca="1"/>
        <v>9.6602605901586411</v>
      </c>
      <c r="BD133" s="23">
        <f ca="1"/>
        <v>9.6602605901586411</v>
      </c>
      <c r="BE133" s="23">
        <f ca="1"/>
        <v>9.6602605901586411</v>
      </c>
      <c r="BF133" s="23">
        <f ca="1"/>
        <v>9.6602605901586411</v>
      </c>
      <c r="BG133" s="23">
        <f ca="1"/>
        <v>9.6602605901586411</v>
      </c>
      <c r="BH133" s="23">
        <f ca="1"/>
        <v>9.6602605901586411</v>
      </c>
      <c r="BI133" s="23">
        <f ca="1"/>
        <v>9.6602605901586411</v>
      </c>
      <c r="BJ133" s="23">
        <f ca="1"/>
        <v>9.6602605901586411</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f ca="1"/>
        <v>5.4379530057829593</v>
      </c>
      <c r="Q134" s="23">
        <f ca="1"/>
        <v>5.4379530057829593</v>
      </c>
      <c r="R134" s="23">
        <f ca="1"/>
        <v>5.4379530057829593</v>
      </c>
      <c r="S134" s="23">
        <f ca="1"/>
        <v>5.4379530057829593</v>
      </c>
      <c r="T134" s="23">
        <f ca="1"/>
        <v>5.4379530057829593</v>
      </c>
      <c r="U134" s="23">
        <f ca="1"/>
        <v>5.4379530057829593</v>
      </c>
      <c r="V134" s="23">
        <f ca="1"/>
        <v>5.4379530057829593</v>
      </c>
      <c r="W134" s="23">
        <f ca="1"/>
        <v>5.4379530057829593</v>
      </c>
      <c r="X134" s="23">
        <f ca="1"/>
        <v>5.4379530057829593</v>
      </c>
      <c r="Y134" s="23">
        <f ca="1"/>
        <v>5.4379530057829593</v>
      </c>
      <c r="Z134" s="23">
        <f ca="1"/>
        <v>5.4379530057829593</v>
      </c>
      <c r="AA134" s="23">
        <f ca="1"/>
        <v>5.4379530057829593</v>
      </c>
      <c r="AB134" s="23">
        <f ca="1"/>
        <v>5.4379530057829593</v>
      </c>
      <c r="AC134" s="23">
        <f ca="1"/>
        <v>5.4379530057829593</v>
      </c>
      <c r="AD134" s="23">
        <f ca="1"/>
        <v>5.4379530057829593</v>
      </c>
      <c r="AE134" s="23">
        <f ca="1"/>
        <v>5.4379530057829593</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f ca="1"/>
        <v>5.0366154576314077</v>
      </c>
      <c r="AU134" s="23">
        <f ca="1"/>
        <v>12.306637284248893</v>
      </c>
      <c r="AV134" s="23">
        <f ca="1"/>
        <v>12.306637284248893</v>
      </c>
      <c r="AW134" s="23">
        <f ca="1"/>
        <v>12.306637284248893</v>
      </c>
      <c r="AX134" s="23">
        <f ca="1"/>
        <v>12.306637284248893</v>
      </c>
      <c r="AY134" s="23">
        <f ca="1"/>
        <v>12.306637284248893</v>
      </c>
      <c r="AZ134" s="23">
        <f ca="1"/>
        <v>12.306637284248893</v>
      </c>
      <c r="BA134" s="23">
        <f ca="1"/>
        <v>12.306637284248893</v>
      </c>
      <c r="BB134" s="23">
        <f ca="1"/>
        <v>12.306637284248893</v>
      </c>
      <c r="BC134" s="23">
        <f ca="1"/>
        <v>12.306637284248893</v>
      </c>
      <c r="BD134" s="23">
        <f ca="1"/>
        <v>12.306637284248893</v>
      </c>
      <c r="BE134" s="23">
        <f ca="1"/>
        <v>12.306637284248893</v>
      </c>
      <c r="BF134" s="23">
        <f ca="1"/>
        <v>12.306637284248893</v>
      </c>
      <c r="BG134" s="23">
        <f ca="1"/>
        <v>12.306637284248893</v>
      </c>
      <c r="BH134" s="23">
        <f ca="1"/>
        <v>12.306637284248893</v>
      </c>
      <c r="BI134" s="23">
        <f ca="1"/>
        <v>12.306637284248893</v>
      </c>
      <c r="BJ134" s="23">
        <f ca="1"/>
        <v>12.306637284248893</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f ca="1"/>
        <v>1.1870522006341164</v>
      </c>
      <c r="Q135" s="23">
        <f ca="1"/>
        <v>1.1870522006341164</v>
      </c>
      <c r="R135" s="23">
        <f ca="1"/>
        <v>1.1870522006341164</v>
      </c>
      <c r="S135" s="23">
        <f ca="1"/>
        <v>1.1870522006341164</v>
      </c>
      <c r="T135" s="23">
        <f ca="1"/>
        <v>1.1870522006341164</v>
      </c>
      <c r="U135" s="23">
        <f ca="1"/>
        <v>1.1870522006341164</v>
      </c>
      <c r="V135" s="23">
        <f ca="1"/>
        <v>1.1870522006341164</v>
      </c>
      <c r="W135" s="23">
        <f ca="1"/>
        <v>1.1870522006341164</v>
      </c>
      <c r="X135" s="23">
        <f ca="1"/>
        <v>1.1870522006341164</v>
      </c>
      <c r="Y135" s="23">
        <f ca="1"/>
        <v>1.1870522006341164</v>
      </c>
      <c r="Z135" s="23">
        <f ca="1"/>
        <v>1.1870522006341164</v>
      </c>
      <c r="AA135" s="23">
        <f ca="1"/>
        <v>1.1870522006341164</v>
      </c>
      <c r="AB135" s="23">
        <f ca="1"/>
        <v>1.1870522006341164</v>
      </c>
      <c r="AC135" s="23">
        <f ca="1"/>
        <v>1.1870522006341164</v>
      </c>
      <c r="AD135" s="23">
        <f ca="1"/>
        <v>1.1870522006341164</v>
      </c>
      <c r="AE135" s="23">
        <f ca="1"/>
        <v>1.1870522006341164</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f ca="1"/>
        <v>0.96877019838263634</v>
      </c>
      <c r="AU135" s="23">
        <f ca="1"/>
        <v>7.2112122152744611</v>
      </c>
      <c r="AV135" s="23">
        <f ca="1"/>
        <v>7.2112122152744611</v>
      </c>
      <c r="AW135" s="23">
        <f ca="1"/>
        <v>7.2112122152744611</v>
      </c>
      <c r="AX135" s="23">
        <f ca="1"/>
        <v>7.2112122152744611</v>
      </c>
      <c r="AY135" s="23">
        <f ca="1"/>
        <v>7.2112122152744611</v>
      </c>
      <c r="AZ135" s="23">
        <f ca="1"/>
        <v>7.2112122152744611</v>
      </c>
      <c r="BA135" s="23">
        <f ca="1"/>
        <v>7.2112122152744611</v>
      </c>
      <c r="BB135" s="23">
        <f ca="1"/>
        <v>7.2112122152744611</v>
      </c>
      <c r="BC135" s="23">
        <f ca="1"/>
        <v>7.2112122152744611</v>
      </c>
      <c r="BD135" s="23">
        <f ca="1"/>
        <v>7.2112122152744611</v>
      </c>
      <c r="BE135" s="23">
        <f ca="1"/>
        <v>7.2112122152744611</v>
      </c>
      <c r="BF135" s="23">
        <f ca="1"/>
        <v>7.2112122152744611</v>
      </c>
      <c r="BG135" s="23">
        <f ca="1"/>
        <v>7.2112122152744611</v>
      </c>
      <c r="BH135" s="23">
        <f ca="1"/>
        <v>7.2112122152744611</v>
      </c>
      <c r="BI135" s="23">
        <f ca="1"/>
        <v>7.2112122152744611</v>
      </c>
      <c r="BJ135" s="23">
        <f ca="1"/>
        <v>7.2112122152744611</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f ca="1"/>
        <v>10.514776936306104</v>
      </c>
      <c r="AV136" s="23">
        <f ca="1"/>
        <v>10.514776936306104</v>
      </c>
      <c r="AW136" s="23">
        <f ca="1"/>
        <v>10.514776936306104</v>
      </c>
      <c r="AX136" s="23">
        <f ca="1"/>
        <v>10.514776936306104</v>
      </c>
      <c r="AY136" s="23">
        <f ca="1"/>
        <v>10.514776936306104</v>
      </c>
      <c r="AZ136" s="23">
        <f ca="1"/>
        <v>10.514776936306104</v>
      </c>
      <c r="BA136" s="23">
        <f ca="1"/>
        <v>10.514776936306104</v>
      </c>
      <c r="BB136" s="23">
        <f ca="1"/>
        <v>10.514776936306104</v>
      </c>
      <c r="BC136" s="23">
        <f ca="1"/>
        <v>10.514776936306104</v>
      </c>
      <c r="BD136" s="23">
        <f ca="1"/>
        <v>10.514776936306104</v>
      </c>
      <c r="BE136" s="23">
        <f ca="1"/>
        <v>10.514776936306104</v>
      </c>
      <c r="BF136" s="23">
        <f ca="1"/>
        <v>10.514776936306104</v>
      </c>
      <c r="BG136" s="23">
        <f ca="1"/>
        <v>10.514776936306104</v>
      </c>
      <c r="BH136" s="23">
        <f ca="1"/>
        <v>10.514776936306104</v>
      </c>
      <c r="BI136" s="23">
        <f ca="1"/>
        <v>10.514776936306104</v>
      </c>
      <c r="BJ136" s="23">
        <f ca="1"/>
        <v>10.514776936306104</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1.5933670557826092</v>
      </c>
      <c r="P154" s="31">
        <f t="shared" ca="1" si="16"/>
        <v>21.456122463660932</v>
      </c>
      <c r="Q154" s="31">
        <f t="shared" ca="1" si="16"/>
        <v>21.456122463660932</v>
      </c>
      <c r="R154" s="31">
        <f t="shared" ca="1" si="16"/>
        <v>21.456122463660932</v>
      </c>
      <c r="S154" s="31">
        <f t="shared" ca="1" si="16"/>
        <v>21.456122463660932</v>
      </c>
      <c r="T154" s="31">
        <f t="shared" ca="1" si="16"/>
        <v>21.456122463660932</v>
      </c>
      <c r="U154" s="31">
        <f t="shared" ca="1" si="16"/>
        <v>21.456122463660932</v>
      </c>
      <c r="V154" s="31">
        <f t="shared" ca="1" si="16"/>
        <v>21.456122463660932</v>
      </c>
      <c r="W154" s="31">
        <f t="shared" ca="1" si="16"/>
        <v>21.456122463660932</v>
      </c>
      <c r="X154" s="31">
        <f t="shared" ca="1" si="16"/>
        <v>21.456122463660932</v>
      </c>
      <c r="Y154" s="31">
        <f t="shared" ca="1" si="16"/>
        <v>21.456122463660932</v>
      </c>
      <c r="Z154" s="31">
        <f t="shared" ca="1" si="16"/>
        <v>21.456122463660932</v>
      </c>
      <c r="AA154" s="31">
        <f t="shared" ca="1" si="16"/>
        <v>21.456122463660932</v>
      </c>
      <c r="AB154" s="31">
        <f t="shared" ca="1" si="16"/>
        <v>21.456122463660932</v>
      </c>
      <c r="AC154" s="31">
        <f t="shared" ca="1" si="16"/>
        <v>21.456122463660932</v>
      </c>
      <c r="AD154" s="31">
        <f t="shared" ca="1" si="16"/>
        <v>21.456122463660932</v>
      </c>
      <c r="AE154" s="31">
        <f t="shared" ca="1" si="16"/>
        <v>21.456122463660932</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1.3527858727616828</v>
      </c>
      <c r="AT154" s="31">
        <f t="shared" ca="1" si="17"/>
        <v>20.150187835255693</v>
      </c>
      <c r="AU154" s="31">
        <f t="shared" ca="1" si="17"/>
        <v>56.609670801213895</v>
      </c>
      <c r="AV154" s="31">
        <f t="shared" ca="1" si="17"/>
        <v>56.609670801213895</v>
      </c>
      <c r="AW154" s="31">
        <f t="shared" ca="1" si="17"/>
        <v>56.609670801213895</v>
      </c>
      <c r="AX154" s="31">
        <f t="shared" ca="1" si="17"/>
        <v>56.609670801213895</v>
      </c>
      <c r="AY154" s="31">
        <f t="shared" ca="1" si="17"/>
        <v>56.609670801213895</v>
      </c>
      <c r="AZ154" s="31">
        <f t="shared" ca="1" si="17"/>
        <v>56.609670801213895</v>
      </c>
      <c r="BA154" s="31">
        <f t="shared" ca="1" si="17"/>
        <v>56.609670801213895</v>
      </c>
      <c r="BB154" s="31">
        <f t="shared" ca="1" si="17"/>
        <v>56.609670801213895</v>
      </c>
      <c r="BC154" s="31">
        <f t="shared" ca="1" si="17"/>
        <v>56.609670801213895</v>
      </c>
      <c r="BD154" s="31">
        <f t="shared" ca="1" si="17"/>
        <v>56.609670801213895</v>
      </c>
      <c r="BE154" s="31">
        <f t="shared" ca="1" si="17"/>
        <v>56.609670801213895</v>
      </c>
      <c r="BF154" s="31">
        <f t="shared" ca="1" si="17"/>
        <v>56.609670801213895</v>
      </c>
      <c r="BG154" s="31">
        <f t="shared" ca="1" si="17"/>
        <v>56.609670801213895</v>
      </c>
      <c r="BH154" s="31">
        <f t="shared" ca="1" si="17"/>
        <v>56.609670801213895</v>
      </c>
      <c r="BI154" s="31">
        <f t="shared" ca="1" si="17"/>
        <v>56.609670801213895</v>
      </c>
      <c r="BJ154" s="31">
        <f t="shared" ca="1" si="17"/>
        <v>56.609670801213895</v>
      </c>
    </row>
    <row r="155" spans="1:62">
      <c r="A155" s="4" t="s">
        <v>875</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1.1153569390478264</v>
      </c>
      <c r="P155" s="31">
        <f t="shared" ca="1" si="18"/>
        <v>15.019285724562652</v>
      </c>
      <c r="Q155" s="31">
        <f t="shared" ca="1" si="18"/>
        <v>15.019285724562652</v>
      </c>
      <c r="R155" s="31">
        <f t="shared" ca="1" si="18"/>
        <v>15.019285724562652</v>
      </c>
      <c r="S155" s="31">
        <f t="shared" ca="1" si="18"/>
        <v>15.019285724562652</v>
      </c>
      <c r="T155" s="31">
        <f t="shared" ca="1" si="18"/>
        <v>15.019285724562652</v>
      </c>
      <c r="U155" s="31">
        <f t="shared" ca="1" si="18"/>
        <v>15.019285724562652</v>
      </c>
      <c r="V155" s="31">
        <f t="shared" ca="1" si="18"/>
        <v>15.019285724562652</v>
      </c>
      <c r="W155" s="31">
        <f t="shared" ca="1" si="18"/>
        <v>15.019285724562652</v>
      </c>
      <c r="X155" s="31">
        <f t="shared" ca="1" si="18"/>
        <v>15.019285724562652</v>
      </c>
      <c r="Y155" s="31">
        <f t="shared" ca="1" si="18"/>
        <v>15.019285724562652</v>
      </c>
      <c r="Z155" s="31">
        <f t="shared" ca="1" si="18"/>
        <v>15.019285724562652</v>
      </c>
      <c r="AA155" s="31">
        <f t="shared" ca="1" si="18"/>
        <v>15.019285724562652</v>
      </c>
      <c r="AB155" s="31">
        <f t="shared" ca="1" si="18"/>
        <v>15.019285724562652</v>
      </c>
      <c r="AC155" s="31">
        <f t="shared" ca="1" si="18"/>
        <v>15.019285724562652</v>
      </c>
      <c r="AD155" s="31">
        <f t="shared" ca="1" si="18"/>
        <v>15.019285724562652</v>
      </c>
      <c r="AE155" s="31">
        <f ca="1">AE154*Probability_Weighting_for_50__POE_MDs</f>
        <v>15.019285724562652</v>
      </c>
      <c r="AF155" s="4" t="s">
        <v>876</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0.40583576182850484</v>
      </c>
      <c r="AT155" s="31">
        <f t="shared" ca="1" si="19"/>
        <v>6.0450563505767079</v>
      </c>
      <c r="AU155" s="31">
        <f t="shared" ca="1" si="19"/>
        <v>16.982901240364168</v>
      </c>
      <c r="AV155" s="31">
        <f t="shared" ca="1" si="19"/>
        <v>16.982901240364168</v>
      </c>
      <c r="AW155" s="31">
        <f t="shared" ca="1" si="19"/>
        <v>16.982901240364168</v>
      </c>
      <c r="AX155" s="31">
        <f t="shared" ca="1" si="19"/>
        <v>16.982901240364168</v>
      </c>
      <c r="AY155" s="31">
        <f t="shared" ca="1" si="19"/>
        <v>16.982901240364168</v>
      </c>
      <c r="AZ155" s="31">
        <f t="shared" ca="1" si="19"/>
        <v>16.982901240364168</v>
      </c>
      <c r="BA155" s="31">
        <f t="shared" ca="1" si="19"/>
        <v>16.982901240364168</v>
      </c>
      <c r="BB155" s="31">
        <f t="shared" ca="1" si="19"/>
        <v>16.982901240364168</v>
      </c>
      <c r="BC155" s="31">
        <f t="shared" ca="1" si="19"/>
        <v>16.982901240364168</v>
      </c>
      <c r="BD155" s="31">
        <f t="shared" ca="1" si="19"/>
        <v>16.982901240364168</v>
      </c>
      <c r="BE155" s="31">
        <f t="shared" ca="1" si="19"/>
        <v>16.982901240364168</v>
      </c>
      <c r="BF155" s="31">
        <f t="shared" ca="1" si="19"/>
        <v>16.982901240364168</v>
      </c>
      <c r="BG155" s="31">
        <f t="shared" ca="1" si="19"/>
        <v>16.982901240364168</v>
      </c>
      <c r="BH155" s="31">
        <f t="shared" ca="1" si="19"/>
        <v>16.982901240364168</v>
      </c>
      <c r="BI155" s="31">
        <f t="shared" ca="1" si="19"/>
        <v>16.982901240364168</v>
      </c>
      <c r="BJ155" s="31">
        <f t="shared" ca="1" si="19"/>
        <v>16.982901240364168</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f ca="1"/>
        <v>0.11317789357712113</v>
      </c>
      <c r="AM161" s="4">
        <f ca="1"/>
        <v>2.1946714251144295</v>
      </c>
      <c r="AN161" s="4">
        <f ca="1"/>
        <v>5.1226890546337867</v>
      </c>
      <c r="AO161" s="4">
        <f ca="1"/>
        <v>8.1758456107184259</v>
      </c>
      <c r="AP161" s="4">
        <f ca="1"/>
        <v>10.669396310176717</v>
      </c>
      <c r="AQ161" s="4">
        <f ca="1"/>
        <v>13.020907708157466</v>
      </c>
      <c r="AR161" s="4">
        <f ca="1"/>
        <v>16.515749442351577</v>
      </c>
      <c r="AS161" s="4">
        <f ca="1"/>
        <v>19.054004664020315</v>
      </c>
      <c r="AT161" s="4">
        <f ca="1"/>
        <v>21.61190777867942</v>
      </c>
      <c r="AU161" s="4">
        <f ca="1"/>
        <v>24.321962005933266</v>
      </c>
      <c r="AV161" s="4">
        <f ca="1"/>
        <v>24.321962005933266</v>
      </c>
      <c r="AW161" s="4">
        <f ca="1"/>
        <v>24.321962005933266</v>
      </c>
      <c r="AX161" s="4">
        <f ca="1"/>
        <v>24.321962005933266</v>
      </c>
      <c r="AY161" s="4">
        <f ca="1"/>
        <v>24.321962005933266</v>
      </c>
      <c r="AZ161" s="4">
        <f ca="1"/>
        <v>24.321962005933266</v>
      </c>
      <c r="BA161" s="4">
        <f ca="1"/>
        <v>24.321962005933266</v>
      </c>
      <c r="BB161" s="4">
        <f ca="1"/>
        <v>24.321962005933266</v>
      </c>
      <c r="BC161" s="4">
        <f ca="1"/>
        <v>24.321962005933266</v>
      </c>
      <c r="BD161" s="4">
        <f ca="1"/>
        <v>24.321962005933266</v>
      </c>
      <c r="BE161" s="4">
        <f ca="1"/>
        <v>24.321962005933266</v>
      </c>
      <c r="BF161" s="4">
        <f ca="1"/>
        <v>24.321962005933266</v>
      </c>
      <c r="BG161" s="4">
        <f ca="1"/>
        <v>24.321962005933266</v>
      </c>
      <c r="BH161" s="4">
        <f ca="1"/>
        <v>24.321962005933266</v>
      </c>
      <c r="BI161" s="4">
        <f ca="1"/>
        <v>24.321962005933266</v>
      </c>
      <c r="BJ161" s="4">
        <f ca="1"/>
        <v>24.321962005933266</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f ca="1"/>
        <v>0.8750829860160918</v>
      </c>
      <c r="L162" s="23">
        <f ca="1"/>
        <v>3.2557863557031124</v>
      </c>
      <c r="M162" s="23">
        <f ca="1"/>
        <v>7.3129087670021553</v>
      </c>
      <c r="N162" s="23">
        <f ca="1"/>
        <v>8.687335181987855</v>
      </c>
      <c r="O162" s="23">
        <f ca="1"/>
        <v>11.283310438593253</v>
      </c>
      <c r="P162" s="23">
        <f ca="1"/>
        <v>13.267799135786969</v>
      </c>
      <c r="Q162" s="23">
        <f ca="1"/>
        <v>13.267799135786969</v>
      </c>
      <c r="R162" s="23">
        <f ca="1"/>
        <v>13.267799135786969</v>
      </c>
      <c r="S162" s="23">
        <f ca="1"/>
        <v>13.267799135786969</v>
      </c>
      <c r="T162" s="23">
        <f ca="1"/>
        <v>13.267799135786969</v>
      </c>
      <c r="U162" s="23">
        <f ca="1"/>
        <v>13.267799135786969</v>
      </c>
      <c r="V162" s="23">
        <f ca="1"/>
        <v>13.267799135786969</v>
      </c>
      <c r="W162" s="23">
        <f ca="1"/>
        <v>13.267799135786969</v>
      </c>
      <c r="X162" s="23">
        <f ca="1"/>
        <v>13.267799135786969</v>
      </c>
      <c r="Y162" s="23">
        <f ca="1"/>
        <v>13.267799135786969</v>
      </c>
      <c r="Z162" s="23">
        <f ca="1"/>
        <v>13.267799135786969</v>
      </c>
      <c r="AA162" s="23">
        <f ca="1"/>
        <v>13.267799135786969</v>
      </c>
      <c r="AB162" s="23">
        <f ca="1"/>
        <v>13.267799135786969</v>
      </c>
      <c r="AC162" s="23">
        <f ca="1"/>
        <v>13.267799135786969</v>
      </c>
      <c r="AD162" s="23">
        <f ca="1"/>
        <v>13.267799135786969</v>
      </c>
      <c r="AE162" s="23">
        <f ca="1"/>
        <v>13.267799135786969</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f ca="1"/>
        <v>3.3498396446343874</v>
      </c>
      <c r="AN162" s="23">
        <f ca="1"/>
        <v>9.1470202779540877</v>
      </c>
      <c r="AO162" s="23">
        <f ca="1"/>
        <v>15.191963409096559</v>
      </c>
      <c r="AP162" s="23">
        <f ca="1"/>
        <v>20.128943185913478</v>
      </c>
      <c r="AQ162" s="23">
        <f ca="1"/>
        <v>24.784699421111547</v>
      </c>
      <c r="AR162" s="23">
        <f ca="1"/>
        <v>31.704134814440561</v>
      </c>
      <c r="AS162" s="23">
        <f ca="1"/>
        <v>36.729625052317388</v>
      </c>
      <c r="AT162" s="23">
        <f ca="1"/>
        <v>41.794016143652513</v>
      </c>
      <c r="AU162" s="23">
        <f ca="1"/>
        <v>47.159651146356083</v>
      </c>
      <c r="AV162" s="23">
        <f ca="1"/>
        <v>47.159651146356083</v>
      </c>
      <c r="AW162" s="23">
        <f ca="1"/>
        <v>47.159651146356083</v>
      </c>
      <c r="AX162" s="23">
        <f ca="1"/>
        <v>47.159651146356083</v>
      </c>
      <c r="AY162" s="23">
        <f ca="1"/>
        <v>47.159651146356083</v>
      </c>
      <c r="AZ162" s="23">
        <f ca="1"/>
        <v>47.159651146356083</v>
      </c>
      <c r="BA162" s="23">
        <f ca="1"/>
        <v>47.159651146356083</v>
      </c>
      <c r="BB162" s="23">
        <f ca="1"/>
        <v>47.159651146356083</v>
      </c>
      <c r="BC162" s="23">
        <f ca="1"/>
        <v>47.159651146356083</v>
      </c>
      <c r="BD162" s="23">
        <f ca="1"/>
        <v>47.159651146356083</v>
      </c>
      <c r="BE162" s="23">
        <f ca="1"/>
        <v>47.159651146356083</v>
      </c>
      <c r="BF162" s="23">
        <f ca="1"/>
        <v>47.159651146356083</v>
      </c>
      <c r="BG162" s="23">
        <f ca="1"/>
        <v>47.159651146356083</v>
      </c>
      <c r="BH162" s="23">
        <f ca="1"/>
        <v>47.159651146356083</v>
      </c>
      <c r="BI162" s="23">
        <f ca="1"/>
        <v>47.159651146356083</v>
      </c>
      <c r="BJ162" s="23">
        <f ca="1"/>
        <v>47.159651146356083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f ca="1"/>
        <v>0.3634515541457638</v>
      </c>
      <c r="L163" s="23">
        <f ca="1"/>
        <v>2.7199853464755477</v>
      </c>
      <c r="M163" s="23">
        <f ca="1"/>
        <v>6.7359186977613961</v>
      </c>
      <c r="N163" s="23">
        <f ca="1"/>
        <v>8.096391545082275</v>
      </c>
      <c r="O163" s="23">
        <f ca="1"/>
        <v>10.666011722940413</v>
      </c>
      <c r="P163" s="23">
        <f ca="1"/>
        <v>12.630353326761607</v>
      </c>
      <c r="Q163" s="23">
        <f ca="1"/>
        <v>12.630353326761607</v>
      </c>
      <c r="R163" s="23">
        <f ca="1"/>
        <v>12.630353326761607</v>
      </c>
      <c r="S163" s="23">
        <f ca="1"/>
        <v>12.630353326761607</v>
      </c>
      <c r="T163" s="23">
        <f ca="1"/>
        <v>12.630353326761607</v>
      </c>
      <c r="U163" s="23">
        <f ca="1"/>
        <v>12.630353326761607</v>
      </c>
      <c r="V163" s="23">
        <f ca="1"/>
        <v>12.630353326761607</v>
      </c>
      <c r="W163" s="23">
        <f ca="1"/>
        <v>12.630353326761607</v>
      </c>
      <c r="X163" s="23">
        <f ca="1"/>
        <v>12.630353326761607</v>
      </c>
      <c r="Y163" s="23">
        <f ca="1"/>
        <v>12.630353326761607</v>
      </c>
      <c r="Z163" s="23">
        <f ca="1"/>
        <v>12.630353326761607</v>
      </c>
      <c r="AA163" s="23">
        <f ca="1"/>
        <v>12.630353326761607</v>
      </c>
      <c r="AB163" s="23">
        <f ca="1"/>
        <v>12.630353326761607</v>
      </c>
      <c r="AC163" s="23">
        <f ca="1"/>
        <v>12.630353326761607</v>
      </c>
      <c r="AD163" s="23">
        <f ca="1"/>
        <v>12.630353326761607</v>
      </c>
      <c r="AE163" s="23">
        <f ca="1"/>
        <v>12.630353326761607</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f ca="1"/>
        <v>3.4655046585598082</v>
      </c>
      <c r="AN163" s="23">
        <f ca="1"/>
        <v>12.072993669960901</v>
      </c>
      <c r="AO163" s="23">
        <f ca="1"/>
        <v>21.04835339513436</v>
      </c>
      <c r="AP163" s="23">
        <f ca="1"/>
        <v>28.378640627210249</v>
      </c>
      <c r="AQ163" s="23">
        <f ca="1"/>
        <v>35.291375138862243</v>
      </c>
      <c r="AR163" s="23">
        <f ca="1"/>
        <v>45.565156116267005</v>
      </c>
      <c r="AS163" s="23">
        <f ca="1"/>
        <v>53.026861164891216</v>
      </c>
      <c r="AT163" s="23">
        <f ca="1"/>
        <v>60.546325094919197</v>
      </c>
      <c r="AU163" s="23">
        <f ca="1"/>
        <v>68.513067421268431</v>
      </c>
      <c r="AV163" s="23">
        <f ca="1"/>
        <v>68.513067421268431</v>
      </c>
      <c r="AW163" s="23">
        <f ca="1"/>
        <v>68.513067421268431</v>
      </c>
      <c r="AX163" s="23">
        <f ca="1"/>
        <v>68.513067421268431</v>
      </c>
      <c r="AY163" s="23">
        <f ca="1"/>
        <v>68.513067421268431</v>
      </c>
      <c r="AZ163" s="23">
        <f ca="1"/>
        <v>68.513067421268431</v>
      </c>
      <c r="BA163" s="23">
        <f ca="1"/>
        <v>68.513067421268431</v>
      </c>
      <c r="BB163" s="23">
        <f ca="1"/>
        <v>68.513067421268431</v>
      </c>
      <c r="BC163" s="23">
        <f ca="1"/>
        <v>68.513067421268431</v>
      </c>
      <c r="BD163" s="23">
        <f ca="1"/>
        <v>68.513067421268431</v>
      </c>
      <c r="BE163" s="23">
        <f ca="1"/>
        <v>68.513067421268431</v>
      </c>
      <c r="BF163" s="23">
        <f ca="1"/>
        <v>68.513067421268431</v>
      </c>
      <c r="BG163" s="23">
        <f ca="1"/>
        <v>68.513067421268431</v>
      </c>
      <c r="BH163" s="23">
        <f ca="1"/>
        <v>68.513067421268431</v>
      </c>
      <c r="BI163" s="23">
        <f ca="1"/>
        <v>68.513067421268431</v>
      </c>
      <c r="BJ163" s="23">
        <f ca="1"/>
        <v>68.513067421268431</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f ca="1"/>
        <v>5.6610447216588625E-3</v>
      </c>
      <c r="L164" s="23">
        <f ca="1"/>
        <v>1.9162838326342115</v>
      </c>
      <c r="M164" s="23">
        <f ca="1"/>
        <v>5.8704335939002705</v>
      </c>
      <c r="N164" s="23">
        <f ca="1"/>
        <v>7.2099760897239102</v>
      </c>
      <c r="O164" s="23">
        <f ca="1"/>
        <v>9.7400636494611543</v>
      </c>
      <c r="P164" s="23">
        <f ca="1"/>
        <v>11.674184613223565</v>
      </c>
      <c r="Q164" s="23">
        <f ca="1"/>
        <v>11.674184613223565</v>
      </c>
      <c r="R164" s="23">
        <f ca="1"/>
        <v>11.674184613223565</v>
      </c>
      <c r="S164" s="23">
        <f ca="1"/>
        <v>11.674184613223565</v>
      </c>
      <c r="T164" s="23">
        <f ca="1"/>
        <v>11.674184613223565</v>
      </c>
      <c r="U164" s="23">
        <f ca="1"/>
        <v>11.674184613223565</v>
      </c>
      <c r="V164" s="23">
        <f ca="1"/>
        <v>11.674184613223565</v>
      </c>
      <c r="W164" s="23">
        <f ca="1"/>
        <v>11.674184613223565</v>
      </c>
      <c r="X164" s="23">
        <f ca="1"/>
        <v>11.674184613223565</v>
      </c>
      <c r="Y164" s="23">
        <f ca="1"/>
        <v>11.674184613223565</v>
      </c>
      <c r="Z164" s="23">
        <f ca="1"/>
        <v>11.674184613223565</v>
      </c>
      <c r="AA164" s="23">
        <f ca="1"/>
        <v>11.674184613223565</v>
      </c>
      <c r="AB164" s="23">
        <f ca="1"/>
        <v>11.674184613223565</v>
      </c>
      <c r="AC164" s="23">
        <f ca="1"/>
        <v>11.674184613223565</v>
      </c>
      <c r="AD164" s="23">
        <f ca="1"/>
        <v>11.674184613223565</v>
      </c>
      <c r="AE164" s="23">
        <f ca="1"/>
        <v>11.674184613223565</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f ca="1"/>
        <v>2.3132641909087059</v>
      </c>
      <c r="AN164" s="23">
        <f ca="1"/>
        <v>19.203377099011217</v>
      </c>
      <c r="AO164" s="23">
        <f ca="1"/>
        <v>36.877931634737401</v>
      </c>
      <c r="AP164" s="23">
        <f ca="1"/>
        <v>51.312958799440644</v>
      </c>
      <c r="AQ164" s="23">
        <f ca="1"/>
        <v>64.925728299309128</v>
      </c>
      <c r="AR164" s="23">
        <f ca="1"/>
        <v>85.15717391635242</v>
      </c>
      <c r="AS164" s="23">
        <f ca="1"/>
        <v>99.850993089027796</v>
      </c>
      <c r="AT164" s="23">
        <f ca="1"/>
        <v>114.65855282815987</v>
      </c>
      <c r="AU164" s="23">
        <f ca="1"/>
        <v>130.34690694773994</v>
      </c>
      <c r="AV164" s="23">
        <f ca="1"/>
        <v>130.34690694773994</v>
      </c>
      <c r="AW164" s="23">
        <f ca="1"/>
        <v>130.34690694773994</v>
      </c>
      <c r="AX164" s="23">
        <f ca="1"/>
        <v>130.34690694773994</v>
      </c>
      <c r="AY164" s="23">
        <f ca="1"/>
        <v>130.34690694773994</v>
      </c>
      <c r="AZ164" s="23">
        <f ca="1"/>
        <v>130.34690694773994</v>
      </c>
      <c r="BA164" s="23">
        <f ca="1"/>
        <v>130.34690694773994</v>
      </c>
      <c r="BB164" s="23">
        <f ca="1"/>
        <v>130.34690694773994</v>
      </c>
      <c r="BC164" s="23">
        <f ca="1"/>
        <v>130.34690694773994</v>
      </c>
      <c r="BD164" s="23">
        <f ca="1"/>
        <v>130.34690694773994</v>
      </c>
      <c r="BE164" s="23">
        <f ca="1"/>
        <v>130.34690694773994</v>
      </c>
      <c r="BF164" s="23">
        <f ca="1"/>
        <v>130.34690694773994</v>
      </c>
      <c r="BG164" s="23">
        <f ca="1"/>
        <v>130.34690694773994</v>
      </c>
      <c r="BH164" s="23">
        <f ca="1"/>
        <v>130.34690694773994</v>
      </c>
      <c r="BI164" s="23">
        <f ca="1"/>
        <v>130.34690694773994</v>
      </c>
      <c r="BJ164" s="23">
        <f ca="1"/>
        <v>130.34690694773994</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f ca="1"/>
        <v>3.2011129385914616</v>
      </c>
      <c r="M165" s="23">
        <f ca="1"/>
        <v>34.65871516401883</v>
      </c>
      <c r="N165" s="23">
        <f ca="1"/>
        <v>46.275060244989525</v>
      </c>
      <c r="O165" s="23">
        <f ca="1"/>
        <v>68.215663302085815</v>
      </c>
      <c r="P165" s="23">
        <f ca="1"/>
        <v>84.988118534713067</v>
      </c>
      <c r="Q165" s="23">
        <f ca="1"/>
        <v>84.988118534713067</v>
      </c>
      <c r="R165" s="23">
        <f ca="1"/>
        <v>84.988118534713067</v>
      </c>
      <c r="S165" s="23">
        <f ca="1"/>
        <v>84.988118534713067</v>
      </c>
      <c r="T165" s="23">
        <f ca="1"/>
        <v>84.988118534713067</v>
      </c>
      <c r="U165" s="23">
        <f ca="1"/>
        <v>84.988118534713067</v>
      </c>
      <c r="V165" s="23">
        <f ca="1"/>
        <v>84.988118534713067</v>
      </c>
      <c r="W165" s="23">
        <f ca="1"/>
        <v>84.988118534713067</v>
      </c>
      <c r="X165" s="23">
        <f ca="1"/>
        <v>84.988118534713067</v>
      </c>
      <c r="Y165" s="23">
        <f ca="1"/>
        <v>84.988118534713067</v>
      </c>
      <c r="Z165" s="23">
        <f ca="1"/>
        <v>84.988118534713067</v>
      </c>
      <c r="AA165" s="23">
        <f ca="1"/>
        <v>84.988118534713067</v>
      </c>
      <c r="AB165" s="23">
        <f ca="1"/>
        <v>84.988118534713067</v>
      </c>
      <c r="AC165" s="23">
        <f ca="1"/>
        <v>84.988118534713067</v>
      </c>
      <c r="AD165" s="23">
        <f ca="1"/>
        <v>84.988118534713067</v>
      </c>
      <c r="AE165" s="23">
        <f ca="1"/>
        <v>84.988118534713067</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f ca="1"/>
        <v>11.520568087017125</v>
      </c>
      <c r="AO165" s="23">
        <f ca="1"/>
        <v>37.051184407746291</v>
      </c>
      <c r="AP165" s="23">
        <f ca="1"/>
        <v>57.914309606731457</v>
      </c>
      <c r="AQ165" s="23">
        <f ca="1"/>
        <v>77.589015524510145</v>
      </c>
      <c r="AR165" s="23">
        <f ca="1"/>
        <v>106.82977676789287</v>
      </c>
      <c r="AS165" s="23">
        <f ca="1"/>
        <v>128.06693729090023</v>
      </c>
      <c r="AT165" s="23">
        <f ca="1"/>
        <v>149.46848847636463</v>
      </c>
      <c r="AU165" s="23">
        <f ca="1"/>
        <v>172.14306278982005</v>
      </c>
      <c r="AV165" s="23">
        <f ca="1"/>
        <v>172.14306278982005</v>
      </c>
      <c r="AW165" s="23">
        <f ca="1"/>
        <v>172.14306278982005</v>
      </c>
      <c r="AX165" s="23">
        <f ca="1"/>
        <v>172.14306278982005</v>
      </c>
      <c r="AY165" s="23">
        <f ca="1"/>
        <v>172.14306278982005</v>
      </c>
      <c r="AZ165" s="23">
        <f ca="1"/>
        <v>172.14306278982005</v>
      </c>
      <c r="BA165" s="23">
        <f ca="1"/>
        <v>172.14306278982005</v>
      </c>
      <c r="BB165" s="23">
        <f ca="1"/>
        <v>172.14306278982005</v>
      </c>
      <c r="BC165" s="23">
        <f ca="1"/>
        <v>172.14306278982005</v>
      </c>
      <c r="BD165" s="23">
        <f ca="1"/>
        <v>172.14306278982005</v>
      </c>
      <c r="BE165" s="23">
        <f ca="1"/>
        <v>172.14306278982005</v>
      </c>
      <c r="BF165" s="23">
        <f ca="1"/>
        <v>172.14306278982005</v>
      </c>
      <c r="BG165" s="23">
        <f ca="1"/>
        <v>172.14306278982005</v>
      </c>
      <c r="BH165" s="23">
        <f ca="1"/>
        <v>172.14306278982005</v>
      </c>
      <c r="BI165" s="23">
        <f ca="1"/>
        <v>172.14306278982005</v>
      </c>
      <c r="BJ165" s="23">
        <f ca="1"/>
        <v>172.14306278982005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f ca="1"/>
        <v>9.0482587654777493</v>
      </c>
      <c r="N166" s="23">
        <f ca="1"/>
        <v>19.682596584238446</v>
      </c>
      <c r="O166" s="23">
        <f ca="1"/>
        <v>40.437221097707948</v>
      </c>
      <c r="P166" s="23">
        <f ca="1"/>
        <v>56.303057128571474</v>
      </c>
      <c r="Q166" s="23">
        <f ca="1"/>
        <v>56.303057128571474</v>
      </c>
      <c r="R166" s="23">
        <f ca="1"/>
        <v>56.303057128571474</v>
      </c>
      <c r="S166" s="23">
        <f ca="1"/>
        <v>56.303057128571474</v>
      </c>
      <c r="T166" s="23">
        <f ca="1"/>
        <v>56.303057128571474</v>
      </c>
      <c r="U166" s="23">
        <f ca="1"/>
        <v>56.303057128571474</v>
      </c>
      <c r="V166" s="23">
        <f ca="1"/>
        <v>56.303057128571474</v>
      </c>
      <c r="W166" s="23">
        <f ca="1"/>
        <v>56.303057128571474</v>
      </c>
      <c r="X166" s="23">
        <f ca="1"/>
        <v>56.303057128571474</v>
      </c>
      <c r="Y166" s="23">
        <f ca="1"/>
        <v>56.303057128571474</v>
      </c>
      <c r="Z166" s="23">
        <f ca="1"/>
        <v>56.303057128571474</v>
      </c>
      <c r="AA166" s="23">
        <f ca="1"/>
        <v>56.303057128571474</v>
      </c>
      <c r="AB166" s="23">
        <f ca="1"/>
        <v>56.303057128571474</v>
      </c>
      <c r="AC166" s="23">
        <f ca="1"/>
        <v>56.303057128571474</v>
      </c>
      <c r="AD166" s="23">
        <f ca="1"/>
        <v>56.303057128571474</v>
      </c>
      <c r="AE166" s="23">
        <f ca="1"/>
        <v>56.303057128571474</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f ca="1"/>
        <v>20.855181902669866</v>
      </c>
      <c r="AP166" s="23">
        <f ca="1"/>
        <v>57.975094960127407</v>
      </c>
      <c r="AQ166" s="23">
        <f ca="1"/>
        <v>93.129599527930282</v>
      </c>
      <c r="AR166" s="23">
        <f ca="1"/>
        <v>145.37660535319378</v>
      </c>
      <c r="AS166" s="23">
        <f ca="1"/>
        <v>183.3228831645732</v>
      </c>
      <c r="AT166" s="23">
        <f ca="1"/>
        <v>221.5628920395022</v>
      </c>
      <c r="AU166" s="23">
        <f ca="1"/>
        <v>262.07752181879954</v>
      </c>
      <c r="AV166" s="23">
        <f ca="1"/>
        <v>262.07752181879954</v>
      </c>
      <c r="AW166" s="23">
        <f ca="1"/>
        <v>262.07752181879954</v>
      </c>
      <c r="AX166" s="23">
        <f ca="1"/>
        <v>262.07752181879954</v>
      </c>
      <c r="AY166" s="23">
        <f ca="1"/>
        <v>262.07752181879954</v>
      </c>
      <c r="AZ166" s="23">
        <f ca="1"/>
        <v>262.07752181879954</v>
      </c>
      <c r="BA166" s="23">
        <f ca="1"/>
        <v>262.07752181879954</v>
      </c>
      <c r="BB166" s="23">
        <f ca="1"/>
        <v>262.07752181879954</v>
      </c>
      <c r="BC166" s="23">
        <f ca="1"/>
        <v>262.07752181879954</v>
      </c>
      <c r="BD166" s="23">
        <f ca="1"/>
        <v>262.07752181879954</v>
      </c>
      <c r="BE166" s="23">
        <f ca="1"/>
        <v>262.07752181879954</v>
      </c>
      <c r="BF166" s="23">
        <f ca="1"/>
        <v>262.07752181879954</v>
      </c>
      <c r="BG166" s="23">
        <f ca="1"/>
        <v>262.07752181879954</v>
      </c>
      <c r="BH166" s="23">
        <f ca="1"/>
        <v>262.07752181879954</v>
      </c>
      <c r="BI166" s="23">
        <f ca="1"/>
        <v>262.07752181879954</v>
      </c>
      <c r="BJ166" s="23">
        <f ca="1"/>
        <v>262.07752181879954</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f ca="1"/>
        <v>0.85207212777144314</v>
      </c>
      <c r="O167" s="23">
        <f ca="1"/>
        <v>14.095588917809579</v>
      </c>
      <c r="P167" s="23">
        <f ca="1"/>
        <v>30.68666191381109</v>
      </c>
      <c r="Q167" s="23">
        <f ca="1"/>
        <v>30.68666191381109</v>
      </c>
      <c r="R167" s="23">
        <f ca="1"/>
        <v>30.68666191381109</v>
      </c>
      <c r="S167" s="23">
        <f ca="1"/>
        <v>30.68666191381109</v>
      </c>
      <c r="T167" s="23">
        <f ca="1"/>
        <v>30.68666191381109</v>
      </c>
      <c r="U167" s="23">
        <f ca="1"/>
        <v>30.68666191381109</v>
      </c>
      <c r="V167" s="23">
        <f ca="1"/>
        <v>30.68666191381109</v>
      </c>
      <c r="W167" s="23">
        <f ca="1"/>
        <v>30.68666191381109</v>
      </c>
      <c r="X167" s="23">
        <f ca="1"/>
        <v>30.68666191381109</v>
      </c>
      <c r="Y167" s="23">
        <f ca="1"/>
        <v>30.68666191381109</v>
      </c>
      <c r="Z167" s="23">
        <f ca="1"/>
        <v>30.68666191381109</v>
      </c>
      <c r="AA167" s="23">
        <f ca="1"/>
        <v>30.68666191381109</v>
      </c>
      <c r="AB167" s="23">
        <f ca="1"/>
        <v>30.68666191381109</v>
      </c>
      <c r="AC167" s="23">
        <f ca="1"/>
        <v>30.68666191381109</v>
      </c>
      <c r="AD167" s="23">
        <f ca="1"/>
        <v>30.68666191381109</v>
      </c>
      <c r="AE167" s="23">
        <f ca="1"/>
        <v>30.68666191381109</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f ca="1"/>
        <v>8.3370727102600206</v>
      </c>
      <c r="AQ167" s="23">
        <f ca="1"/>
        <v>32.695904485000234</v>
      </c>
      <c r="AR167" s="23">
        <f ca="1"/>
        <v>73.26416783167538</v>
      </c>
      <c r="AS167" s="23">
        <f ca="1"/>
        <v>102.72833648521708</v>
      </c>
      <c r="AT167" s="23">
        <f ca="1"/>
        <v>132.42057867045602</v>
      </c>
      <c r="AU167" s="23">
        <f ca="1"/>
        <v>163.87899708732215</v>
      </c>
      <c r="AV167" s="23">
        <f ca="1"/>
        <v>163.87899708732215</v>
      </c>
      <c r="AW167" s="23">
        <f ca="1"/>
        <v>163.87899708732215</v>
      </c>
      <c r="AX167" s="23">
        <f ca="1"/>
        <v>163.87899708732215</v>
      </c>
      <c r="AY167" s="23">
        <f ca="1"/>
        <v>163.87899708732215</v>
      </c>
      <c r="AZ167" s="23">
        <f ca="1"/>
        <v>163.87899708732215</v>
      </c>
      <c r="BA167" s="23">
        <f ca="1"/>
        <v>163.87899708732215</v>
      </c>
      <c r="BB167" s="23">
        <f ca="1"/>
        <v>163.87899708732215</v>
      </c>
      <c r="BC167" s="23">
        <f ca="1"/>
        <v>163.87899708732215</v>
      </c>
      <c r="BD167" s="23">
        <f ca="1"/>
        <v>163.87899708732215</v>
      </c>
      <c r="BE167" s="23">
        <f ca="1"/>
        <v>163.87899708732215</v>
      </c>
      <c r="BF167" s="23">
        <f ca="1"/>
        <v>163.87899708732215</v>
      </c>
      <c r="BG167" s="23">
        <f ca="1"/>
        <v>163.87899708732215</v>
      </c>
      <c r="BH167" s="23">
        <f ca="1"/>
        <v>163.87899708732215</v>
      </c>
      <c r="BI167" s="23">
        <f ca="1"/>
        <v>163.87899708732215</v>
      </c>
      <c r="BJ167" s="23">
        <f ca="1"/>
        <v>163.87899708732215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f ca="1"/>
        <v>5.461238950513585</v>
      </c>
      <c r="Q168" s="23">
        <f ca="1"/>
        <v>5.461238950513585</v>
      </c>
      <c r="R168" s="23">
        <f ca="1"/>
        <v>5.461238950513585</v>
      </c>
      <c r="S168" s="23">
        <f ca="1"/>
        <v>5.461238950513585</v>
      </c>
      <c r="T168" s="23">
        <f ca="1"/>
        <v>5.461238950513585</v>
      </c>
      <c r="U168" s="23">
        <f ca="1"/>
        <v>5.461238950513585</v>
      </c>
      <c r="V168" s="23">
        <f ca="1"/>
        <v>5.461238950513585</v>
      </c>
      <c r="W168" s="23">
        <f ca="1"/>
        <v>5.461238950513585</v>
      </c>
      <c r="X168" s="23">
        <f ca="1"/>
        <v>5.461238950513585</v>
      </c>
      <c r="Y168" s="23">
        <f ca="1"/>
        <v>5.461238950513585</v>
      </c>
      <c r="Z168" s="23">
        <f ca="1"/>
        <v>5.461238950513585</v>
      </c>
      <c r="AA168" s="23">
        <f ca="1"/>
        <v>5.461238950513585</v>
      </c>
      <c r="AB168" s="23">
        <f ca="1"/>
        <v>5.461238950513585</v>
      </c>
      <c r="AC168" s="23">
        <f ca="1"/>
        <v>5.461238950513585</v>
      </c>
      <c r="AD168" s="23">
        <f ca="1"/>
        <v>5.461238950513585</v>
      </c>
      <c r="AE168" s="23">
        <f ca="1"/>
        <v>5.461238950513585</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f ca="1"/>
        <v>1.4859074503036818</v>
      </c>
      <c r="AR168" s="23">
        <f ca="1"/>
        <v>30.635914711411473</v>
      </c>
      <c r="AS168" s="23">
        <f ca="1"/>
        <v>62.268442097032207</v>
      </c>
      <c r="AT168" s="23">
        <f ca="1"/>
        <v>94.145827646552718</v>
      </c>
      <c r="AU168" s="23">
        <f ca="1"/>
        <v>127.91936776509283</v>
      </c>
      <c r="AV168" s="23">
        <f ca="1"/>
        <v>127.91936776509283</v>
      </c>
      <c r="AW168" s="23">
        <f ca="1"/>
        <v>127.91936776509283</v>
      </c>
      <c r="AX168" s="23">
        <f ca="1"/>
        <v>127.91936776509283</v>
      </c>
      <c r="AY168" s="23">
        <f ca="1"/>
        <v>127.91936776509283</v>
      </c>
      <c r="AZ168" s="23">
        <f ca="1"/>
        <v>127.91936776509283</v>
      </c>
      <c r="BA168" s="23">
        <f ca="1"/>
        <v>127.91936776509283</v>
      </c>
      <c r="BB168" s="23">
        <f ca="1"/>
        <v>127.91936776509283</v>
      </c>
      <c r="BC168" s="23">
        <f ca="1"/>
        <v>127.91936776509283</v>
      </c>
      <c r="BD168" s="23">
        <f ca="1"/>
        <v>127.91936776509283</v>
      </c>
      <c r="BE168" s="23">
        <f ca="1"/>
        <v>127.91936776509283</v>
      </c>
      <c r="BF168" s="23">
        <f ca="1"/>
        <v>127.91936776509283</v>
      </c>
      <c r="BG168" s="23">
        <f ca="1"/>
        <v>127.91936776509283</v>
      </c>
      <c r="BH168" s="23">
        <f ca="1"/>
        <v>127.91936776509283</v>
      </c>
      <c r="BI168" s="23">
        <f ca="1"/>
        <v>127.91936776509283</v>
      </c>
      <c r="BJ168" s="23">
        <f ca="1"/>
        <v>127.91936776509283</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f ca="1"/>
        <v>0.23613890143381785</v>
      </c>
      <c r="AS169" s="23">
        <f ca="1"/>
        <v>16.379809615828314</v>
      </c>
      <c r="AT169" s="23">
        <f ca="1"/>
        <v>55.430776647447814</v>
      </c>
      <c r="AU169" s="23">
        <f ca="1"/>
        <v>102.82267971701259</v>
      </c>
      <c r="AV169" s="23">
        <f ca="1"/>
        <v>102.82267971701259</v>
      </c>
      <c r="AW169" s="23">
        <f ca="1"/>
        <v>102.82267971701259</v>
      </c>
      <c r="AX169" s="23">
        <f ca="1"/>
        <v>102.82267971701259</v>
      </c>
      <c r="AY169" s="23">
        <f ca="1"/>
        <v>102.82267971701259</v>
      </c>
      <c r="AZ169" s="23">
        <f ca="1"/>
        <v>102.82267971701259</v>
      </c>
      <c r="BA169" s="23">
        <f ca="1"/>
        <v>102.82267971701259</v>
      </c>
      <c r="BB169" s="23">
        <f ca="1"/>
        <v>102.82267971701259</v>
      </c>
      <c r="BC169" s="23">
        <f ca="1"/>
        <v>102.82267971701259</v>
      </c>
      <c r="BD169" s="23">
        <f ca="1"/>
        <v>102.82267971701259</v>
      </c>
      <c r="BE169" s="23">
        <f ca="1"/>
        <v>102.82267971701259</v>
      </c>
      <c r="BF169" s="23">
        <f ca="1"/>
        <v>102.82267971701259</v>
      </c>
      <c r="BG169" s="23">
        <f ca="1"/>
        <v>102.82267971701259</v>
      </c>
      <c r="BH169" s="23">
        <f ca="1"/>
        <v>102.82267971701259</v>
      </c>
      <c r="BI169" s="23">
        <f ca="1"/>
        <v>102.82267971701259</v>
      </c>
      <c r="BJ169" s="23">
        <f ca="1"/>
        <v>102.82267971701259</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f ca="1"/>
        <v>1.145055792846843</v>
      </c>
      <c r="AU170" s="23">
        <f ca="1"/>
        <v>23.848995361710745</v>
      </c>
      <c r="AV170" s="23">
        <f ca="1"/>
        <v>23.848995361710745</v>
      </c>
      <c r="AW170" s="23">
        <f ca="1"/>
        <v>23.848995361710745</v>
      </c>
      <c r="AX170" s="23">
        <f ca="1"/>
        <v>23.848995361710745</v>
      </c>
      <c r="AY170" s="23">
        <f ca="1"/>
        <v>23.848995361710745</v>
      </c>
      <c r="AZ170" s="23">
        <f ca="1"/>
        <v>23.848995361710745</v>
      </c>
      <c r="BA170" s="23">
        <f ca="1"/>
        <v>23.848995361710745</v>
      </c>
      <c r="BB170" s="23">
        <f ca="1"/>
        <v>23.848995361710745</v>
      </c>
      <c r="BC170" s="23">
        <f ca="1"/>
        <v>23.848995361710745</v>
      </c>
      <c r="BD170" s="23">
        <f ca="1"/>
        <v>23.848995361710745</v>
      </c>
      <c r="BE170" s="23">
        <f ca="1"/>
        <v>23.848995361710745</v>
      </c>
      <c r="BF170" s="23">
        <f ca="1"/>
        <v>23.848995361710745</v>
      </c>
      <c r="BG170" s="23">
        <f ca="1"/>
        <v>23.848995361710745</v>
      </c>
      <c r="BH170" s="23">
        <f ca="1"/>
        <v>23.848995361710745</v>
      </c>
      <c r="BI170" s="23">
        <f ca="1"/>
        <v>23.848995361710745</v>
      </c>
      <c r="BJ170" s="23">
        <f ca="1"/>
        <v>23.848995361710745</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1.2441955848835147</v>
      </c>
      <c r="L184" s="31">
        <f t="shared" ca="1" si="20"/>
        <v>11.093168473404333</v>
      </c>
      <c r="M184" s="31">
        <f t="shared" ca="1" si="20"/>
        <v>63.626234988160398</v>
      </c>
      <c r="N184" s="31">
        <f t="shared" ca="1" si="20"/>
        <v>90.803431773793463</v>
      </c>
      <c r="O184" s="31">
        <f t="shared" ca="1" si="20"/>
        <v>154.43785912859815</v>
      </c>
      <c r="P184" s="31">
        <f t="shared" ca="1" si="20"/>
        <v>215.01141360338136</v>
      </c>
      <c r="Q184" s="31">
        <f t="shared" ca="1" si="20"/>
        <v>215.01141360338136</v>
      </c>
      <c r="R184" s="31">
        <f t="shared" ca="1" si="20"/>
        <v>215.01141360338136</v>
      </c>
      <c r="S184" s="31">
        <f t="shared" ca="1" si="20"/>
        <v>215.01141360338136</v>
      </c>
      <c r="T184" s="31">
        <f t="shared" ca="1" si="20"/>
        <v>215.01141360338136</v>
      </c>
      <c r="U184" s="31">
        <f t="shared" ca="1" si="20"/>
        <v>215.01141360338136</v>
      </c>
      <c r="V184" s="31">
        <f t="shared" ca="1" si="20"/>
        <v>215.01141360338136</v>
      </c>
      <c r="W184" s="31">
        <f t="shared" ca="1" si="20"/>
        <v>215.01141360338136</v>
      </c>
      <c r="X184" s="31">
        <f t="shared" ca="1" si="20"/>
        <v>215.01141360338136</v>
      </c>
      <c r="Y184" s="31">
        <f t="shared" ca="1" si="20"/>
        <v>215.01141360338136</v>
      </c>
      <c r="Z184" s="31">
        <f t="shared" ca="1" si="20"/>
        <v>215.01141360338136</v>
      </c>
      <c r="AA184" s="31">
        <f t="shared" ca="1" si="20"/>
        <v>215.01141360338136</v>
      </c>
      <c r="AB184" s="31">
        <f t="shared" ca="1" si="20"/>
        <v>215.01141360338136</v>
      </c>
      <c r="AC184" s="31">
        <f t="shared" ca="1" si="20"/>
        <v>215.01141360338136</v>
      </c>
      <c r="AD184" s="31">
        <f t="shared" ca="1" si="20"/>
        <v>215.01141360338136</v>
      </c>
      <c r="AE184" s="31">
        <f t="shared" ca="1" si="20"/>
        <v>215.01141360338136</v>
      </c>
      <c r="AF184" s="4" t="s">
        <v>866</v>
      </c>
      <c r="AG184" s="31">
        <f t="shared" ref="AG184:BJ184" ca="1" si="21">PowerFactor*SUM(AG160:AG183)</f>
        <v>0</v>
      </c>
      <c r="AH184" s="31">
        <f t="shared" ca="1" si="21"/>
        <v>0</v>
      </c>
      <c r="AI184" s="31">
        <f t="shared" ca="1" si="21"/>
        <v>0</v>
      </c>
      <c r="AJ184" s="31">
        <f t="shared" ca="1" si="21"/>
        <v>0</v>
      </c>
      <c r="AK184" s="31">
        <f t="shared" ca="1" si="21"/>
        <v>0</v>
      </c>
      <c r="AL184" s="31">
        <f t="shared" ca="1" si="21"/>
        <v>0.11317789357712113</v>
      </c>
      <c r="AM184" s="31">
        <f t="shared" ca="1" si="21"/>
        <v>11.323279919217331</v>
      </c>
      <c r="AN184" s="31">
        <f t="shared" ca="1" si="21"/>
        <v>57.066648188577119</v>
      </c>
      <c r="AO184" s="31">
        <f t="shared" ca="1" si="21"/>
        <v>139.20046036010291</v>
      </c>
      <c r="AP184" s="31">
        <f t="shared" ca="1" si="21"/>
        <v>234.71641619985996</v>
      </c>
      <c r="AQ184" s="31">
        <f t="shared" ca="1" si="21"/>
        <v>342.92313755518472</v>
      </c>
      <c r="AR184" s="31">
        <f t="shared" ca="1" si="21"/>
        <v>535.2848178550189</v>
      </c>
      <c r="AS184" s="31">
        <f t="shared" ca="1" si="21"/>
        <v>701.42789262380768</v>
      </c>
      <c r="AT184" s="31">
        <f t="shared" ca="1" si="21"/>
        <v>892.78442111858124</v>
      </c>
      <c r="AU184" s="31">
        <f t="shared" ca="1" si="21"/>
        <v>1123.0322120610556</v>
      </c>
      <c r="AV184" s="31">
        <f t="shared" ca="1" si="21"/>
        <v>1123.0322120610556</v>
      </c>
      <c r="AW184" s="31">
        <f t="shared" ca="1" si="21"/>
        <v>1123.0322120610556</v>
      </c>
      <c r="AX184" s="31">
        <f t="shared" ca="1" si="21"/>
        <v>1123.0322120610556</v>
      </c>
      <c r="AY184" s="31">
        <f t="shared" ca="1" si="21"/>
        <v>1123.0322120610556</v>
      </c>
      <c r="AZ184" s="31">
        <f t="shared" ca="1" si="21"/>
        <v>1123.0322120610556</v>
      </c>
      <c r="BA184" s="31">
        <f t="shared" ca="1" si="21"/>
        <v>1123.0322120610556</v>
      </c>
      <c r="BB184" s="31">
        <f t="shared" ca="1" si="21"/>
        <v>1123.0322120610556</v>
      </c>
      <c r="BC184" s="31">
        <f t="shared" ca="1" si="21"/>
        <v>1123.0322120610556</v>
      </c>
      <c r="BD184" s="31">
        <f t="shared" ca="1" si="21"/>
        <v>1123.0322120610556</v>
      </c>
      <c r="BE184" s="31">
        <f t="shared" ca="1" si="21"/>
        <v>1123.0322120610556</v>
      </c>
      <c r="BF184" s="31">
        <f t="shared" ca="1" si="21"/>
        <v>1123.0322120610556</v>
      </c>
      <c r="BG184" s="31">
        <f t="shared" ca="1" si="21"/>
        <v>1123.0322120610556</v>
      </c>
      <c r="BH184" s="31">
        <f t="shared" ca="1" si="21"/>
        <v>1123.0322120610556</v>
      </c>
      <c r="BI184" s="31">
        <f t="shared" ca="1" si="21"/>
        <v>1123.0322120610556</v>
      </c>
      <c r="BJ184" s="31">
        <f t="shared" ca="1" si="21"/>
        <v>1123.0322120610556</v>
      </c>
    </row>
    <row r="185" spans="1:62">
      <c r="A185" s="4" t="s">
        <v>877</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0.87093690941846025</v>
      </c>
      <c r="L185" s="31">
        <f t="shared" ca="1" si="22"/>
        <v>7.7652179313830327</v>
      </c>
      <c r="M185" s="31">
        <f t="shared" ca="1" si="22"/>
        <v>44.538364491712279</v>
      </c>
      <c r="N185" s="31">
        <f t="shared" ca="1" si="22"/>
        <v>63.56240224165542</v>
      </c>
      <c r="O185" s="31">
        <f t="shared" ca="1" si="22"/>
        <v>108.10650139001869</v>
      </c>
      <c r="P185" s="31">
        <f t="shared" ca="1" si="22"/>
        <v>150.50798952236693</v>
      </c>
      <c r="Q185" s="31">
        <f t="shared" ca="1" si="22"/>
        <v>150.50798952236693</v>
      </c>
      <c r="R185" s="31">
        <f t="shared" ca="1" si="22"/>
        <v>150.50798952236693</v>
      </c>
      <c r="S185" s="31">
        <f t="shared" ca="1" si="22"/>
        <v>150.50798952236693</v>
      </c>
      <c r="T185" s="31">
        <f t="shared" ca="1" si="22"/>
        <v>150.50798952236693</v>
      </c>
      <c r="U185" s="31">
        <f t="shared" ca="1" si="22"/>
        <v>150.50798952236693</v>
      </c>
      <c r="V185" s="31">
        <f t="shared" ca="1" si="22"/>
        <v>150.50798952236693</v>
      </c>
      <c r="W185" s="31">
        <f t="shared" ca="1" si="22"/>
        <v>150.50798952236693</v>
      </c>
      <c r="X185" s="31">
        <f t="shared" ca="1" si="22"/>
        <v>150.50798952236693</v>
      </c>
      <c r="Y185" s="31">
        <f t="shared" ca="1" si="22"/>
        <v>150.50798952236693</v>
      </c>
      <c r="Z185" s="31">
        <f t="shared" ca="1" si="22"/>
        <v>150.50798952236693</v>
      </c>
      <c r="AA185" s="31">
        <f t="shared" ca="1" si="22"/>
        <v>150.50798952236693</v>
      </c>
      <c r="AB185" s="31">
        <f t="shared" ca="1" si="22"/>
        <v>150.50798952236693</v>
      </c>
      <c r="AC185" s="31">
        <f t="shared" ca="1" si="22"/>
        <v>150.50798952236693</v>
      </c>
      <c r="AD185" s="31">
        <f t="shared" ca="1" si="22"/>
        <v>150.50798952236693</v>
      </c>
      <c r="AE185" s="31">
        <f t="shared" ca="1" si="22"/>
        <v>150.50798952236693</v>
      </c>
      <c r="AF185" s="31" t="s">
        <v>878</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3.3953368073136335E-2</v>
      </c>
      <c r="AM185" s="31">
        <f t="shared" ca="1" si="23"/>
        <v>3.3969839757651994</v>
      </c>
      <c r="AN185" s="31">
        <f t="shared" ca="1" si="23"/>
        <v>17.119994456573135</v>
      </c>
      <c r="AO185" s="31">
        <f t="shared" ca="1" si="23"/>
        <v>41.760138108030873</v>
      </c>
      <c r="AP185" s="31">
        <f t="shared" ca="1" si="23"/>
        <v>70.414924859957992</v>
      </c>
      <c r="AQ185" s="31">
        <f t="shared" ca="1" si="23"/>
        <v>102.87694126655542</v>
      </c>
      <c r="AR185" s="31">
        <f t="shared" ca="1" si="23"/>
        <v>160.58544535650566</v>
      </c>
      <c r="AS185" s="31">
        <f t="shared" ca="1" si="23"/>
        <v>210.42836778714229</v>
      </c>
      <c r="AT185" s="31">
        <f t="shared" ca="1" si="23"/>
        <v>267.83532633557434</v>
      </c>
      <c r="AU185" s="31">
        <f t="shared" ca="1" si="23"/>
        <v>336.90966361831664</v>
      </c>
      <c r="AV185" s="31">
        <f t="shared" ca="1" si="23"/>
        <v>336.90966361831664</v>
      </c>
      <c r="AW185" s="31">
        <f t="shared" ca="1" si="23"/>
        <v>336.90966361831664</v>
      </c>
      <c r="AX185" s="31">
        <f t="shared" ca="1" si="23"/>
        <v>336.90966361831664</v>
      </c>
      <c r="AY185" s="31">
        <f t="shared" ca="1" si="23"/>
        <v>336.90966361831664</v>
      </c>
      <c r="AZ185" s="31">
        <f t="shared" ca="1" si="23"/>
        <v>336.90966361831664</v>
      </c>
      <c r="BA185" s="31">
        <f t="shared" ca="1" si="23"/>
        <v>336.90966361831664</v>
      </c>
      <c r="BB185" s="31">
        <f t="shared" ca="1" si="23"/>
        <v>336.90966361831664</v>
      </c>
      <c r="BC185" s="31">
        <f t="shared" ca="1" si="23"/>
        <v>336.90966361831664</v>
      </c>
      <c r="BD185" s="31">
        <f t="shared" ca="1" si="23"/>
        <v>336.90966361831664</v>
      </c>
      <c r="BE185" s="31">
        <f t="shared" ca="1" si="23"/>
        <v>336.90966361831664</v>
      </c>
      <c r="BF185" s="31">
        <f t="shared" ca="1" si="23"/>
        <v>336.90966361831664</v>
      </c>
      <c r="BG185" s="31">
        <f t="shared" ca="1" si="23"/>
        <v>336.90966361831664</v>
      </c>
      <c r="BH185" s="31">
        <f t="shared" ca="1" si="23"/>
        <v>336.90966361831664</v>
      </c>
      <c r="BI185" s="31">
        <f t="shared" ca="1" si="23"/>
        <v>336.90966361831664</v>
      </c>
      <c r="BJ185" s="31">
        <f t="shared" ca="1" si="23"/>
        <v>336.90966361831664</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f ca="1"/>
        <v>3.0257110775447718</v>
      </c>
      <c r="AV193" s="23">
        <f ca="1"/>
        <v>3.0257110775447718</v>
      </c>
      <c r="AW193" s="23">
        <f ca="1"/>
        <v>3.0257110775447718</v>
      </c>
      <c r="AX193" s="23">
        <f ca="1"/>
        <v>3.0257110775447718</v>
      </c>
      <c r="AY193" s="23">
        <f ca="1"/>
        <v>3.0257110775447718</v>
      </c>
      <c r="AZ193" s="23">
        <f ca="1"/>
        <v>3.0257110775447718</v>
      </c>
      <c r="BA193" s="23">
        <f ca="1"/>
        <v>3.0257110775447718</v>
      </c>
      <c r="BB193" s="23">
        <f ca="1"/>
        <v>3.0257110775447718</v>
      </c>
      <c r="BC193" s="23">
        <f ca="1"/>
        <v>3.0257110775447718</v>
      </c>
      <c r="BD193" s="23">
        <f ca="1"/>
        <v>3.0257110775447718</v>
      </c>
      <c r="BE193" s="23">
        <f ca="1"/>
        <v>3.0257110775447718</v>
      </c>
      <c r="BF193" s="23">
        <f ca="1"/>
        <v>3.0257110775447718</v>
      </c>
      <c r="BG193" s="23">
        <f ca="1"/>
        <v>3.0257110775447718</v>
      </c>
      <c r="BH193" s="23">
        <f ca="1"/>
        <v>3.0257110775447718</v>
      </c>
      <c r="BI193" s="23">
        <f ca="1"/>
        <v>3.0257110775447718</v>
      </c>
      <c r="BJ193" s="23">
        <f ca="1"/>
        <v>3.0257110775447718</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f ca="1"/>
        <v>1.0706707488381528</v>
      </c>
      <c r="AV194" s="23">
        <f ca="1"/>
        <v>1.0706707488381528</v>
      </c>
      <c r="AW194" s="23">
        <f ca="1"/>
        <v>1.0706707488381528</v>
      </c>
      <c r="AX194" s="23">
        <f ca="1"/>
        <v>1.0706707488381528</v>
      </c>
      <c r="AY194" s="23">
        <f ca="1"/>
        <v>1.0706707488381528</v>
      </c>
      <c r="AZ194" s="23">
        <f ca="1"/>
        <v>1.0706707488381528</v>
      </c>
      <c r="BA194" s="23">
        <f ca="1"/>
        <v>1.0706707488381528</v>
      </c>
      <c r="BB194" s="23">
        <f ca="1"/>
        <v>1.0706707488381528</v>
      </c>
      <c r="BC194" s="23">
        <f ca="1"/>
        <v>1.0706707488381528</v>
      </c>
      <c r="BD194" s="23">
        <f ca="1"/>
        <v>1.0706707488381528</v>
      </c>
      <c r="BE194" s="23">
        <f ca="1"/>
        <v>1.0706707488381528</v>
      </c>
      <c r="BF194" s="23">
        <f ca="1"/>
        <v>1.0706707488381528</v>
      </c>
      <c r="BG194" s="23">
        <f ca="1"/>
        <v>1.0706707488381528</v>
      </c>
      <c r="BH194" s="23">
        <f ca="1"/>
        <v>1.0706707488381528</v>
      </c>
      <c r="BI194" s="23">
        <f ca="1"/>
        <v>1.0706707488381528</v>
      </c>
      <c r="BJ194" s="23">
        <f ca="1"/>
        <v>1.0706707488381528</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f ca="1"/>
        <v>1.25697191780784</v>
      </c>
      <c r="AV195" s="23">
        <f ca="1"/>
        <v>1.25697191780784</v>
      </c>
      <c r="AW195" s="23">
        <f ca="1"/>
        <v>1.25697191780784</v>
      </c>
      <c r="AX195" s="23">
        <f ca="1"/>
        <v>1.25697191780784</v>
      </c>
      <c r="AY195" s="23">
        <f ca="1"/>
        <v>1.25697191780784</v>
      </c>
      <c r="AZ195" s="23">
        <f ca="1"/>
        <v>1.25697191780784</v>
      </c>
      <c r="BA195" s="23">
        <f ca="1"/>
        <v>1.25697191780784</v>
      </c>
      <c r="BB195" s="23">
        <f ca="1"/>
        <v>1.25697191780784</v>
      </c>
      <c r="BC195" s="23">
        <f ca="1"/>
        <v>1.25697191780784</v>
      </c>
      <c r="BD195" s="23">
        <f ca="1"/>
        <v>1.25697191780784</v>
      </c>
      <c r="BE195" s="23">
        <f ca="1"/>
        <v>1.25697191780784</v>
      </c>
      <c r="BF195" s="23">
        <f ca="1"/>
        <v>1.25697191780784</v>
      </c>
      <c r="BG195" s="23">
        <f ca="1"/>
        <v>1.25697191780784</v>
      </c>
      <c r="BH195" s="23">
        <f ca="1"/>
        <v>1.25697191780784</v>
      </c>
      <c r="BI195" s="23">
        <f ca="1"/>
        <v>1.25697191780784</v>
      </c>
      <c r="BJ195" s="23">
        <f ca="1"/>
        <v>1.25697191780784</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f ca="1"/>
        <v>0.28150479117874672</v>
      </c>
      <c r="AV196" s="23">
        <f ca="1"/>
        <v>0.28150479117874672</v>
      </c>
      <c r="AW196" s="23">
        <f ca="1"/>
        <v>0.28150479117874672</v>
      </c>
      <c r="AX196" s="23">
        <f ca="1"/>
        <v>0.28150479117874672</v>
      </c>
      <c r="AY196" s="23">
        <f ca="1"/>
        <v>0.28150479117874672</v>
      </c>
      <c r="AZ196" s="23">
        <f ca="1"/>
        <v>0.28150479117874672</v>
      </c>
      <c r="BA196" s="23">
        <f ca="1"/>
        <v>0.28150479117874672</v>
      </c>
      <c r="BB196" s="23">
        <f ca="1"/>
        <v>0.28150479117874672</v>
      </c>
      <c r="BC196" s="23">
        <f ca="1"/>
        <v>0.28150479117874672</v>
      </c>
      <c r="BD196" s="23">
        <f ca="1"/>
        <v>0.28150479117874672</v>
      </c>
      <c r="BE196" s="23">
        <f ca="1"/>
        <v>0.28150479117874672</v>
      </c>
      <c r="BF196" s="23">
        <f ca="1"/>
        <v>0.28150479117874672</v>
      </c>
      <c r="BG196" s="23">
        <f ca="1"/>
        <v>0.28150479117874672</v>
      </c>
      <c r="BH196" s="23">
        <f ca="1"/>
        <v>0.28150479117874672</v>
      </c>
      <c r="BI196" s="23">
        <f ca="1"/>
        <v>0.28150479117874672</v>
      </c>
      <c r="BJ196" s="23">
        <f ca="1"/>
        <v>0.28150479117874672</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5.6348585353695109</v>
      </c>
      <c r="AV216" s="31">
        <f t="shared" ca="1" si="25"/>
        <v>5.6348585353695109</v>
      </c>
      <c r="AW216" s="31">
        <f t="shared" ca="1" si="25"/>
        <v>5.6348585353695109</v>
      </c>
      <c r="AX216" s="31">
        <f t="shared" ca="1" si="25"/>
        <v>5.6348585353695109</v>
      </c>
      <c r="AY216" s="31">
        <f t="shared" ca="1" si="25"/>
        <v>5.6348585353695109</v>
      </c>
      <c r="AZ216" s="31">
        <f t="shared" ca="1" si="25"/>
        <v>5.6348585353695109</v>
      </c>
      <c r="BA216" s="31">
        <f t="shared" ca="1" si="25"/>
        <v>5.6348585353695109</v>
      </c>
      <c r="BB216" s="31">
        <f t="shared" ca="1" si="25"/>
        <v>5.6348585353695109</v>
      </c>
      <c r="BC216" s="31">
        <f t="shared" ca="1" si="25"/>
        <v>5.6348585353695109</v>
      </c>
      <c r="BD216" s="31">
        <f t="shared" ca="1" si="25"/>
        <v>5.6348585353695109</v>
      </c>
      <c r="BE216" s="31">
        <f t="shared" ca="1" si="25"/>
        <v>5.6348585353695109</v>
      </c>
      <c r="BF216" s="31">
        <f t="shared" ca="1" si="25"/>
        <v>5.6348585353695109</v>
      </c>
      <c r="BG216" s="31">
        <f t="shared" ca="1" si="25"/>
        <v>5.6348585353695109</v>
      </c>
      <c r="BH216" s="31">
        <f t="shared" ca="1" si="25"/>
        <v>5.6348585353695109</v>
      </c>
      <c r="BI216" s="31">
        <f t="shared" ca="1" si="25"/>
        <v>5.6348585353695109</v>
      </c>
      <c r="BJ216" s="31">
        <f t="shared" ca="1" si="25"/>
        <v>5.6348585353695109</v>
      </c>
    </row>
    <row r="217" spans="1:62">
      <c r="A217" s="4" t="s">
        <v>879</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880</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1.6904575606108532</v>
      </c>
      <c r="AV217" s="31">
        <f t="shared" ca="1" si="27"/>
        <v>1.6904575606108532</v>
      </c>
      <c r="AW217" s="31">
        <f t="shared" ca="1" si="27"/>
        <v>1.6904575606108532</v>
      </c>
      <c r="AX217" s="31">
        <f t="shared" ca="1" si="27"/>
        <v>1.6904575606108532</v>
      </c>
      <c r="AY217" s="31">
        <f t="shared" ca="1" si="27"/>
        <v>1.6904575606108532</v>
      </c>
      <c r="AZ217" s="31">
        <f t="shared" ca="1" si="27"/>
        <v>1.6904575606108532</v>
      </c>
      <c r="BA217" s="31">
        <f t="shared" ca="1" si="27"/>
        <v>1.6904575606108532</v>
      </c>
      <c r="BB217" s="31">
        <f t="shared" ca="1" si="27"/>
        <v>1.6904575606108532</v>
      </c>
      <c r="BC217" s="31">
        <f t="shared" ca="1" si="27"/>
        <v>1.6904575606108532</v>
      </c>
      <c r="BD217" s="31">
        <f t="shared" ca="1" si="27"/>
        <v>1.6904575606108532</v>
      </c>
      <c r="BE217" s="31">
        <f t="shared" ca="1" si="27"/>
        <v>1.6904575606108532</v>
      </c>
      <c r="BF217" s="31">
        <f t="shared" ca="1" si="27"/>
        <v>1.6904575606108532</v>
      </c>
      <c r="BG217" s="31">
        <f t="shared" ca="1" si="27"/>
        <v>1.6904575606108532</v>
      </c>
      <c r="BH217" s="31">
        <f t="shared" ca="1" si="27"/>
        <v>1.6904575606108532</v>
      </c>
      <c r="BI217" s="31">
        <f t="shared" ca="1" si="27"/>
        <v>1.6904575606108532</v>
      </c>
      <c r="BJ217" s="31">
        <f t="shared" ca="1" si="27"/>
        <v>1.6904575606108532</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f ca="1"/>
        <v>2.7198803963220053</v>
      </c>
      <c r="AP223" s="4">
        <f ca="1"/>
        <v>5.2134310957802956</v>
      </c>
      <c r="AQ223" s="4">
        <f ca="1"/>
        <v>7.5649424937610563</v>
      </c>
      <c r="AR223" s="4">
        <f ca="1"/>
        <v>11.059784227955156</v>
      </c>
      <c r="AS223" s="4">
        <f ca="1"/>
        <v>13.598039449623904</v>
      </c>
      <c r="AT223" s="4">
        <f ca="1"/>
        <v>16.155942564283013</v>
      </c>
      <c r="AU223" s="4">
        <f ca="1"/>
        <v>18.865996791536844</v>
      </c>
      <c r="AV223" s="4">
        <f ca="1"/>
        <v>18.865996791536844</v>
      </c>
      <c r="AW223" s="4">
        <f ca="1"/>
        <v>18.865996791536844</v>
      </c>
      <c r="AX223" s="4">
        <f ca="1"/>
        <v>18.865996791536844</v>
      </c>
      <c r="AY223" s="4">
        <f ca="1"/>
        <v>18.865996791536844</v>
      </c>
      <c r="AZ223" s="4">
        <f ca="1"/>
        <v>18.865996791536844</v>
      </c>
      <c r="BA223" s="4">
        <f ca="1"/>
        <v>18.865996791536844</v>
      </c>
      <c r="BB223" s="4">
        <f ca="1"/>
        <v>18.865996791536844</v>
      </c>
      <c r="BC223" s="4">
        <f ca="1"/>
        <v>18.865996791536844</v>
      </c>
      <c r="BD223" s="4">
        <f ca="1"/>
        <v>18.865996791536844</v>
      </c>
      <c r="BE223" s="4">
        <f ca="1"/>
        <v>18.865996791536844</v>
      </c>
      <c r="BF223" s="4">
        <f ca="1"/>
        <v>18.865996791536844</v>
      </c>
      <c r="BG223" s="4">
        <f ca="1"/>
        <v>18.865996791536844</v>
      </c>
      <c r="BH223" s="4">
        <f ca="1"/>
        <v>18.865996791536844</v>
      </c>
      <c r="BI223" s="4">
        <f ca="1"/>
        <v>18.865996791536844</v>
      </c>
      <c r="BJ223" s="4">
        <f ca="1"/>
        <v>18.865996791536844</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f ca="1"/>
        <v>1.9117773738559425</v>
      </c>
      <c r="N224" s="23">
        <f ca="1"/>
        <v>3.2862037888416538</v>
      </c>
      <c r="O224" s="23">
        <f ca="1"/>
        <v>5.8821790454470513</v>
      </c>
      <c r="P224" s="23">
        <f ca="1"/>
        <v>7.8666677426407778</v>
      </c>
      <c r="Q224" s="23">
        <f ca="1"/>
        <v>7.8666677426407778</v>
      </c>
      <c r="R224" s="23">
        <f ca="1"/>
        <v>7.8666677426407778</v>
      </c>
      <c r="S224" s="23">
        <f ca="1"/>
        <v>7.8666677426407778</v>
      </c>
      <c r="T224" s="23">
        <f ca="1"/>
        <v>7.8666677426407778</v>
      </c>
      <c r="U224" s="23">
        <f ca="1"/>
        <v>7.8666677426407778</v>
      </c>
      <c r="V224" s="23">
        <f ca="1"/>
        <v>7.8666677426407778</v>
      </c>
      <c r="W224" s="23">
        <f ca="1"/>
        <v>7.8666677426407778</v>
      </c>
      <c r="X224" s="23">
        <f ca="1"/>
        <v>7.8666677426407778</v>
      </c>
      <c r="Y224" s="23">
        <f ca="1"/>
        <v>7.8666677426407778</v>
      </c>
      <c r="Z224" s="23">
        <f ca="1"/>
        <v>7.8666677426407778</v>
      </c>
      <c r="AA224" s="23">
        <f ca="1"/>
        <v>7.8666677426407778</v>
      </c>
      <c r="AB224" s="23">
        <f ca="1"/>
        <v>7.8666677426407778</v>
      </c>
      <c r="AC224" s="23">
        <f ca="1"/>
        <v>7.8666677426407778</v>
      </c>
      <c r="AD224" s="23">
        <f ca="1"/>
        <v>7.8666677426407778</v>
      </c>
      <c r="AE224" s="23">
        <f ca="1"/>
        <v>7.8666677426407778</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f ca="1"/>
        <v>4.3897006228041322</v>
      </c>
      <c r="AP224" s="23">
        <f ca="1"/>
        <v>9.3266803996210523</v>
      </c>
      <c r="AQ224" s="23">
        <f ca="1"/>
        <v>13.982436634819143</v>
      </c>
      <c r="AR224" s="23">
        <f ca="1"/>
        <v>20.901872028148176</v>
      </c>
      <c r="AS224" s="23">
        <f ca="1"/>
        <v>25.927362266024986</v>
      </c>
      <c r="AT224" s="23">
        <f ca="1"/>
        <v>30.991753357360107</v>
      </c>
      <c r="AU224" s="23">
        <f ca="1"/>
        <v>36.357388360063673</v>
      </c>
      <c r="AV224" s="23">
        <f ca="1"/>
        <v>36.357388360063673</v>
      </c>
      <c r="AW224" s="23">
        <f ca="1"/>
        <v>36.357388360063673</v>
      </c>
      <c r="AX224" s="23">
        <f ca="1"/>
        <v>36.357388360063673</v>
      </c>
      <c r="AY224" s="23">
        <f ca="1"/>
        <v>36.357388360063673</v>
      </c>
      <c r="AZ224" s="23">
        <f ca="1"/>
        <v>36.357388360063673</v>
      </c>
      <c r="BA224" s="23">
        <f ca="1"/>
        <v>36.357388360063673</v>
      </c>
      <c r="BB224" s="23">
        <f ca="1"/>
        <v>36.357388360063673</v>
      </c>
      <c r="BC224" s="23">
        <f ca="1"/>
        <v>36.357388360063673</v>
      </c>
      <c r="BD224" s="23">
        <f ca="1"/>
        <v>36.357388360063673</v>
      </c>
      <c r="BE224" s="23">
        <f ca="1"/>
        <v>36.357388360063673</v>
      </c>
      <c r="BF224" s="23">
        <f ca="1"/>
        <v>36.357388360063673</v>
      </c>
      <c r="BG224" s="23">
        <f ca="1"/>
        <v>36.357388360063673</v>
      </c>
      <c r="BH224" s="23">
        <f ca="1"/>
        <v>36.357388360063673</v>
      </c>
      <c r="BI224" s="23">
        <f ca="1"/>
        <v>36.357388360063673</v>
      </c>
      <c r="BJ224" s="23">
        <f ca="1"/>
        <v>36.357388360063673</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f ca="1"/>
        <v>1.3896211258654136</v>
      </c>
      <c r="N225" s="23">
        <f ca="1"/>
        <v>2.7500939731862917</v>
      </c>
      <c r="O225" s="23">
        <f ca="1"/>
        <v>5.319714151044419</v>
      </c>
      <c r="P225" s="23">
        <f ca="1"/>
        <v>7.284055754865614</v>
      </c>
      <c r="Q225" s="23">
        <f ca="1"/>
        <v>7.284055754865614</v>
      </c>
      <c r="R225" s="23">
        <f ca="1"/>
        <v>7.284055754865614</v>
      </c>
      <c r="S225" s="23">
        <f ca="1"/>
        <v>7.284055754865614</v>
      </c>
      <c r="T225" s="23">
        <f ca="1"/>
        <v>7.284055754865614</v>
      </c>
      <c r="U225" s="23">
        <f ca="1"/>
        <v>7.284055754865614</v>
      </c>
      <c r="V225" s="23">
        <f ca="1"/>
        <v>7.284055754865614</v>
      </c>
      <c r="W225" s="23">
        <f ca="1"/>
        <v>7.284055754865614</v>
      </c>
      <c r="X225" s="23">
        <f ca="1"/>
        <v>7.284055754865614</v>
      </c>
      <c r="Y225" s="23">
        <f ca="1"/>
        <v>7.284055754865614</v>
      </c>
      <c r="Z225" s="23">
        <f ca="1"/>
        <v>7.284055754865614</v>
      </c>
      <c r="AA225" s="23">
        <f ca="1"/>
        <v>7.284055754865614</v>
      </c>
      <c r="AB225" s="23">
        <f ca="1"/>
        <v>7.284055754865614</v>
      </c>
      <c r="AC225" s="23">
        <f ca="1"/>
        <v>7.284055754865614</v>
      </c>
      <c r="AD225" s="23">
        <f ca="1"/>
        <v>7.284055754865614</v>
      </c>
      <c r="AE225" s="23">
        <f ca="1"/>
        <v>7.284055754865614</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f ca="1"/>
        <v>5.0094606794464109</v>
      </c>
      <c r="AP225" s="23">
        <f ca="1"/>
        <v>12.339747911522267</v>
      </c>
      <c r="AQ225" s="23">
        <f ca="1"/>
        <v>19.252482423174257</v>
      </c>
      <c r="AR225" s="23">
        <f ca="1"/>
        <v>29.526263400579026</v>
      </c>
      <c r="AS225" s="23">
        <f ca="1"/>
        <v>36.98796844920323</v>
      </c>
      <c r="AT225" s="23">
        <f ca="1"/>
        <v>44.507432379231247</v>
      </c>
      <c r="AU225" s="23">
        <f ca="1"/>
        <v>52.474174705580474</v>
      </c>
      <c r="AV225" s="23">
        <f ca="1"/>
        <v>52.474174705580474</v>
      </c>
      <c r="AW225" s="23">
        <f ca="1"/>
        <v>52.474174705580474</v>
      </c>
      <c r="AX225" s="23">
        <f ca="1"/>
        <v>52.474174705580474</v>
      </c>
      <c r="AY225" s="23">
        <f ca="1"/>
        <v>52.474174705580474</v>
      </c>
      <c r="AZ225" s="23">
        <f ca="1"/>
        <v>52.474174705580474</v>
      </c>
      <c r="BA225" s="23">
        <f ca="1"/>
        <v>52.474174705580474</v>
      </c>
      <c r="BB225" s="23">
        <f ca="1"/>
        <v>52.474174705580474</v>
      </c>
      <c r="BC225" s="23">
        <f ca="1"/>
        <v>52.474174705580474</v>
      </c>
      <c r="BD225" s="23">
        <f ca="1"/>
        <v>52.474174705580474</v>
      </c>
      <c r="BE225" s="23">
        <f ca="1"/>
        <v>52.474174705580474</v>
      </c>
      <c r="BF225" s="23">
        <f ca="1"/>
        <v>52.474174705580474</v>
      </c>
      <c r="BG225" s="23">
        <f ca="1"/>
        <v>52.474174705580474</v>
      </c>
      <c r="BH225" s="23">
        <f ca="1"/>
        <v>52.474174705580474</v>
      </c>
      <c r="BI225" s="23">
        <f ca="1"/>
        <v>52.474174705580474</v>
      </c>
      <c r="BJ225" s="23">
        <f ca="1"/>
        <v>52.474174705580474</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f ca="1"/>
        <v>0.60638675387959928</v>
      </c>
      <c r="N226" s="23">
        <f ca="1"/>
        <v>1.9459292497032494</v>
      </c>
      <c r="O226" s="23">
        <f ca="1"/>
        <v>4.4760168094404831</v>
      </c>
      <c r="P226" s="23">
        <f ca="1"/>
        <v>6.4101377732028935</v>
      </c>
      <c r="Q226" s="23">
        <f ca="1"/>
        <v>6.4101377732028935</v>
      </c>
      <c r="R226" s="23">
        <f ca="1"/>
        <v>6.4101377732028935</v>
      </c>
      <c r="S226" s="23">
        <f ca="1"/>
        <v>6.4101377732028935</v>
      </c>
      <c r="T226" s="23">
        <f ca="1"/>
        <v>6.4101377732028935</v>
      </c>
      <c r="U226" s="23">
        <f ca="1"/>
        <v>6.4101377732028935</v>
      </c>
      <c r="V226" s="23">
        <f ca="1"/>
        <v>6.4101377732028935</v>
      </c>
      <c r="W226" s="23">
        <f ca="1"/>
        <v>6.4101377732028935</v>
      </c>
      <c r="X226" s="23">
        <f ca="1"/>
        <v>6.4101377732028935</v>
      </c>
      <c r="Y226" s="23">
        <f ca="1"/>
        <v>6.4101377732028935</v>
      </c>
      <c r="Z226" s="23">
        <f ca="1"/>
        <v>6.4101377732028935</v>
      </c>
      <c r="AA226" s="23">
        <f ca="1"/>
        <v>6.4101377732028935</v>
      </c>
      <c r="AB226" s="23">
        <f ca="1"/>
        <v>6.4101377732028935</v>
      </c>
      <c r="AC226" s="23">
        <f ca="1"/>
        <v>6.4101377732028935</v>
      </c>
      <c r="AD226" s="23">
        <f ca="1"/>
        <v>6.4101377732028935</v>
      </c>
      <c r="AE226" s="23">
        <f ca="1"/>
        <v>6.4101377732028935</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f ca="1"/>
        <v>5.2936505946133678</v>
      </c>
      <c r="AP226" s="23">
        <f ca="1"/>
        <v>19.728677759316607</v>
      </c>
      <c r="AQ226" s="23">
        <f ca="1"/>
        <v>33.341447259185159</v>
      </c>
      <c r="AR226" s="23">
        <f ca="1"/>
        <v>53.572892876228387</v>
      </c>
      <c r="AS226" s="23">
        <f ca="1"/>
        <v>68.26671204890377</v>
      </c>
      <c r="AT226" s="23">
        <f ca="1"/>
        <v>83.074271788035901</v>
      </c>
      <c r="AU226" s="23">
        <f ca="1"/>
        <v>98.762625907615885</v>
      </c>
      <c r="AV226" s="23">
        <f ca="1"/>
        <v>98.762625907615885</v>
      </c>
      <c r="AW226" s="23">
        <f ca="1"/>
        <v>98.762625907615885</v>
      </c>
      <c r="AX226" s="23">
        <f ca="1"/>
        <v>98.762625907615885</v>
      </c>
      <c r="AY226" s="23">
        <f ca="1"/>
        <v>98.762625907615885</v>
      </c>
      <c r="AZ226" s="23">
        <f ca="1"/>
        <v>98.762625907615885</v>
      </c>
      <c r="BA226" s="23">
        <f ca="1"/>
        <v>98.762625907615885</v>
      </c>
      <c r="BB226" s="23">
        <f ca="1"/>
        <v>98.762625907615885</v>
      </c>
      <c r="BC226" s="23">
        <f ca="1"/>
        <v>98.762625907615885</v>
      </c>
      <c r="BD226" s="23">
        <f ca="1"/>
        <v>98.762625907615885</v>
      </c>
      <c r="BE226" s="23">
        <f ca="1"/>
        <v>98.762625907615885</v>
      </c>
      <c r="BF226" s="23">
        <f ca="1"/>
        <v>98.762625907615885</v>
      </c>
      <c r="BG226" s="23">
        <f ca="1"/>
        <v>98.762625907615885</v>
      </c>
      <c r="BH226" s="23">
        <f ca="1"/>
        <v>98.762625907615885</v>
      </c>
      <c r="BI226" s="23">
        <f ca="1"/>
        <v>98.762625907615885</v>
      </c>
      <c r="BJ226" s="23">
        <f ca="1"/>
        <v>98.762625907615885</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f ca="1"/>
        <v>1.2228715704674724E-2</v>
      </c>
      <c r="N227" s="23">
        <f ca="1"/>
        <v>3.3366890527278033</v>
      </c>
      <c r="O227" s="23">
        <f ca="1"/>
        <v>22.566507111281627</v>
      </c>
      <c r="P227" s="23">
        <f ca="1"/>
        <v>39.338962343908783</v>
      </c>
      <c r="Q227" s="23">
        <f ca="1"/>
        <v>39.338962343908783</v>
      </c>
      <c r="R227" s="23">
        <f ca="1"/>
        <v>39.338962343908783</v>
      </c>
      <c r="S227" s="23">
        <f ca="1"/>
        <v>39.338962343908783</v>
      </c>
      <c r="T227" s="23">
        <f ca="1"/>
        <v>39.338962343908783</v>
      </c>
      <c r="U227" s="23">
        <f ca="1"/>
        <v>39.338962343908783</v>
      </c>
      <c r="V227" s="23">
        <f ca="1"/>
        <v>39.338962343908783</v>
      </c>
      <c r="W227" s="23">
        <f ca="1"/>
        <v>39.338962343908783</v>
      </c>
      <c r="X227" s="23">
        <f ca="1"/>
        <v>39.338962343908783</v>
      </c>
      <c r="Y227" s="23">
        <f ca="1"/>
        <v>39.338962343908783</v>
      </c>
      <c r="Z227" s="23">
        <f ca="1"/>
        <v>39.338962343908783</v>
      </c>
      <c r="AA227" s="23">
        <f ca="1"/>
        <v>39.338962343908783</v>
      </c>
      <c r="AB227" s="23">
        <f ca="1"/>
        <v>39.338962343908783</v>
      </c>
      <c r="AC227" s="23">
        <f ca="1"/>
        <v>39.338962343908783</v>
      </c>
      <c r="AD227" s="23">
        <f ca="1"/>
        <v>39.338962343908783</v>
      </c>
      <c r="AE227" s="23">
        <f ca="1"/>
        <v>39.338962343908783</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f ca="1"/>
        <v>0.21877146365776121</v>
      </c>
      <c r="AP227" s="23">
        <f ca="1"/>
        <v>12.265406298624194</v>
      </c>
      <c r="AQ227" s="23">
        <f ca="1"/>
        <v>31.939859333706007</v>
      </c>
      <c r="AR227" s="23">
        <f ca="1"/>
        <v>61.180620577088732</v>
      </c>
      <c r="AS227" s="23">
        <f ca="1"/>
        <v>82.417781100096093</v>
      </c>
      <c r="AT227" s="23">
        <f ca="1"/>
        <v>103.81933228556049</v>
      </c>
      <c r="AU227" s="23">
        <f ca="1"/>
        <v>126.49390659901582</v>
      </c>
      <c r="AV227" s="23">
        <f ca="1"/>
        <v>126.49390659901582</v>
      </c>
      <c r="AW227" s="23">
        <f ca="1"/>
        <v>126.49390659901582</v>
      </c>
      <c r="AX227" s="23">
        <f ca="1"/>
        <v>126.49390659901582</v>
      </c>
      <c r="AY227" s="23">
        <f ca="1"/>
        <v>126.49390659901582</v>
      </c>
      <c r="AZ227" s="23">
        <f ca="1"/>
        <v>126.49390659901582</v>
      </c>
      <c r="BA227" s="23">
        <f ca="1"/>
        <v>126.49390659901582</v>
      </c>
      <c r="BB227" s="23">
        <f ca="1"/>
        <v>126.49390659901582</v>
      </c>
      <c r="BC227" s="23">
        <f ca="1"/>
        <v>126.49390659901582</v>
      </c>
      <c r="BD227" s="23">
        <f ca="1"/>
        <v>126.49390659901582</v>
      </c>
      <c r="BE227" s="23">
        <f ca="1"/>
        <v>126.49390659901582</v>
      </c>
      <c r="BF227" s="23">
        <f ca="1"/>
        <v>126.49390659901582</v>
      </c>
      <c r="BG227" s="23">
        <f ca="1"/>
        <v>126.49390659901582</v>
      </c>
      <c r="BH227" s="23">
        <f ca="1"/>
        <v>126.49390659901582</v>
      </c>
      <c r="BI227" s="23">
        <f ca="1"/>
        <v>126.49390659901582</v>
      </c>
      <c r="BJ227" s="23">
        <f ca="1"/>
        <v>126.49390659901582</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f ca="1"/>
        <v>1.9404441130550532</v>
      </c>
      <c r="P228" s="23">
        <f ca="1"/>
        <v>13.121422894026997</v>
      </c>
      <c r="Q228" s="23">
        <f ca="1"/>
        <v>13.121422894026997</v>
      </c>
      <c r="R228" s="23">
        <f ca="1"/>
        <v>13.121422894026997</v>
      </c>
      <c r="S228" s="23">
        <f ca="1"/>
        <v>13.121422894026997</v>
      </c>
      <c r="T228" s="23">
        <f ca="1"/>
        <v>13.121422894026997</v>
      </c>
      <c r="U228" s="23">
        <f ca="1"/>
        <v>13.121422894026997</v>
      </c>
      <c r="V228" s="23">
        <f ca="1"/>
        <v>13.121422894026997</v>
      </c>
      <c r="W228" s="23">
        <f ca="1"/>
        <v>13.121422894026997</v>
      </c>
      <c r="X228" s="23">
        <f ca="1"/>
        <v>13.121422894026997</v>
      </c>
      <c r="Y228" s="23">
        <f ca="1"/>
        <v>13.121422894026997</v>
      </c>
      <c r="Z228" s="23">
        <f ca="1"/>
        <v>13.121422894026997</v>
      </c>
      <c r="AA228" s="23">
        <f ca="1"/>
        <v>13.121422894026997</v>
      </c>
      <c r="AB228" s="23">
        <f ca="1"/>
        <v>13.121422894026997</v>
      </c>
      <c r="AC228" s="23">
        <f ca="1"/>
        <v>13.121422894026997</v>
      </c>
      <c r="AD228" s="23">
        <f ca="1"/>
        <v>13.121422894026997</v>
      </c>
      <c r="AE228" s="23">
        <f ca="1"/>
        <v>13.121422894026997</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f ca="1"/>
        <v>13.249117547266414</v>
      </c>
      <c r="AR228" s="23">
        <f ca="1"/>
        <v>63.811296243498653</v>
      </c>
      <c r="AS228" s="23">
        <f ca="1"/>
        <v>101.75757405487825</v>
      </c>
      <c r="AT228" s="23">
        <f ca="1"/>
        <v>139.99758292980687</v>
      </c>
      <c r="AU228" s="23">
        <f ca="1"/>
        <v>180.51221270910438</v>
      </c>
      <c r="AV228" s="23">
        <f ca="1"/>
        <v>180.51221270910438</v>
      </c>
      <c r="AW228" s="23">
        <f ca="1"/>
        <v>180.51221270910438</v>
      </c>
      <c r="AX228" s="23">
        <f ca="1"/>
        <v>180.51221270910438</v>
      </c>
      <c r="AY228" s="23">
        <f ca="1"/>
        <v>180.51221270910438</v>
      </c>
      <c r="AZ228" s="23">
        <f ca="1"/>
        <v>180.51221270910438</v>
      </c>
      <c r="BA228" s="23">
        <f ca="1"/>
        <v>180.51221270910438</v>
      </c>
      <c r="BB228" s="23">
        <f ca="1"/>
        <v>180.51221270910438</v>
      </c>
      <c r="BC228" s="23">
        <f ca="1"/>
        <v>180.51221270910438</v>
      </c>
      <c r="BD228" s="23">
        <f ca="1"/>
        <v>180.51221270910438</v>
      </c>
      <c r="BE228" s="23">
        <f ca="1"/>
        <v>180.51221270910438</v>
      </c>
      <c r="BF228" s="23">
        <f ca="1"/>
        <v>180.51221270910438</v>
      </c>
      <c r="BG228" s="23">
        <f ca="1"/>
        <v>180.51221270910438</v>
      </c>
      <c r="BH228" s="23">
        <f ca="1"/>
        <v>180.51221270910438</v>
      </c>
      <c r="BI228" s="23">
        <f ca="1"/>
        <v>180.51221270910438</v>
      </c>
      <c r="BJ228" s="23">
        <f ca="1"/>
        <v>180.51221270910438</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f ca="1"/>
        <v>3.3926119536576054E-6</v>
      </c>
      <c r="Q229" s="23">
        <f ca="1"/>
        <v>3.3926119536576054E-6</v>
      </c>
      <c r="R229" s="23">
        <f ca="1"/>
        <v>3.3926119536576054E-6</v>
      </c>
      <c r="S229" s="23">
        <f ca="1"/>
        <v>3.3926119536576054E-6</v>
      </c>
      <c r="T229" s="23">
        <f ca="1"/>
        <v>3.3926119536576054E-6</v>
      </c>
      <c r="U229" s="23">
        <f ca="1"/>
        <v>3.3926119536576054E-6</v>
      </c>
      <c r="V229" s="23">
        <f ca="1"/>
        <v>3.3926119536576054E-6</v>
      </c>
      <c r="W229" s="23">
        <f ca="1"/>
        <v>3.3926119536576054E-6</v>
      </c>
      <c r="X229" s="23">
        <f ca="1"/>
        <v>3.3926119536576054E-6</v>
      </c>
      <c r="Y229" s="23">
        <f ca="1"/>
        <v>3.3926119536576054E-6</v>
      </c>
      <c r="Z229" s="23">
        <f ca="1"/>
        <v>3.3926119536576054E-6</v>
      </c>
      <c r="AA229" s="23">
        <f ca="1"/>
        <v>3.3926119536576054E-6</v>
      </c>
      <c r="AB229" s="23">
        <f ca="1"/>
        <v>3.3926119536576054E-6</v>
      </c>
      <c r="AC229" s="23">
        <f ca="1"/>
        <v>3.3926119536576054E-6</v>
      </c>
      <c r="AD229" s="23">
        <f ca="1"/>
        <v>3.3926119536576054E-6</v>
      </c>
      <c r="AE229" s="23">
        <f ca="1"/>
        <v>3.3926119536576054E-6</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f ca="1"/>
        <v>11.450039697728091</v>
      </c>
      <c r="AS229" s="23">
        <f ca="1"/>
        <v>39.395272941218593</v>
      </c>
      <c r="AT229" s="23">
        <f ca="1"/>
        <v>69.08751512645739</v>
      </c>
      <c r="AU229" s="23">
        <f ca="1"/>
        <v>100.5459335433235</v>
      </c>
      <c r="AV229" s="23">
        <f ca="1"/>
        <v>100.5459335433235</v>
      </c>
      <c r="AW229" s="23">
        <f ca="1"/>
        <v>100.5459335433235</v>
      </c>
      <c r="AX229" s="23">
        <f ca="1"/>
        <v>100.5459335433235</v>
      </c>
      <c r="AY229" s="23">
        <f ca="1"/>
        <v>100.5459335433235</v>
      </c>
      <c r="AZ229" s="23">
        <f ca="1"/>
        <v>100.5459335433235</v>
      </c>
      <c r="BA229" s="23">
        <f ca="1"/>
        <v>100.5459335433235</v>
      </c>
      <c r="BB229" s="23">
        <f ca="1"/>
        <v>100.5459335433235</v>
      </c>
      <c r="BC229" s="23">
        <f ca="1"/>
        <v>100.5459335433235</v>
      </c>
      <c r="BD229" s="23">
        <f ca="1"/>
        <v>100.5459335433235</v>
      </c>
      <c r="BE229" s="23">
        <f ca="1"/>
        <v>100.5459335433235</v>
      </c>
      <c r="BF229" s="23">
        <f ca="1"/>
        <v>100.5459335433235</v>
      </c>
      <c r="BG229" s="23">
        <f ca="1"/>
        <v>100.5459335433235</v>
      </c>
      <c r="BH229" s="23">
        <f ca="1"/>
        <v>100.5459335433235</v>
      </c>
      <c r="BI229" s="23">
        <f ca="1"/>
        <v>100.5459335433235</v>
      </c>
      <c r="BJ229" s="23">
        <f ca="1"/>
        <v>100.5459335433235</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f ca="1"/>
        <v>3.8038120787286727</v>
      </c>
      <c r="AT230" s="23">
        <f ca="1"/>
        <v>26.152484630990294</v>
      </c>
      <c r="AU230" s="23">
        <f ca="1"/>
        <v>59.925429414826084</v>
      </c>
      <c r="AV230" s="23">
        <f ca="1"/>
        <v>59.925429414826084</v>
      </c>
      <c r="AW230" s="23">
        <f ca="1"/>
        <v>59.925429414826084</v>
      </c>
      <c r="AX230" s="23">
        <f ca="1"/>
        <v>59.925429414826084</v>
      </c>
      <c r="AY230" s="23">
        <f ca="1"/>
        <v>59.925429414826084</v>
      </c>
      <c r="AZ230" s="23">
        <f ca="1"/>
        <v>59.925429414826084</v>
      </c>
      <c r="BA230" s="23">
        <f ca="1"/>
        <v>59.925429414826084</v>
      </c>
      <c r="BB230" s="23">
        <f ca="1"/>
        <v>59.925429414826084</v>
      </c>
      <c r="BC230" s="23">
        <f ca="1"/>
        <v>59.925429414826084</v>
      </c>
      <c r="BD230" s="23">
        <f ca="1"/>
        <v>59.925429414826084</v>
      </c>
      <c r="BE230" s="23">
        <f ca="1"/>
        <v>59.925429414826084</v>
      </c>
      <c r="BF230" s="23">
        <f ca="1"/>
        <v>59.925429414826084</v>
      </c>
      <c r="BG230" s="23">
        <f ca="1"/>
        <v>59.925429414826084</v>
      </c>
      <c r="BH230" s="23">
        <f ca="1"/>
        <v>59.925429414826084</v>
      </c>
      <c r="BI230" s="23">
        <f ca="1"/>
        <v>59.925429414826084</v>
      </c>
      <c r="BJ230" s="23">
        <f ca="1"/>
        <v>59.925429414826084</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f ca="1"/>
        <v>14.348490979499003</v>
      </c>
      <c r="AV231" s="23">
        <f ca="1"/>
        <v>14.348490979499003</v>
      </c>
      <c r="AW231" s="23">
        <f ca="1"/>
        <v>14.348490979499003</v>
      </c>
      <c r="AX231" s="23">
        <f ca="1"/>
        <v>14.348490979499003</v>
      </c>
      <c r="AY231" s="23">
        <f ca="1"/>
        <v>14.348490979499003</v>
      </c>
      <c r="AZ231" s="23">
        <f ca="1"/>
        <v>14.348490979499003</v>
      </c>
      <c r="BA231" s="23">
        <f ca="1"/>
        <v>14.348490979499003</v>
      </c>
      <c r="BB231" s="23">
        <f ca="1"/>
        <v>14.348490979499003</v>
      </c>
      <c r="BC231" s="23">
        <f ca="1"/>
        <v>14.348490979499003</v>
      </c>
      <c r="BD231" s="23">
        <f ca="1"/>
        <v>14.348490979499003</v>
      </c>
      <c r="BE231" s="23">
        <f ca="1"/>
        <v>14.348490979499003</v>
      </c>
      <c r="BF231" s="23">
        <f ca="1"/>
        <v>14.348490979499003</v>
      </c>
      <c r="BG231" s="23">
        <f ca="1"/>
        <v>14.348490979499003</v>
      </c>
      <c r="BH231" s="23">
        <f ca="1"/>
        <v>14.348490979499003</v>
      </c>
      <c r="BI231" s="23">
        <f ca="1"/>
        <v>14.348490979499003</v>
      </c>
      <c r="BJ231" s="23">
        <f ca="1"/>
        <v>14.348490979499003</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3.92001396930563</v>
      </c>
      <c r="N246" s="31">
        <f t="shared" ca="1" si="28"/>
        <v>11.318916064459</v>
      </c>
      <c r="O246" s="31">
        <f t="shared" ca="1" si="28"/>
        <v>40.184861230268631</v>
      </c>
      <c r="P246" s="31">
        <f t="shared" ca="1" si="28"/>
        <v>74.021249901257022</v>
      </c>
      <c r="Q246" s="31">
        <f t="shared" ca="1" si="28"/>
        <v>74.021249901257022</v>
      </c>
      <c r="R246" s="31">
        <f t="shared" ca="1" si="28"/>
        <v>74.021249901257022</v>
      </c>
      <c r="S246" s="31">
        <f t="shared" ca="1" si="28"/>
        <v>74.021249901257022</v>
      </c>
      <c r="T246" s="31">
        <f t="shared" ca="1" si="28"/>
        <v>74.021249901257022</v>
      </c>
      <c r="U246" s="31">
        <f t="shared" ca="1" si="28"/>
        <v>74.021249901257022</v>
      </c>
      <c r="V246" s="31">
        <f t="shared" ca="1" si="28"/>
        <v>74.021249901257022</v>
      </c>
      <c r="W246" s="31">
        <f t="shared" ca="1" si="28"/>
        <v>74.021249901257022</v>
      </c>
      <c r="X246" s="31">
        <f t="shared" ca="1" si="28"/>
        <v>74.021249901257022</v>
      </c>
      <c r="Y246" s="31">
        <f t="shared" ca="1" si="28"/>
        <v>74.021249901257022</v>
      </c>
      <c r="Z246" s="31">
        <f t="shared" ca="1" si="28"/>
        <v>74.021249901257022</v>
      </c>
      <c r="AA246" s="31">
        <f t="shared" ca="1" si="28"/>
        <v>74.021249901257022</v>
      </c>
      <c r="AB246" s="31">
        <f t="shared" ca="1" si="28"/>
        <v>74.021249901257022</v>
      </c>
      <c r="AC246" s="31">
        <f t="shared" ca="1" si="28"/>
        <v>74.021249901257022</v>
      </c>
      <c r="AD246" s="31">
        <f t="shared" ca="1" si="28"/>
        <v>74.021249901257022</v>
      </c>
      <c r="AE246" s="31">
        <f t="shared" ca="1" si="28"/>
        <v>74.021249901257022</v>
      </c>
      <c r="AF246" s="4" t="s">
        <v>866</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17.631463756843676</v>
      </c>
      <c r="AP246" s="31">
        <f t="shared" ca="1" si="29"/>
        <v>58.873943464864418</v>
      </c>
      <c r="AQ246" s="31">
        <f t="shared" ca="1" si="29"/>
        <v>119.33028569191204</v>
      </c>
      <c r="AR246" s="31">
        <f t="shared" ca="1" si="29"/>
        <v>251.50276905122624</v>
      </c>
      <c r="AS246" s="31">
        <f t="shared" ca="1" si="29"/>
        <v>372.15452238867755</v>
      </c>
      <c r="AT246" s="31">
        <f t="shared" ca="1" si="29"/>
        <v>513.7863150617253</v>
      </c>
      <c r="AU246" s="31">
        <f t="shared" ca="1" si="29"/>
        <v>688.28615901056571</v>
      </c>
      <c r="AV246" s="31">
        <f t="shared" ca="1" si="29"/>
        <v>688.28615901056571</v>
      </c>
      <c r="AW246" s="31">
        <f t="shared" ca="1" si="29"/>
        <v>688.28615901056571</v>
      </c>
      <c r="AX246" s="31">
        <f t="shared" ca="1" si="29"/>
        <v>688.28615901056571</v>
      </c>
      <c r="AY246" s="31">
        <f t="shared" ca="1" si="29"/>
        <v>688.28615901056571</v>
      </c>
      <c r="AZ246" s="31">
        <f t="shared" ca="1" si="29"/>
        <v>688.28615901056571</v>
      </c>
      <c r="BA246" s="31">
        <f t="shared" ca="1" si="29"/>
        <v>688.28615901056571</v>
      </c>
      <c r="BB246" s="31">
        <f t="shared" ca="1" si="29"/>
        <v>688.28615901056571</v>
      </c>
      <c r="BC246" s="31">
        <f t="shared" ca="1" si="29"/>
        <v>688.28615901056571</v>
      </c>
      <c r="BD246" s="31">
        <f t="shared" ca="1" si="29"/>
        <v>688.28615901056571</v>
      </c>
      <c r="BE246" s="31">
        <f t="shared" ca="1" si="29"/>
        <v>688.28615901056571</v>
      </c>
      <c r="BF246" s="31">
        <f t="shared" ca="1" si="29"/>
        <v>688.28615901056571</v>
      </c>
      <c r="BG246" s="31">
        <f t="shared" ca="1" si="29"/>
        <v>688.28615901056571</v>
      </c>
      <c r="BH246" s="31">
        <f t="shared" ca="1" si="29"/>
        <v>688.28615901056571</v>
      </c>
      <c r="BI246" s="31">
        <f t="shared" ca="1" si="29"/>
        <v>688.28615901056571</v>
      </c>
      <c r="BJ246" s="31">
        <f t="shared" ca="1" si="29"/>
        <v>688.28615901056571</v>
      </c>
    </row>
    <row r="247" spans="1:62">
      <c r="A247" s="4" t="s">
        <v>881</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2.744009778513941</v>
      </c>
      <c r="N247" s="31">
        <f t="shared" ca="1" si="30"/>
        <v>7.9232412451212992</v>
      </c>
      <c r="O247" s="31">
        <f t="shared" ca="1" si="30"/>
        <v>28.129402861188041</v>
      </c>
      <c r="P247" s="31">
        <f t="shared" ca="1" si="30"/>
        <v>51.81487493087991</v>
      </c>
      <c r="Q247" s="31">
        <f t="shared" ca="1" si="30"/>
        <v>51.81487493087991</v>
      </c>
      <c r="R247" s="31">
        <f t="shared" ca="1" si="30"/>
        <v>51.81487493087991</v>
      </c>
      <c r="S247" s="31">
        <f t="shared" ca="1" si="30"/>
        <v>51.81487493087991</v>
      </c>
      <c r="T247" s="31">
        <f t="shared" ca="1" si="30"/>
        <v>51.81487493087991</v>
      </c>
      <c r="U247" s="31">
        <f t="shared" ca="1" si="30"/>
        <v>51.81487493087991</v>
      </c>
      <c r="V247" s="31">
        <f t="shared" ca="1" si="30"/>
        <v>51.81487493087991</v>
      </c>
      <c r="W247" s="31">
        <f t="shared" ca="1" si="30"/>
        <v>51.81487493087991</v>
      </c>
      <c r="X247" s="31">
        <f t="shared" ca="1" si="30"/>
        <v>51.81487493087991</v>
      </c>
      <c r="Y247" s="31">
        <f t="shared" ca="1" si="30"/>
        <v>51.81487493087991</v>
      </c>
      <c r="Z247" s="31">
        <f t="shared" ca="1" si="30"/>
        <v>51.81487493087991</v>
      </c>
      <c r="AA247" s="31">
        <f t="shared" ca="1" si="30"/>
        <v>51.81487493087991</v>
      </c>
      <c r="AB247" s="31">
        <f t="shared" ca="1" si="30"/>
        <v>51.81487493087991</v>
      </c>
      <c r="AC247" s="31">
        <f t="shared" ca="1" si="30"/>
        <v>51.81487493087991</v>
      </c>
      <c r="AD247" s="31">
        <f t="shared" ca="1" si="30"/>
        <v>51.81487493087991</v>
      </c>
      <c r="AE247" s="31">
        <f t="shared" ca="1" si="30"/>
        <v>51.81487493087991</v>
      </c>
      <c r="AF247" s="31" t="s">
        <v>882</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5.2894391270531029</v>
      </c>
      <c r="AP247" s="31">
        <f t="shared" ca="1" si="31"/>
        <v>17.662183039459325</v>
      </c>
      <c r="AQ247" s="31">
        <f t="shared" ca="1" si="31"/>
        <v>35.79908570757361</v>
      </c>
      <c r="AR247" s="31">
        <f t="shared" ca="1" si="31"/>
        <v>75.450830715367871</v>
      </c>
      <c r="AS247" s="31">
        <f t="shared" ca="1" si="31"/>
        <v>111.64635671660326</v>
      </c>
      <c r="AT247" s="31">
        <f t="shared" ca="1" si="31"/>
        <v>154.13589451851757</v>
      </c>
      <c r="AU247" s="31">
        <f t="shared" ca="1" si="31"/>
        <v>206.4858477031697</v>
      </c>
      <c r="AV247" s="31">
        <f t="shared" ca="1" si="31"/>
        <v>206.4858477031697</v>
      </c>
      <c r="AW247" s="31">
        <f t="shared" ca="1" si="31"/>
        <v>206.4858477031697</v>
      </c>
      <c r="AX247" s="31">
        <f t="shared" ca="1" si="31"/>
        <v>206.4858477031697</v>
      </c>
      <c r="AY247" s="31">
        <f t="shared" ca="1" si="31"/>
        <v>206.4858477031697</v>
      </c>
      <c r="AZ247" s="31">
        <f t="shared" ca="1" si="31"/>
        <v>206.4858477031697</v>
      </c>
      <c r="BA247" s="31">
        <f t="shared" ca="1" si="31"/>
        <v>206.4858477031697</v>
      </c>
      <c r="BB247" s="31">
        <f t="shared" ca="1" si="31"/>
        <v>206.4858477031697</v>
      </c>
      <c r="BC247" s="31">
        <f t="shared" ca="1" si="31"/>
        <v>206.4858477031697</v>
      </c>
      <c r="BD247" s="31">
        <f t="shared" ca="1" si="31"/>
        <v>206.4858477031697</v>
      </c>
      <c r="BE247" s="31">
        <f t="shared" ca="1" si="31"/>
        <v>206.4858477031697</v>
      </c>
      <c r="BF247" s="31">
        <f t="shared" ca="1" si="31"/>
        <v>206.4858477031697</v>
      </c>
      <c r="BG247" s="31">
        <f t="shared" ca="1" si="31"/>
        <v>206.4858477031697</v>
      </c>
      <c r="BH247" s="31">
        <f t="shared" ca="1" si="31"/>
        <v>206.4858477031697</v>
      </c>
      <c r="BI247" s="31">
        <f t="shared" ca="1" si="31"/>
        <v>206.4858477031697</v>
      </c>
      <c r="BJ247" s="31">
        <f t="shared" ca="1" si="31"/>
        <v>206.4858477031697</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1.3504926281780094</v>
      </c>
      <c r="P255" s="23">
        <f ca="1"/>
        <v>6.855304862514445</v>
      </c>
      <c r="Q255" s="23">
        <f ca="1"/>
        <v>6.855304862514445</v>
      </c>
      <c r="R255" s="23">
        <f ca="1"/>
        <v>6.855304862514445</v>
      </c>
      <c r="S255" s="23">
        <f ca="1"/>
        <v>6.855304862514445</v>
      </c>
      <c r="T255" s="23">
        <f ca="1"/>
        <v>6.855304862514445</v>
      </c>
      <c r="U255" s="23">
        <f ca="1"/>
        <v>6.855304862514445</v>
      </c>
      <c r="V255" s="23">
        <f ca="1"/>
        <v>6.855304862514445</v>
      </c>
      <c r="W255" s="23">
        <f ca="1"/>
        <v>6.855304862514445</v>
      </c>
      <c r="X255" s="23">
        <f ca="1"/>
        <v>6.855304862514445</v>
      </c>
      <c r="Y255" s="23">
        <f ca="1"/>
        <v>6.855304862514445</v>
      </c>
      <c r="Z255" s="23">
        <f ca="1"/>
        <v>6.855304862514445</v>
      </c>
      <c r="AA255" s="23">
        <f ca="1"/>
        <v>6.855304862514445</v>
      </c>
      <c r="AB255" s="23">
        <f ca="1"/>
        <v>6.855304862514445</v>
      </c>
      <c r="AC255" s="23">
        <f ca="1"/>
        <v>6.855304862514445</v>
      </c>
      <c r="AD255" s="23">
        <f ca="1"/>
        <v>6.855304862514445</v>
      </c>
      <c r="AE255" s="23">
        <f ca="1"/>
        <v>6.855304862514445</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f ca="1"/>
        <v>1.1881314653707309</v>
      </c>
      <c r="AT255" s="23">
        <f ca="1"/>
        <v>6.5779917650069484</v>
      </c>
      <c r="AU255" s="23">
        <f ca="1"/>
        <v>11.601374902148901</v>
      </c>
      <c r="AV255" s="23">
        <f ca="1"/>
        <v>11.601374902148901</v>
      </c>
      <c r="AW255" s="23">
        <f ca="1"/>
        <v>11.601374902148901</v>
      </c>
      <c r="AX255" s="23">
        <f ca="1"/>
        <v>11.601374902148901</v>
      </c>
      <c r="AY255" s="23">
        <f ca="1"/>
        <v>11.601374902148901</v>
      </c>
      <c r="AZ255" s="23">
        <f ca="1"/>
        <v>11.601374902148901</v>
      </c>
      <c r="BA255" s="23">
        <f ca="1"/>
        <v>11.601374902148901</v>
      </c>
      <c r="BB255" s="23">
        <f ca="1"/>
        <v>11.601374902148901</v>
      </c>
      <c r="BC255" s="23">
        <f ca="1"/>
        <v>11.601374902148901</v>
      </c>
      <c r="BD255" s="23">
        <f ca="1"/>
        <v>11.601374902148901</v>
      </c>
      <c r="BE255" s="23">
        <f ca="1"/>
        <v>11.601374902148901</v>
      </c>
      <c r="BF255" s="23">
        <f ca="1"/>
        <v>11.601374902148901</v>
      </c>
      <c r="BG255" s="23">
        <f ca="1"/>
        <v>11.601374902148901</v>
      </c>
      <c r="BH255" s="23">
        <f ca="1"/>
        <v>11.601374902148901</v>
      </c>
      <c r="BI255" s="23">
        <f ca="1"/>
        <v>11.601374902148901</v>
      </c>
      <c r="BJ255" s="23">
        <f ca="1"/>
        <v>11.601374902148901</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0.24147970731741472</v>
      </c>
      <c r="P256" s="23">
        <f ca="1"/>
        <v>2.966223451448764</v>
      </c>
      <c r="Q256" s="23">
        <f ca="1"/>
        <v>2.966223451448764</v>
      </c>
      <c r="R256" s="23">
        <f ca="1"/>
        <v>2.966223451448764</v>
      </c>
      <c r="S256" s="23">
        <f ca="1"/>
        <v>2.966223451448764</v>
      </c>
      <c r="T256" s="23">
        <f ca="1"/>
        <v>2.966223451448764</v>
      </c>
      <c r="U256" s="23">
        <f ca="1"/>
        <v>2.966223451448764</v>
      </c>
      <c r="V256" s="23">
        <f ca="1"/>
        <v>2.966223451448764</v>
      </c>
      <c r="W256" s="23">
        <f ca="1"/>
        <v>2.966223451448764</v>
      </c>
      <c r="X256" s="23">
        <f ca="1"/>
        <v>2.966223451448764</v>
      </c>
      <c r="Y256" s="23">
        <f ca="1"/>
        <v>2.966223451448764</v>
      </c>
      <c r="Z256" s="23">
        <f ca="1"/>
        <v>2.966223451448764</v>
      </c>
      <c r="AA256" s="23">
        <f ca="1"/>
        <v>2.966223451448764</v>
      </c>
      <c r="AB256" s="23">
        <f ca="1"/>
        <v>2.966223451448764</v>
      </c>
      <c r="AC256" s="23">
        <f ca="1"/>
        <v>2.966223451448764</v>
      </c>
      <c r="AD256" s="23">
        <f ca="1"/>
        <v>2.966223451448764</v>
      </c>
      <c r="AE256" s="23">
        <f ca="1"/>
        <v>2.966223451448764</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f ca="1"/>
        <v>0.16465440739095183</v>
      </c>
      <c r="AT256" s="23">
        <f ca="1"/>
        <v>2.8289604358483298</v>
      </c>
      <c r="AU256" s="23">
        <f ca="1"/>
        <v>5.3154088730768851</v>
      </c>
      <c r="AV256" s="23">
        <f ca="1"/>
        <v>5.3154088730768851</v>
      </c>
      <c r="AW256" s="23">
        <f ca="1"/>
        <v>5.3154088730768851</v>
      </c>
      <c r="AX256" s="23">
        <f ca="1"/>
        <v>5.3154088730768851</v>
      </c>
      <c r="AY256" s="23">
        <f ca="1"/>
        <v>5.3154088730768851</v>
      </c>
      <c r="AZ256" s="23">
        <f ca="1"/>
        <v>5.3154088730768851</v>
      </c>
      <c r="BA256" s="23">
        <f ca="1"/>
        <v>5.3154088730768851</v>
      </c>
      <c r="BB256" s="23">
        <f ca="1"/>
        <v>5.3154088730768851</v>
      </c>
      <c r="BC256" s="23">
        <f ca="1"/>
        <v>5.3154088730768851</v>
      </c>
      <c r="BD256" s="23">
        <f ca="1"/>
        <v>5.3154088730768851</v>
      </c>
      <c r="BE256" s="23">
        <f ca="1"/>
        <v>5.3154088730768851</v>
      </c>
      <c r="BF256" s="23">
        <f ca="1"/>
        <v>5.3154088730768851</v>
      </c>
      <c r="BG256" s="23">
        <f ca="1"/>
        <v>5.3154088730768851</v>
      </c>
      <c r="BH256" s="23">
        <f ca="1"/>
        <v>5.3154088730768851</v>
      </c>
      <c r="BI256" s="23">
        <f ca="1"/>
        <v>5.3154088730768851</v>
      </c>
      <c r="BJ256" s="23">
        <f ca="1"/>
        <v>5.3154088730768851</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1.3947202871852141E-3</v>
      </c>
      <c r="P257" s="23">
        <f ca="1"/>
        <v>5.0095889432806464</v>
      </c>
      <c r="Q257" s="23">
        <f ca="1"/>
        <v>5.0095889432806464</v>
      </c>
      <c r="R257" s="23">
        <f ca="1"/>
        <v>5.0095889432806464</v>
      </c>
      <c r="S257" s="23">
        <f ca="1"/>
        <v>5.0095889432806464</v>
      </c>
      <c r="T257" s="23">
        <f ca="1"/>
        <v>5.0095889432806464</v>
      </c>
      <c r="U257" s="23">
        <f ca="1"/>
        <v>5.0095889432806464</v>
      </c>
      <c r="V257" s="23">
        <f ca="1"/>
        <v>5.0095889432806464</v>
      </c>
      <c r="W257" s="23">
        <f ca="1"/>
        <v>5.0095889432806464</v>
      </c>
      <c r="X257" s="23">
        <f ca="1"/>
        <v>5.0095889432806464</v>
      </c>
      <c r="Y257" s="23">
        <f ca="1"/>
        <v>5.0095889432806464</v>
      </c>
      <c r="Z257" s="23">
        <f ca="1"/>
        <v>5.0095889432806464</v>
      </c>
      <c r="AA257" s="23">
        <f ca="1"/>
        <v>5.0095889432806464</v>
      </c>
      <c r="AB257" s="23">
        <f ca="1"/>
        <v>5.0095889432806464</v>
      </c>
      <c r="AC257" s="23">
        <f ca="1"/>
        <v>5.0095889432806464</v>
      </c>
      <c r="AD257" s="23">
        <f ca="1"/>
        <v>5.0095889432806464</v>
      </c>
      <c r="AE257" s="23">
        <f ca="1"/>
        <v>5.0095889432806464</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f ca="1"/>
        <v>4.7378499783863708</v>
      </c>
      <c r="AU257" s="23">
        <f ca="1"/>
        <v>9.6602605901586411</v>
      </c>
      <c r="AV257" s="23">
        <f ca="1"/>
        <v>9.6602605901586411</v>
      </c>
      <c r="AW257" s="23">
        <f ca="1"/>
        <v>9.6602605901586411</v>
      </c>
      <c r="AX257" s="23">
        <f ca="1"/>
        <v>9.6602605901586411</v>
      </c>
      <c r="AY257" s="23">
        <f ca="1"/>
        <v>9.6602605901586411</v>
      </c>
      <c r="AZ257" s="23">
        <f ca="1"/>
        <v>9.6602605901586411</v>
      </c>
      <c r="BA257" s="23">
        <f ca="1"/>
        <v>9.6602605901586411</v>
      </c>
      <c r="BB257" s="23">
        <f ca="1"/>
        <v>9.6602605901586411</v>
      </c>
      <c r="BC257" s="23">
        <f ca="1"/>
        <v>9.6602605901586411</v>
      </c>
      <c r="BD257" s="23">
        <f ca="1"/>
        <v>9.6602605901586411</v>
      </c>
      <c r="BE257" s="23">
        <f ca="1"/>
        <v>9.6602605901586411</v>
      </c>
      <c r="BF257" s="23">
        <f ca="1"/>
        <v>9.6602605901586411</v>
      </c>
      <c r="BG257" s="23">
        <f ca="1"/>
        <v>9.6602605901586411</v>
      </c>
      <c r="BH257" s="23">
        <f ca="1"/>
        <v>9.6602605901586411</v>
      </c>
      <c r="BI257" s="23">
        <f ca="1"/>
        <v>9.6602605901586411</v>
      </c>
      <c r="BJ257" s="23">
        <f ca="1"/>
        <v>9.6602605901586411</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f ca="1"/>
        <v>5.4379530057829593</v>
      </c>
      <c r="Q258" s="23">
        <f ca="1"/>
        <v>5.4379530057829593</v>
      </c>
      <c r="R258" s="23">
        <f ca="1"/>
        <v>5.4379530057829593</v>
      </c>
      <c r="S258" s="23">
        <f ca="1"/>
        <v>5.4379530057829593</v>
      </c>
      <c r="T258" s="23">
        <f ca="1"/>
        <v>5.4379530057829593</v>
      </c>
      <c r="U258" s="23">
        <f ca="1"/>
        <v>5.4379530057829593</v>
      </c>
      <c r="V258" s="23">
        <f ca="1"/>
        <v>5.4379530057829593</v>
      </c>
      <c r="W258" s="23">
        <f ca="1"/>
        <v>5.4379530057829593</v>
      </c>
      <c r="X258" s="23">
        <f ca="1"/>
        <v>5.4379530057829593</v>
      </c>
      <c r="Y258" s="23">
        <f ca="1"/>
        <v>5.4379530057829593</v>
      </c>
      <c r="Z258" s="23">
        <f ca="1"/>
        <v>5.4379530057829593</v>
      </c>
      <c r="AA258" s="23">
        <f ca="1"/>
        <v>5.4379530057829593</v>
      </c>
      <c r="AB258" s="23">
        <f ca="1"/>
        <v>5.4379530057829593</v>
      </c>
      <c r="AC258" s="23">
        <f ca="1"/>
        <v>5.4379530057829593</v>
      </c>
      <c r="AD258" s="23">
        <f ca="1"/>
        <v>5.4379530057829593</v>
      </c>
      <c r="AE258" s="23">
        <f ca="1"/>
        <v>5.4379530057829593</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f ca="1"/>
        <v>5.0366154576314077</v>
      </c>
      <c r="AU258" s="23">
        <f ca="1"/>
        <v>12.306637284248893</v>
      </c>
      <c r="AV258" s="23">
        <f ca="1"/>
        <v>12.306637284248893</v>
      </c>
      <c r="AW258" s="23">
        <f ca="1"/>
        <v>12.306637284248893</v>
      </c>
      <c r="AX258" s="23">
        <f ca="1"/>
        <v>12.306637284248893</v>
      </c>
      <c r="AY258" s="23">
        <f ca="1"/>
        <v>12.306637284248893</v>
      </c>
      <c r="AZ258" s="23">
        <f ca="1"/>
        <v>12.306637284248893</v>
      </c>
      <c r="BA258" s="23">
        <f ca="1"/>
        <v>12.306637284248893</v>
      </c>
      <c r="BB258" s="23">
        <f ca="1"/>
        <v>12.306637284248893</v>
      </c>
      <c r="BC258" s="23">
        <f ca="1"/>
        <v>12.306637284248893</v>
      </c>
      <c r="BD258" s="23">
        <f ca="1"/>
        <v>12.306637284248893</v>
      </c>
      <c r="BE258" s="23">
        <f ca="1"/>
        <v>12.306637284248893</v>
      </c>
      <c r="BF258" s="23">
        <f ca="1"/>
        <v>12.306637284248893</v>
      </c>
      <c r="BG258" s="23">
        <f ca="1"/>
        <v>12.306637284248893</v>
      </c>
      <c r="BH258" s="23">
        <f ca="1"/>
        <v>12.306637284248893</v>
      </c>
      <c r="BI258" s="23">
        <f ca="1"/>
        <v>12.306637284248893</v>
      </c>
      <c r="BJ258" s="23">
        <f ca="1"/>
        <v>12.306637284248893</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f ca="1"/>
        <v>1.1870522006341164</v>
      </c>
      <c r="Q259" s="23">
        <f ca="1"/>
        <v>1.1870522006341164</v>
      </c>
      <c r="R259" s="23">
        <f ca="1"/>
        <v>1.1870522006341164</v>
      </c>
      <c r="S259" s="23">
        <f ca="1"/>
        <v>1.1870522006341164</v>
      </c>
      <c r="T259" s="23">
        <f ca="1"/>
        <v>1.1870522006341164</v>
      </c>
      <c r="U259" s="23">
        <f ca="1"/>
        <v>1.1870522006341164</v>
      </c>
      <c r="V259" s="23">
        <f ca="1"/>
        <v>1.1870522006341164</v>
      </c>
      <c r="W259" s="23">
        <f ca="1"/>
        <v>1.1870522006341164</v>
      </c>
      <c r="X259" s="23">
        <f ca="1"/>
        <v>1.1870522006341164</v>
      </c>
      <c r="Y259" s="23">
        <f ca="1"/>
        <v>1.1870522006341164</v>
      </c>
      <c r="Z259" s="23">
        <f ca="1"/>
        <v>1.1870522006341164</v>
      </c>
      <c r="AA259" s="23">
        <f ca="1"/>
        <v>1.1870522006341164</v>
      </c>
      <c r="AB259" s="23">
        <f ca="1"/>
        <v>1.1870522006341164</v>
      </c>
      <c r="AC259" s="23">
        <f ca="1"/>
        <v>1.1870522006341164</v>
      </c>
      <c r="AD259" s="23">
        <f ca="1"/>
        <v>1.1870522006341164</v>
      </c>
      <c r="AE259" s="23">
        <f ca="1"/>
        <v>1.1870522006341164</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f ca="1"/>
        <v>0.96877019838263634</v>
      </c>
      <c r="AU259" s="23">
        <f ca="1"/>
        <v>7.2112122152744611</v>
      </c>
      <c r="AV259" s="23">
        <f ca="1"/>
        <v>7.2112122152744611</v>
      </c>
      <c r="AW259" s="23">
        <f ca="1"/>
        <v>7.2112122152744611</v>
      </c>
      <c r="AX259" s="23">
        <f ca="1"/>
        <v>7.2112122152744611</v>
      </c>
      <c r="AY259" s="23">
        <f ca="1"/>
        <v>7.2112122152744611</v>
      </c>
      <c r="AZ259" s="23">
        <f ca="1"/>
        <v>7.2112122152744611</v>
      </c>
      <c r="BA259" s="23">
        <f ca="1"/>
        <v>7.2112122152744611</v>
      </c>
      <c r="BB259" s="23">
        <f ca="1"/>
        <v>7.2112122152744611</v>
      </c>
      <c r="BC259" s="23">
        <f ca="1"/>
        <v>7.2112122152744611</v>
      </c>
      <c r="BD259" s="23">
        <f ca="1"/>
        <v>7.2112122152744611</v>
      </c>
      <c r="BE259" s="23">
        <f ca="1"/>
        <v>7.2112122152744611</v>
      </c>
      <c r="BF259" s="23">
        <f ca="1"/>
        <v>7.2112122152744611</v>
      </c>
      <c r="BG259" s="23">
        <f ca="1"/>
        <v>7.2112122152744611</v>
      </c>
      <c r="BH259" s="23">
        <f ca="1"/>
        <v>7.2112122152744611</v>
      </c>
      <c r="BI259" s="23">
        <f ca="1"/>
        <v>7.2112122152744611</v>
      </c>
      <c r="BJ259" s="23">
        <f ca="1"/>
        <v>7.2112122152744611</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f ca="1"/>
        <v>10.514776936306104</v>
      </c>
      <c r="AV260" s="23">
        <f ca="1"/>
        <v>10.514776936306104</v>
      </c>
      <c r="AW260" s="23">
        <f ca="1"/>
        <v>10.514776936306104</v>
      </c>
      <c r="AX260" s="23">
        <f ca="1"/>
        <v>10.514776936306104</v>
      </c>
      <c r="AY260" s="23">
        <f ca="1"/>
        <v>10.514776936306104</v>
      </c>
      <c r="AZ260" s="23">
        <f ca="1"/>
        <v>10.514776936306104</v>
      </c>
      <c r="BA260" s="23">
        <f ca="1"/>
        <v>10.514776936306104</v>
      </c>
      <c r="BB260" s="23">
        <f ca="1"/>
        <v>10.514776936306104</v>
      </c>
      <c r="BC260" s="23">
        <f ca="1"/>
        <v>10.514776936306104</v>
      </c>
      <c r="BD260" s="23">
        <f ca="1"/>
        <v>10.514776936306104</v>
      </c>
      <c r="BE260" s="23">
        <f ca="1"/>
        <v>10.514776936306104</v>
      </c>
      <c r="BF260" s="23">
        <f ca="1"/>
        <v>10.514776936306104</v>
      </c>
      <c r="BG260" s="23">
        <f ca="1"/>
        <v>10.514776936306104</v>
      </c>
      <c r="BH260" s="23">
        <f ca="1"/>
        <v>10.514776936306104</v>
      </c>
      <c r="BI260" s="23">
        <f ca="1"/>
        <v>10.514776936306104</v>
      </c>
      <c r="BJ260" s="23">
        <f ca="1"/>
        <v>10.514776936306104</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1.5933670557826092</v>
      </c>
      <c r="P278" s="31">
        <f t="shared" ca="1" si="32"/>
        <v>21.456122463660932</v>
      </c>
      <c r="Q278" s="31">
        <f t="shared" ca="1" si="32"/>
        <v>21.456122463660932</v>
      </c>
      <c r="R278" s="31">
        <f t="shared" ca="1" si="32"/>
        <v>21.456122463660932</v>
      </c>
      <c r="S278" s="31">
        <f t="shared" ca="1" si="32"/>
        <v>21.456122463660932</v>
      </c>
      <c r="T278" s="31">
        <f t="shared" ca="1" si="32"/>
        <v>21.456122463660932</v>
      </c>
      <c r="U278" s="31">
        <f t="shared" ca="1" si="32"/>
        <v>21.456122463660932</v>
      </c>
      <c r="V278" s="31">
        <f t="shared" ca="1" si="32"/>
        <v>21.456122463660932</v>
      </c>
      <c r="W278" s="31">
        <f t="shared" ca="1" si="32"/>
        <v>21.456122463660932</v>
      </c>
      <c r="X278" s="31">
        <f t="shared" ca="1" si="32"/>
        <v>21.456122463660932</v>
      </c>
      <c r="Y278" s="31">
        <f t="shared" ca="1" si="32"/>
        <v>21.456122463660932</v>
      </c>
      <c r="Z278" s="31">
        <f t="shared" ca="1" si="32"/>
        <v>21.456122463660932</v>
      </c>
      <c r="AA278" s="31">
        <f t="shared" ca="1" si="32"/>
        <v>21.456122463660932</v>
      </c>
      <c r="AB278" s="31">
        <f t="shared" ca="1" si="32"/>
        <v>21.456122463660932</v>
      </c>
      <c r="AC278" s="31">
        <f t="shared" ca="1" si="32"/>
        <v>21.456122463660932</v>
      </c>
      <c r="AD278" s="31">
        <f t="shared" ca="1" si="32"/>
        <v>21.456122463660932</v>
      </c>
      <c r="AE278" s="31">
        <f t="shared" ca="1" si="32"/>
        <v>21.456122463660932</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1.3527858727616828</v>
      </c>
      <c r="AT278" s="31">
        <f t="shared" ca="1" si="33"/>
        <v>20.150187835255693</v>
      </c>
      <c r="AU278" s="31">
        <f t="shared" ca="1" si="33"/>
        <v>56.609670801213895</v>
      </c>
      <c r="AV278" s="31">
        <f t="shared" ca="1" si="33"/>
        <v>56.609670801213895</v>
      </c>
      <c r="AW278" s="31">
        <f t="shared" ca="1" si="33"/>
        <v>56.609670801213895</v>
      </c>
      <c r="AX278" s="31">
        <f t="shared" ca="1" si="33"/>
        <v>56.609670801213895</v>
      </c>
      <c r="AY278" s="31">
        <f t="shared" ca="1" si="33"/>
        <v>56.609670801213895</v>
      </c>
      <c r="AZ278" s="31">
        <f t="shared" ca="1" si="33"/>
        <v>56.609670801213895</v>
      </c>
      <c r="BA278" s="31">
        <f t="shared" ca="1" si="33"/>
        <v>56.609670801213895</v>
      </c>
      <c r="BB278" s="31">
        <f t="shared" ca="1" si="33"/>
        <v>56.609670801213895</v>
      </c>
      <c r="BC278" s="31">
        <f t="shared" ca="1" si="33"/>
        <v>56.609670801213895</v>
      </c>
      <c r="BD278" s="31">
        <f t="shared" ca="1" si="33"/>
        <v>56.609670801213895</v>
      </c>
      <c r="BE278" s="31">
        <f t="shared" ca="1" si="33"/>
        <v>56.609670801213895</v>
      </c>
      <c r="BF278" s="31">
        <f t="shared" ca="1" si="33"/>
        <v>56.609670801213895</v>
      </c>
      <c r="BG278" s="31">
        <f t="shared" ca="1" si="33"/>
        <v>56.609670801213895</v>
      </c>
      <c r="BH278" s="31">
        <f t="shared" ca="1" si="33"/>
        <v>56.609670801213895</v>
      </c>
      <c r="BI278" s="31">
        <f t="shared" ca="1" si="33"/>
        <v>56.609670801213895</v>
      </c>
      <c r="BJ278" s="31">
        <f t="shared" ca="1" si="33"/>
        <v>56.609670801213895</v>
      </c>
    </row>
    <row r="279" spans="1:62">
      <c r="A279" s="4" t="s">
        <v>883</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1.1153569390478264</v>
      </c>
      <c r="P279" s="31">
        <f t="shared" ca="1" si="34"/>
        <v>15.019285724562652</v>
      </c>
      <c r="Q279" s="31">
        <f t="shared" ca="1" si="34"/>
        <v>15.019285724562652</v>
      </c>
      <c r="R279" s="31">
        <f t="shared" ca="1" si="34"/>
        <v>15.019285724562652</v>
      </c>
      <c r="S279" s="31">
        <f t="shared" ca="1" si="34"/>
        <v>15.019285724562652</v>
      </c>
      <c r="T279" s="31">
        <f t="shared" ca="1" si="34"/>
        <v>15.019285724562652</v>
      </c>
      <c r="U279" s="31">
        <f t="shared" ca="1" si="34"/>
        <v>15.019285724562652</v>
      </c>
      <c r="V279" s="31">
        <f t="shared" ca="1" si="34"/>
        <v>15.019285724562652</v>
      </c>
      <c r="W279" s="31">
        <f t="shared" ca="1" si="34"/>
        <v>15.019285724562652</v>
      </c>
      <c r="X279" s="31">
        <f t="shared" ca="1" si="34"/>
        <v>15.019285724562652</v>
      </c>
      <c r="Y279" s="31">
        <f t="shared" ca="1" si="34"/>
        <v>15.019285724562652</v>
      </c>
      <c r="Z279" s="31">
        <f t="shared" ca="1" si="34"/>
        <v>15.019285724562652</v>
      </c>
      <c r="AA279" s="31">
        <f t="shared" ca="1" si="34"/>
        <v>15.019285724562652</v>
      </c>
      <c r="AB279" s="31">
        <f t="shared" ca="1" si="34"/>
        <v>15.019285724562652</v>
      </c>
      <c r="AC279" s="31">
        <f t="shared" ca="1" si="34"/>
        <v>15.019285724562652</v>
      </c>
      <c r="AD279" s="31">
        <f t="shared" ca="1" si="34"/>
        <v>15.019285724562652</v>
      </c>
      <c r="AE279" s="31">
        <f ca="1">AE278*Probability_Weighting_for_50__POE_MDs</f>
        <v>15.019285724562652</v>
      </c>
      <c r="AF279" s="4" t="s">
        <v>884</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0.40583576182850484</v>
      </c>
      <c r="AT279" s="31">
        <f t="shared" ca="1" si="35"/>
        <v>6.0450563505767079</v>
      </c>
      <c r="AU279" s="31">
        <f t="shared" ca="1" si="35"/>
        <v>16.982901240364168</v>
      </c>
      <c r="AV279" s="31">
        <f t="shared" ca="1" si="35"/>
        <v>16.982901240364168</v>
      </c>
      <c r="AW279" s="31">
        <f t="shared" ca="1" si="35"/>
        <v>16.982901240364168</v>
      </c>
      <c r="AX279" s="31">
        <f t="shared" ca="1" si="35"/>
        <v>16.982901240364168</v>
      </c>
      <c r="AY279" s="31">
        <f t="shared" ca="1" si="35"/>
        <v>16.982901240364168</v>
      </c>
      <c r="AZ279" s="31">
        <f t="shared" ca="1" si="35"/>
        <v>16.982901240364168</v>
      </c>
      <c r="BA279" s="31">
        <f t="shared" ca="1" si="35"/>
        <v>16.982901240364168</v>
      </c>
      <c r="BB279" s="31">
        <f t="shared" ca="1" si="35"/>
        <v>16.982901240364168</v>
      </c>
      <c r="BC279" s="31">
        <f t="shared" ca="1" si="35"/>
        <v>16.982901240364168</v>
      </c>
      <c r="BD279" s="31">
        <f t="shared" ca="1" si="35"/>
        <v>16.982901240364168</v>
      </c>
      <c r="BE279" s="31">
        <f t="shared" ca="1" si="35"/>
        <v>16.982901240364168</v>
      </c>
      <c r="BF279" s="31">
        <f t="shared" ca="1" si="35"/>
        <v>16.982901240364168</v>
      </c>
      <c r="BG279" s="31">
        <f t="shared" ca="1" si="35"/>
        <v>16.982901240364168</v>
      </c>
      <c r="BH279" s="31">
        <f t="shared" ca="1" si="35"/>
        <v>16.982901240364168</v>
      </c>
      <c r="BI279" s="31">
        <f t="shared" ca="1" si="35"/>
        <v>16.982901240364168</v>
      </c>
      <c r="BJ279" s="31">
        <f t="shared" ca="1" si="35"/>
        <v>16.982901240364168</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f ca="1"/>
        <v>0.11317789357712113</v>
      </c>
      <c r="AM285" s="4">
        <f ca="1"/>
        <v>2.1946714251144295</v>
      </c>
      <c r="AN285" s="4">
        <f ca="1"/>
        <v>5.1226890546337867</v>
      </c>
      <c r="AO285" s="4">
        <f ca="1"/>
        <v>8.1758456107184259</v>
      </c>
      <c r="AP285" s="4">
        <f ca="1"/>
        <v>10.669396310176717</v>
      </c>
      <c r="AQ285" s="4">
        <f ca="1"/>
        <v>13.020907708157466</v>
      </c>
      <c r="AR285" s="4">
        <f ca="1"/>
        <v>16.515749442351577</v>
      </c>
      <c r="AS285" s="4">
        <f ca="1"/>
        <v>19.054004664020315</v>
      </c>
      <c r="AT285" s="4">
        <f ca="1"/>
        <v>21.61190777867942</v>
      </c>
      <c r="AU285" s="4">
        <f ca="1"/>
        <v>24.321962005933266</v>
      </c>
      <c r="AV285" s="4">
        <f ca="1"/>
        <v>24.321962005933266</v>
      </c>
      <c r="AW285" s="4">
        <f ca="1"/>
        <v>24.321962005933266</v>
      </c>
      <c r="AX285" s="4">
        <f ca="1"/>
        <v>24.321962005933266</v>
      </c>
      <c r="AY285" s="4">
        <f ca="1"/>
        <v>24.321962005933266</v>
      </c>
      <c r="AZ285" s="4">
        <f ca="1"/>
        <v>24.321962005933266</v>
      </c>
      <c r="BA285" s="4">
        <f ca="1"/>
        <v>24.321962005933266</v>
      </c>
      <c r="BB285" s="4">
        <f ca="1"/>
        <v>24.321962005933266</v>
      </c>
      <c r="BC285" s="4">
        <f ca="1"/>
        <v>24.321962005933266</v>
      </c>
      <c r="BD285" s="4">
        <f ca="1"/>
        <v>24.321962005933266</v>
      </c>
      <c r="BE285" s="4">
        <f ca="1"/>
        <v>24.321962005933266</v>
      </c>
      <c r="BF285" s="4">
        <f ca="1"/>
        <v>24.321962005933266</v>
      </c>
      <c r="BG285" s="4">
        <f ca="1"/>
        <v>24.321962005933266</v>
      </c>
      <c r="BH285" s="4">
        <f ca="1"/>
        <v>24.321962005933266</v>
      </c>
      <c r="BI285" s="4">
        <f ca="1"/>
        <v>24.321962005933266</v>
      </c>
      <c r="BJ285" s="4">
        <f ca="1"/>
        <v>24.321962005933266</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f ca="1"/>
        <v>0.8750829860160918</v>
      </c>
      <c r="L286" s="23">
        <f ca="1"/>
        <v>3.2557863557031124</v>
      </c>
      <c r="M286" s="23">
        <f ca="1"/>
        <v>7.3129087670021553</v>
      </c>
      <c r="N286" s="23">
        <f ca="1"/>
        <v>8.687335181987855</v>
      </c>
      <c r="O286" s="23">
        <f ca="1"/>
        <v>11.283310438593253</v>
      </c>
      <c r="P286" s="23">
        <f ca="1"/>
        <v>13.267799135786969</v>
      </c>
      <c r="Q286" s="23">
        <f ca="1"/>
        <v>13.267799135786969</v>
      </c>
      <c r="R286" s="23">
        <f ca="1"/>
        <v>13.267799135786969</v>
      </c>
      <c r="S286" s="23">
        <f ca="1"/>
        <v>13.267799135786969</v>
      </c>
      <c r="T286" s="23">
        <f ca="1"/>
        <v>13.267799135786969</v>
      </c>
      <c r="U286" s="23">
        <f ca="1"/>
        <v>13.267799135786969</v>
      </c>
      <c r="V286" s="23">
        <f ca="1"/>
        <v>13.267799135786969</v>
      </c>
      <c r="W286" s="23">
        <f ca="1"/>
        <v>13.267799135786969</v>
      </c>
      <c r="X286" s="23">
        <f ca="1"/>
        <v>13.267799135786969</v>
      </c>
      <c r="Y286" s="23">
        <f ca="1"/>
        <v>13.267799135786969</v>
      </c>
      <c r="Z286" s="23">
        <f ca="1"/>
        <v>13.267799135786969</v>
      </c>
      <c r="AA286" s="23">
        <f ca="1"/>
        <v>13.267799135786969</v>
      </c>
      <c r="AB286" s="23">
        <f ca="1"/>
        <v>13.267799135786969</v>
      </c>
      <c r="AC286" s="23">
        <f ca="1"/>
        <v>13.267799135786969</v>
      </c>
      <c r="AD286" s="23">
        <f ca="1"/>
        <v>13.267799135786969</v>
      </c>
      <c r="AE286" s="23">
        <f ca="1"/>
        <v>13.267799135786969</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f ca="1"/>
        <v>3.3498396446343874</v>
      </c>
      <c r="AN286" s="23">
        <f ca="1"/>
        <v>9.1470202779540877</v>
      </c>
      <c r="AO286" s="23">
        <f ca="1"/>
        <v>15.191963409096559</v>
      </c>
      <c r="AP286" s="23">
        <f ca="1"/>
        <v>20.128943185913478</v>
      </c>
      <c r="AQ286" s="23">
        <f ca="1"/>
        <v>24.784699421111547</v>
      </c>
      <c r="AR286" s="23">
        <f ca="1"/>
        <v>31.704134814440561</v>
      </c>
      <c r="AS286" s="23">
        <f ca="1"/>
        <v>36.729625052317388</v>
      </c>
      <c r="AT286" s="23">
        <f ca="1"/>
        <v>41.794016143652513</v>
      </c>
      <c r="AU286" s="23">
        <f ca="1"/>
        <v>47.159651146356083</v>
      </c>
      <c r="AV286" s="23">
        <f ca="1"/>
        <v>47.159651146356083</v>
      </c>
      <c r="AW286" s="23">
        <f ca="1"/>
        <v>47.159651146356083</v>
      </c>
      <c r="AX286" s="23">
        <f ca="1"/>
        <v>47.159651146356083</v>
      </c>
      <c r="AY286" s="23">
        <f ca="1"/>
        <v>47.159651146356083</v>
      </c>
      <c r="AZ286" s="23">
        <f ca="1"/>
        <v>47.159651146356083</v>
      </c>
      <c r="BA286" s="23">
        <f ca="1"/>
        <v>47.159651146356083</v>
      </c>
      <c r="BB286" s="23">
        <f ca="1"/>
        <v>47.159651146356083</v>
      </c>
      <c r="BC286" s="23">
        <f ca="1"/>
        <v>47.159651146356083</v>
      </c>
      <c r="BD286" s="23">
        <f ca="1"/>
        <v>47.159651146356083</v>
      </c>
      <c r="BE286" s="23">
        <f ca="1"/>
        <v>47.159651146356083</v>
      </c>
      <c r="BF286" s="23">
        <f ca="1"/>
        <v>47.159651146356083</v>
      </c>
      <c r="BG286" s="23">
        <f ca="1"/>
        <v>47.159651146356083</v>
      </c>
      <c r="BH286" s="23">
        <f ca="1"/>
        <v>47.159651146356083</v>
      </c>
      <c r="BI286" s="23">
        <f ca="1"/>
        <v>47.159651146356083</v>
      </c>
      <c r="BJ286" s="23">
        <f ca="1"/>
        <v>47.159651146356083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f ca="1"/>
        <v>0.3634515541457638</v>
      </c>
      <c r="L287" s="23">
        <f ca="1"/>
        <v>2.7199853464755477</v>
      </c>
      <c r="M287" s="23">
        <f ca="1"/>
        <v>6.7359186977613961</v>
      </c>
      <c r="N287" s="23">
        <f ca="1"/>
        <v>8.096391545082275</v>
      </c>
      <c r="O287" s="23">
        <f ca="1"/>
        <v>10.666011722940413</v>
      </c>
      <c r="P287" s="23">
        <f ca="1"/>
        <v>12.630353326761607</v>
      </c>
      <c r="Q287" s="23">
        <f ca="1"/>
        <v>12.630353326761607</v>
      </c>
      <c r="R287" s="23">
        <f ca="1"/>
        <v>12.630353326761607</v>
      </c>
      <c r="S287" s="23">
        <f ca="1"/>
        <v>12.630353326761607</v>
      </c>
      <c r="T287" s="23">
        <f ca="1"/>
        <v>12.630353326761607</v>
      </c>
      <c r="U287" s="23">
        <f ca="1"/>
        <v>12.630353326761607</v>
      </c>
      <c r="V287" s="23">
        <f ca="1"/>
        <v>12.630353326761607</v>
      </c>
      <c r="W287" s="23">
        <f ca="1"/>
        <v>12.630353326761607</v>
      </c>
      <c r="X287" s="23">
        <f ca="1"/>
        <v>12.630353326761607</v>
      </c>
      <c r="Y287" s="23">
        <f ca="1"/>
        <v>12.630353326761607</v>
      </c>
      <c r="Z287" s="23">
        <f ca="1"/>
        <v>12.630353326761607</v>
      </c>
      <c r="AA287" s="23">
        <f ca="1"/>
        <v>12.630353326761607</v>
      </c>
      <c r="AB287" s="23">
        <f ca="1"/>
        <v>12.630353326761607</v>
      </c>
      <c r="AC287" s="23">
        <f ca="1"/>
        <v>12.630353326761607</v>
      </c>
      <c r="AD287" s="23">
        <f ca="1"/>
        <v>12.630353326761607</v>
      </c>
      <c r="AE287" s="23">
        <f ca="1"/>
        <v>12.630353326761607</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f ca="1"/>
        <v>3.4655046585598082</v>
      </c>
      <c r="AN287" s="23">
        <f ca="1"/>
        <v>12.072993669960901</v>
      </c>
      <c r="AO287" s="23">
        <f ca="1"/>
        <v>21.04835339513436</v>
      </c>
      <c r="AP287" s="23">
        <f ca="1"/>
        <v>28.378640627210249</v>
      </c>
      <c r="AQ287" s="23">
        <f ca="1"/>
        <v>35.291375138862243</v>
      </c>
      <c r="AR287" s="23">
        <f ca="1"/>
        <v>45.565156116267005</v>
      </c>
      <c r="AS287" s="23">
        <f ca="1"/>
        <v>53.026861164891216</v>
      </c>
      <c r="AT287" s="23">
        <f ca="1"/>
        <v>60.546325094919197</v>
      </c>
      <c r="AU287" s="23">
        <f ca="1"/>
        <v>68.513067421268431</v>
      </c>
      <c r="AV287" s="23">
        <f ca="1"/>
        <v>68.513067421268431</v>
      </c>
      <c r="AW287" s="23">
        <f ca="1"/>
        <v>68.513067421268431</v>
      </c>
      <c r="AX287" s="23">
        <f ca="1"/>
        <v>68.513067421268431</v>
      </c>
      <c r="AY287" s="23">
        <f ca="1"/>
        <v>68.513067421268431</v>
      </c>
      <c r="AZ287" s="23">
        <f ca="1"/>
        <v>68.513067421268431</v>
      </c>
      <c r="BA287" s="23">
        <f ca="1"/>
        <v>68.513067421268431</v>
      </c>
      <c r="BB287" s="23">
        <f ca="1"/>
        <v>68.513067421268431</v>
      </c>
      <c r="BC287" s="23">
        <f ca="1"/>
        <v>68.513067421268431</v>
      </c>
      <c r="BD287" s="23">
        <f ca="1"/>
        <v>68.513067421268431</v>
      </c>
      <c r="BE287" s="23">
        <f ca="1"/>
        <v>68.513067421268431</v>
      </c>
      <c r="BF287" s="23">
        <f ca="1"/>
        <v>68.513067421268431</v>
      </c>
      <c r="BG287" s="23">
        <f ca="1"/>
        <v>68.513067421268431</v>
      </c>
      <c r="BH287" s="23">
        <f ca="1"/>
        <v>68.513067421268431</v>
      </c>
      <c r="BI287" s="23">
        <f ca="1"/>
        <v>68.513067421268431</v>
      </c>
      <c r="BJ287" s="23">
        <f ca="1"/>
        <v>68.513067421268431</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f ca="1"/>
        <v>5.6610447216588625E-3</v>
      </c>
      <c r="L288" s="23">
        <f ca="1"/>
        <v>1.9162838326342115</v>
      </c>
      <c r="M288" s="23">
        <f ca="1"/>
        <v>5.8704335939002705</v>
      </c>
      <c r="N288" s="23">
        <f ca="1"/>
        <v>7.2099760897239102</v>
      </c>
      <c r="O288" s="23">
        <f ca="1"/>
        <v>9.7400636494611543</v>
      </c>
      <c r="P288" s="23">
        <f ca="1"/>
        <v>11.674184613223565</v>
      </c>
      <c r="Q288" s="23">
        <f ca="1"/>
        <v>11.674184613223565</v>
      </c>
      <c r="R288" s="23">
        <f ca="1"/>
        <v>11.674184613223565</v>
      </c>
      <c r="S288" s="23">
        <f ca="1"/>
        <v>11.674184613223565</v>
      </c>
      <c r="T288" s="23">
        <f ca="1"/>
        <v>11.674184613223565</v>
      </c>
      <c r="U288" s="23">
        <f ca="1"/>
        <v>11.674184613223565</v>
      </c>
      <c r="V288" s="23">
        <f ca="1"/>
        <v>11.674184613223565</v>
      </c>
      <c r="W288" s="23">
        <f ca="1"/>
        <v>11.674184613223565</v>
      </c>
      <c r="X288" s="23">
        <f ca="1"/>
        <v>11.674184613223565</v>
      </c>
      <c r="Y288" s="23">
        <f ca="1"/>
        <v>11.674184613223565</v>
      </c>
      <c r="Z288" s="23">
        <f ca="1"/>
        <v>11.674184613223565</v>
      </c>
      <c r="AA288" s="23">
        <f ca="1"/>
        <v>11.674184613223565</v>
      </c>
      <c r="AB288" s="23">
        <f ca="1"/>
        <v>11.674184613223565</v>
      </c>
      <c r="AC288" s="23">
        <f ca="1"/>
        <v>11.674184613223565</v>
      </c>
      <c r="AD288" s="23">
        <f ca="1"/>
        <v>11.674184613223565</v>
      </c>
      <c r="AE288" s="23">
        <f ca="1"/>
        <v>11.674184613223565</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f ca="1"/>
        <v>2.3132641909087059</v>
      </c>
      <c r="AN288" s="23">
        <f ca="1"/>
        <v>19.203377099011217</v>
      </c>
      <c r="AO288" s="23">
        <f ca="1"/>
        <v>36.877931634737401</v>
      </c>
      <c r="AP288" s="23">
        <f ca="1"/>
        <v>51.312958799440644</v>
      </c>
      <c r="AQ288" s="23">
        <f ca="1"/>
        <v>64.925728299309128</v>
      </c>
      <c r="AR288" s="23">
        <f ca="1"/>
        <v>85.15717391635242</v>
      </c>
      <c r="AS288" s="23">
        <f ca="1"/>
        <v>99.850993089027796</v>
      </c>
      <c r="AT288" s="23">
        <f ca="1"/>
        <v>114.65855282815987</v>
      </c>
      <c r="AU288" s="23">
        <f ca="1"/>
        <v>130.34690694773994</v>
      </c>
      <c r="AV288" s="23">
        <f ca="1"/>
        <v>130.34690694773994</v>
      </c>
      <c r="AW288" s="23">
        <f ca="1"/>
        <v>130.34690694773994</v>
      </c>
      <c r="AX288" s="23">
        <f ca="1"/>
        <v>130.34690694773994</v>
      </c>
      <c r="AY288" s="23">
        <f ca="1"/>
        <v>130.34690694773994</v>
      </c>
      <c r="AZ288" s="23">
        <f ca="1"/>
        <v>130.34690694773994</v>
      </c>
      <c r="BA288" s="23">
        <f ca="1"/>
        <v>130.34690694773994</v>
      </c>
      <c r="BB288" s="23">
        <f ca="1"/>
        <v>130.34690694773994</v>
      </c>
      <c r="BC288" s="23">
        <f ca="1"/>
        <v>130.34690694773994</v>
      </c>
      <c r="BD288" s="23">
        <f ca="1"/>
        <v>130.34690694773994</v>
      </c>
      <c r="BE288" s="23">
        <f ca="1"/>
        <v>130.34690694773994</v>
      </c>
      <c r="BF288" s="23">
        <f ca="1"/>
        <v>130.34690694773994</v>
      </c>
      <c r="BG288" s="23">
        <f ca="1"/>
        <v>130.34690694773994</v>
      </c>
      <c r="BH288" s="23">
        <f ca="1"/>
        <v>130.34690694773994</v>
      </c>
      <c r="BI288" s="23">
        <f ca="1"/>
        <v>130.34690694773994</v>
      </c>
      <c r="BJ288" s="23">
        <f ca="1"/>
        <v>130.34690694773994</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f ca="1"/>
        <v>3.2011129385914616</v>
      </c>
      <c r="M289" s="23">
        <f ca="1"/>
        <v>34.65871516401883</v>
      </c>
      <c r="N289" s="23">
        <f ca="1"/>
        <v>46.275060244989525</v>
      </c>
      <c r="O289" s="23">
        <f ca="1"/>
        <v>68.215663302085815</v>
      </c>
      <c r="P289" s="23">
        <f ca="1"/>
        <v>84.988118534713067</v>
      </c>
      <c r="Q289" s="23">
        <f ca="1"/>
        <v>84.988118534713067</v>
      </c>
      <c r="R289" s="23">
        <f ca="1"/>
        <v>84.988118534713067</v>
      </c>
      <c r="S289" s="23">
        <f ca="1"/>
        <v>84.988118534713067</v>
      </c>
      <c r="T289" s="23">
        <f ca="1"/>
        <v>84.988118534713067</v>
      </c>
      <c r="U289" s="23">
        <f ca="1"/>
        <v>84.988118534713067</v>
      </c>
      <c r="V289" s="23">
        <f ca="1"/>
        <v>84.988118534713067</v>
      </c>
      <c r="W289" s="23">
        <f ca="1"/>
        <v>84.988118534713067</v>
      </c>
      <c r="X289" s="23">
        <f ca="1"/>
        <v>84.988118534713067</v>
      </c>
      <c r="Y289" s="23">
        <f ca="1"/>
        <v>84.988118534713067</v>
      </c>
      <c r="Z289" s="23">
        <f ca="1"/>
        <v>84.988118534713067</v>
      </c>
      <c r="AA289" s="23">
        <f ca="1"/>
        <v>84.988118534713067</v>
      </c>
      <c r="AB289" s="23">
        <f ca="1"/>
        <v>84.988118534713067</v>
      </c>
      <c r="AC289" s="23">
        <f ca="1"/>
        <v>84.988118534713067</v>
      </c>
      <c r="AD289" s="23">
        <f ca="1"/>
        <v>84.988118534713067</v>
      </c>
      <c r="AE289" s="23">
        <f ca="1"/>
        <v>84.988118534713067</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f ca="1"/>
        <v>11.520568087017125</v>
      </c>
      <c r="AO289" s="23">
        <f ca="1"/>
        <v>37.051184407746291</v>
      </c>
      <c r="AP289" s="23">
        <f ca="1"/>
        <v>57.914309606731457</v>
      </c>
      <c r="AQ289" s="23">
        <f ca="1"/>
        <v>77.589015524510145</v>
      </c>
      <c r="AR289" s="23">
        <f ca="1"/>
        <v>106.82977676789287</v>
      </c>
      <c r="AS289" s="23">
        <f ca="1"/>
        <v>128.06693729090023</v>
      </c>
      <c r="AT289" s="23">
        <f ca="1"/>
        <v>149.46848847636463</v>
      </c>
      <c r="AU289" s="23">
        <f ca="1"/>
        <v>172.14306278982005</v>
      </c>
      <c r="AV289" s="23">
        <f ca="1"/>
        <v>172.14306278982005</v>
      </c>
      <c r="AW289" s="23">
        <f ca="1"/>
        <v>172.14306278982005</v>
      </c>
      <c r="AX289" s="23">
        <f ca="1"/>
        <v>172.14306278982005</v>
      </c>
      <c r="AY289" s="23">
        <f ca="1"/>
        <v>172.14306278982005</v>
      </c>
      <c r="AZ289" s="23">
        <f ca="1"/>
        <v>172.14306278982005</v>
      </c>
      <c r="BA289" s="23">
        <f ca="1"/>
        <v>172.14306278982005</v>
      </c>
      <c r="BB289" s="23">
        <f ca="1"/>
        <v>172.14306278982005</v>
      </c>
      <c r="BC289" s="23">
        <f ca="1"/>
        <v>172.14306278982005</v>
      </c>
      <c r="BD289" s="23">
        <f ca="1"/>
        <v>172.14306278982005</v>
      </c>
      <c r="BE289" s="23">
        <f ca="1"/>
        <v>172.14306278982005</v>
      </c>
      <c r="BF289" s="23">
        <f ca="1"/>
        <v>172.14306278982005</v>
      </c>
      <c r="BG289" s="23">
        <f ca="1"/>
        <v>172.14306278982005</v>
      </c>
      <c r="BH289" s="23">
        <f ca="1"/>
        <v>172.14306278982005</v>
      </c>
      <c r="BI289" s="23">
        <f ca="1"/>
        <v>172.14306278982005</v>
      </c>
      <c r="BJ289" s="23">
        <f ca="1"/>
        <v>172.14306278982005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f ca="1"/>
        <v>9.0482587654777493</v>
      </c>
      <c r="N290" s="23">
        <f ca="1"/>
        <v>19.682596584238446</v>
      </c>
      <c r="O290" s="23">
        <f ca="1"/>
        <v>40.437221097707948</v>
      </c>
      <c r="P290" s="23">
        <f ca="1"/>
        <v>56.303057128571474</v>
      </c>
      <c r="Q290" s="23">
        <f ca="1"/>
        <v>56.303057128571474</v>
      </c>
      <c r="R290" s="23">
        <f ca="1"/>
        <v>56.303057128571474</v>
      </c>
      <c r="S290" s="23">
        <f ca="1"/>
        <v>56.303057128571474</v>
      </c>
      <c r="T290" s="23">
        <f ca="1"/>
        <v>56.303057128571474</v>
      </c>
      <c r="U290" s="23">
        <f ca="1"/>
        <v>56.303057128571474</v>
      </c>
      <c r="V290" s="23">
        <f ca="1"/>
        <v>56.303057128571474</v>
      </c>
      <c r="W290" s="23">
        <f ca="1"/>
        <v>56.303057128571474</v>
      </c>
      <c r="X290" s="23">
        <f ca="1"/>
        <v>56.303057128571474</v>
      </c>
      <c r="Y290" s="23">
        <f ca="1"/>
        <v>56.303057128571474</v>
      </c>
      <c r="Z290" s="23">
        <f ca="1"/>
        <v>56.303057128571474</v>
      </c>
      <c r="AA290" s="23">
        <f ca="1"/>
        <v>56.303057128571474</v>
      </c>
      <c r="AB290" s="23">
        <f ca="1"/>
        <v>56.303057128571474</v>
      </c>
      <c r="AC290" s="23">
        <f ca="1"/>
        <v>56.303057128571474</v>
      </c>
      <c r="AD290" s="23">
        <f ca="1"/>
        <v>56.303057128571474</v>
      </c>
      <c r="AE290" s="23">
        <f ca="1"/>
        <v>56.303057128571474</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f ca="1"/>
        <v>20.855181902669866</v>
      </c>
      <c r="AP290" s="23">
        <f ca="1"/>
        <v>57.975094960127407</v>
      </c>
      <c r="AQ290" s="23">
        <f ca="1"/>
        <v>93.129599527930282</v>
      </c>
      <c r="AR290" s="23">
        <f ca="1"/>
        <v>145.37660535319378</v>
      </c>
      <c r="AS290" s="23">
        <f ca="1"/>
        <v>183.3228831645732</v>
      </c>
      <c r="AT290" s="23">
        <f ca="1"/>
        <v>221.5628920395022</v>
      </c>
      <c r="AU290" s="23">
        <f ca="1"/>
        <v>262.07752181879954</v>
      </c>
      <c r="AV290" s="23">
        <f ca="1"/>
        <v>262.07752181879954</v>
      </c>
      <c r="AW290" s="23">
        <f ca="1"/>
        <v>262.07752181879954</v>
      </c>
      <c r="AX290" s="23">
        <f ca="1"/>
        <v>262.07752181879954</v>
      </c>
      <c r="AY290" s="23">
        <f ca="1"/>
        <v>262.07752181879954</v>
      </c>
      <c r="AZ290" s="23">
        <f ca="1"/>
        <v>262.07752181879954</v>
      </c>
      <c r="BA290" s="23">
        <f ca="1"/>
        <v>262.07752181879954</v>
      </c>
      <c r="BB290" s="23">
        <f ca="1"/>
        <v>262.07752181879954</v>
      </c>
      <c r="BC290" s="23">
        <f ca="1"/>
        <v>262.07752181879954</v>
      </c>
      <c r="BD290" s="23">
        <f ca="1"/>
        <v>262.07752181879954</v>
      </c>
      <c r="BE290" s="23">
        <f ca="1"/>
        <v>262.07752181879954</v>
      </c>
      <c r="BF290" s="23">
        <f ca="1"/>
        <v>262.07752181879954</v>
      </c>
      <c r="BG290" s="23">
        <f ca="1"/>
        <v>262.07752181879954</v>
      </c>
      <c r="BH290" s="23">
        <f ca="1"/>
        <v>262.07752181879954</v>
      </c>
      <c r="BI290" s="23">
        <f ca="1"/>
        <v>262.07752181879954</v>
      </c>
      <c r="BJ290" s="23">
        <f ca="1"/>
        <v>262.07752181879954</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f ca="1"/>
        <v>0.85207212777144314</v>
      </c>
      <c r="O291" s="23">
        <f ca="1"/>
        <v>14.095588917809579</v>
      </c>
      <c r="P291" s="23">
        <f ca="1"/>
        <v>30.68666191381109</v>
      </c>
      <c r="Q291" s="23">
        <f ca="1"/>
        <v>30.68666191381109</v>
      </c>
      <c r="R291" s="23">
        <f ca="1"/>
        <v>30.68666191381109</v>
      </c>
      <c r="S291" s="23">
        <f ca="1"/>
        <v>30.68666191381109</v>
      </c>
      <c r="T291" s="23">
        <f ca="1"/>
        <v>30.68666191381109</v>
      </c>
      <c r="U291" s="23">
        <f ca="1"/>
        <v>30.68666191381109</v>
      </c>
      <c r="V291" s="23">
        <f ca="1"/>
        <v>30.68666191381109</v>
      </c>
      <c r="W291" s="23">
        <f ca="1"/>
        <v>30.68666191381109</v>
      </c>
      <c r="X291" s="23">
        <f ca="1"/>
        <v>30.68666191381109</v>
      </c>
      <c r="Y291" s="23">
        <f ca="1"/>
        <v>30.68666191381109</v>
      </c>
      <c r="Z291" s="23">
        <f ca="1"/>
        <v>30.68666191381109</v>
      </c>
      <c r="AA291" s="23">
        <f ca="1"/>
        <v>30.68666191381109</v>
      </c>
      <c r="AB291" s="23">
        <f ca="1"/>
        <v>30.68666191381109</v>
      </c>
      <c r="AC291" s="23">
        <f ca="1"/>
        <v>30.68666191381109</v>
      </c>
      <c r="AD291" s="23">
        <f ca="1"/>
        <v>30.68666191381109</v>
      </c>
      <c r="AE291" s="23">
        <f ca="1"/>
        <v>30.68666191381109</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f ca="1"/>
        <v>8.3370727102600206</v>
      </c>
      <c r="AQ291" s="23">
        <f ca="1"/>
        <v>32.695904485000234</v>
      </c>
      <c r="AR291" s="23">
        <f ca="1"/>
        <v>73.26416783167538</v>
      </c>
      <c r="AS291" s="23">
        <f ca="1"/>
        <v>102.72833648521708</v>
      </c>
      <c r="AT291" s="23">
        <f ca="1"/>
        <v>132.42057867045602</v>
      </c>
      <c r="AU291" s="23">
        <f ca="1"/>
        <v>163.87899708732215</v>
      </c>
      <c r="AV291" s="23">
        <f ca="1"/>
        <v>163.87899708732215</v>
      </c>
      <c r="AW291" s="23">
        <f ca="1"/>
        <v>163.87899708732215</v>
      </c>
      <c r="AX291" s="23">
        <f ca="1"/>
        <v>163.87899708732215</v>
      </c>
      <c r="AY291" s="23">
        <f ca="1"/>
        <v>163.87899708732215</v>
      </c>
      <c r="AZ291" s="23">
        <f ca="1"/>
        <v>163.87899708732215</v>
      </c>
      <c r="BA291" s="23">
        <f ca="1"/>
        <v>163.87899708732215</v>
      </c>
      <c r="BB291" s="23">
        <f ca="1"/>
        <v>163.87899708732215</v>
      </c>
      <c r="BC291" s="23">
        <f ca="1"/>
        <v>163.87899708732215</v>
      </c>
      <c r="BD291" s="23">
        <f ca="1"/>
        <v>163.87899708732215</v>
      </c>
      <c r="BE291" s="23">
        <f ca="1"/>
        <v>163.87899708732215</v>
      </c>
      <c r="BF291" s="23">
        <f ca="1"/>
        <v>163.87899708732215</v>
      </c>
      <c r="BG291" s="23">
        <f ca="1"/>
        <v>163.87899708732215</v>
      </c>
      <c r="BH291" s="23">
        <f ca="1"/>
        <v>163.87899708732215</v>
      </c>
      <c r="BI291" s="23">
        <f ca="1"/>
        <v>163.87899708732215</v>
      </c>
      <c r="BJ291" s="23">
        <f ca="1"/>
        <v>163.87899708732215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f ca="1"/>
        <v>5.461238950513585</v>
      </c>
      <c r="Q292" s="23">
        <f ca="1"/>
        <v>5.461238950513585</v>
      </c>
      <c r="R292" s="23">
        <f ca="1"/>
        <v>5.461238950513585</v>
      </c>
      <c r="S292" s="23">
        <f ca="1"/>
        <v>5.461238950513585</v>
      </c>
      <c r="T292" s="23">
        <f ca="1"/>
        <v>5.461238950513585</v>
      </c>
      <c r="U292" s="23">
        <f ca="1"/>
        <v>5.461238950513585</v>
      </c>
      <c r="V292" s="23">
        <f ca="1"/>
        <v>5.461238950513585</v>
      </c>
      <c r="W292" s="23">
        <f ca="1"/>
        <v>5.461238950513585</v>
      </c>
      <c r="X292" s="23">
        <f ca="1"/>
        <v>5.461238950513585</v>
      </c>
      <c r="Y292" s="23">
        <f ca="1"/>
        <v>5.461238950513585</v>
      </c>
      <c r="Z292" s="23">
        <f ca="1"/>
        <v>5.461238950513585</v>
      </c>
      <c r="AA292" s="23">
        <f ca="1"/>
        <v>5.461238950513585</v>
      </c>
      <c r="AB292" s="23">
        <f ca="1"/>
        <v>5.461238950513585</v>
      </c>
      <c r="AC292" s="23">
        <f ca="1"/>
        <v>5.461238950513585</v>
      </c>
      <c r="AD292" s="23">
        <f ca="1"/>
        <v>5.461238950513585</v>
      </c>
      <c r="AE292" s="23">
        <f ca="1"/>
        <v>5.461238950513585</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f ca="1"/>
        <v>1.4859074503036818</v>
      </c>
      <c r="AR292" s="23">
        <f ca="1"/>
        <v>30.635914711411473</v>
      </c>
      <c r="AS292" s="23">
        <f ca="1"/>
        <v>62.268442097032207</v>
      </c>
      <c r="AT292" s="23">
        <f ca="1"/>
        <v>94.145827646552718</v>
      </c>
      <c r="AU292" s="23">
        <f ca="1"/>
        <v>127.91936776509283</v>
      </c>
      <c r="AV292" s="23">
        <f ca="1"/>
        <v>127.91936776509283</v>
      </c>
      <c r="AW292" s="23">
        <f ca="1"/>
        <v>127.91936776509283</v>
      </c>
      <c r="AX292" s="23">
        <f ca="1"/>
        <v>127.91936776509283</v>
      </c>
      <c r="AY292" s="23">
        <f ca="1"/>
        <v>127.91936776509283</v>
      </c>
      <c r="AZ292" s="23">
        <f ca="1"/>
        <v>127.91936776509283</v>
      </c>
      <c r="BA292" s="23">
        <f ca="1"/>
        <v>127.91936776509283</v>
      </c>
      <c r="BB292" s="23">
        <f ca="1"/>
        <v>127.91936776509283</v>
      </c>
      <c r="BC292" s="23">
        <f ca="1"/>
        <v>127.91936776509283</v>
      </c>
      <c r="BD292" s="23">
        <f ca="1"/>
        <v>127.91936776509283</v>
      </c>
      <c r="BE292" s="23">
        <f ca="1"/>
        <v>127.91936776509283</v>
      </c>
      <c r="BF292" s="23">
        <f ca="1"/>
        <v>127.91936776509283</v>
      </c>
      <c r="BG292" s="23">
        <f ca="1"/>
        <v>127.91936776509283</v>
      </c>
      <c r="BH292" s="23">
        <f ca="1"/>
        <v>127.91936776509283</v>
      </c>
      <c r="BI292" s="23">
        <f ca="1"/>
        <v>127.91936776509283</v>
      </c>
      <c r="BJ292" s="23">
        <f ca="1"/>
        <v>127.91936776509283</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f ca="1"/>
        <v>0.23613890143381785</v>
      </c>
      <c r="AS293" s="23">
        <f ca="1"/>
        <v>16.379809615828314</v>
      </c>
      <c r="AT293" s="23">
        <f ca="1"/>
        <v>55.430776647447814</v>
      </c>
      <c r="AU293" s="23">
        <f ca="1"/>
        <v>102.82267971701259</v>
      </c>
      <c r="AV293" s="23">
        <f ca="1"/>
        <v>102.82267971701259</v>
      </c>
      <c r="AW293" s="23">
        <f ca="1"/>
        <v>102.82267971701259</v>
      </c>
      <c r="AX293" s="23">
        <f ca="1"/>
        <v>102.82267971701259</v>
      </c>
      <c r="AY293" s="23">
        <f ca="1"/>
        <v>102.82267971701259</v>
      </c>
      <c r="AZ293" s="23">
        <f ca="1"/>
        <v>102.82267971701259</v>
      </c>
      <c r="BA293" s="23">
        <f ca="1"/>
        <v>102.82267971701259</v>
      </c>
      <c r="BB293" s="23">
        <f ca="1"/>
        <v>102.82267971701259</v>
      </c>
      <c r="BC293" s="23">
        <f ca="1"/>
        <v>102.82267971701259</v>
      </c>
      <c r="BD293" s="23">
        <f ca="1"/>
        <v>102.82267971701259</v>
      </c>
      <c r="BE293" s="23">
        <f ca="1"/>
        <v>102.82267971701259</v>
      </c>
      <c r="BF293" s="23">
        <f ca="1"/>
        <v>102.82267971701259</v>
      </c>
      <c r="BG293" s="23">
        <f ca="1"/>
        <v>102.82267971701259</v>
      </c>
      <c r="BH293" s="23">
        <f ca="1"/>
        <v>102.82267971701259</v>
      </c>
      <c r="BI293" s="23">
        <f ca="1"/>
        <v>102.82267971701259</v>
      </c>
      <c r="BJ293" s="23">
        <f ca="1"/>
        <v>102.82267971701259</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f ca="1"/>
        <v>1.145055792846843</v>
      </c>
      <c r="AU294" s="23">
        <f ca="1"/>
        <v>23.848995361710745</v>
      </c>
      <c r="AV294" s="23">
        <f ca="1"/>
        <v>23.848995361710745</v>
      </c>
      <c r="AW294" s="23">
        <f ca="1"/>
        <v>23.848995361710745</v>
      </c>
      <c r="AX294" s="23">
        <f ca="1"/>
        <v>23.848995361710745</v>
      </c>
      <c r="AY294" s="23">
        <f ca="1"/>
        <v>23.848995361710745</v>
      </c>
      <c r="AZ294" s="23">
        <f ca="1"/>
        <v>23.848995361710745</v>
      </c>
      <c r="BA294" s="23">
        <f ca="1"/>
        <v>23.848995361710745</v>
      </c>
      <c r="BB294" s="23">
        <f ca="1"/>
        <v>23.848995361710745</v>
      </c>
      <c r="BC294" s="23">
        <f ca="1"/>
        <v>23.848995361710745</v>
      </c>
      <c r="BD294" s="23">
        <f ca="1"/>
        <v>23.848995361710745</v>
      </c>
      <c r="BE294" s="23">
        <f ca="1"/>
        <v>23.848995361710745</v>
      </c>
      <c r="BF294" s="23">
        <f ca="1"/>
        <v>23.848995361710745</v>
      </c>
      <c r="BG294" s="23">
        <f ca="1"/>
        <v>23.848995361710745</v>
      </c>
      <c r="BH294" s="23">
        <f ca="1"/>
        <v>23.848995361710745</v>
      </c>
      <c r="BI294" s="23">
        <f ca="1"/>
        <v>23.848995361710745</v>
      </c>
      <c r="BJ294" s="23">
        <f ca="1"/>
        <v>23.848995361710745</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1.2441955848835147</v>
      </c>
      <c r="L308" s="31">
        <f t="shared" ca="1" si="36"/>
        <v>11.093168473404333</v>
      </c>
      <c r="M308" s="31">
        <f t="shared" ca="1" si="36"/>
        <v>63.626234988160398</v>
      </c>
      <c r="N308" s="31">
        <f t="shared" ca="1" si="36"/>
        <v>90.803431773793463</v>
      </c>
      <c r="O308" s="31">
        <f t="shared" ca="1" si="36"/>
        <v>154.43785912859815</v>
      </c>
      <c r="P308" s="31">
        <f t="shared" ca="1" si="36"/>
        <v>215.01141360338136</v>
      </c>
      <c r="Q308" s="31">
        <f t="shared" ca="1" si="36"/>
        <v>215.01141360338136</v>
      </c>
      <c r="R308" s="31">
        <f t="shared" ca="1" si="36"/>
        <v>215.01141360338136</v>
      </c>
      <c r="S308" s="31">
        <f t="shared" ca="1" si="36"/>
        <v>215.01141360338136</v>
      </c>
      <c r="T308" s="31">
        <f t="shared" ca="1" si="36"/>
        <v>215.01141360338136</v>
      </c>
      <c r="U308" s="31">
        <f t="shared" ca="1" si="36"/>
        <v>215.01141360338136</v>
      </c>
      <c r="V308" s="31">
        <f t="shared" ca="1" si="36"/>
        <v>215.01141360338136</v>
      </c>
      <c r="W308" s="31">
        <f t="shared" ca="1" si="36"/>
        <v>215.01141360338136</v>
      </c>
      <c r="X308" s="31">
        <f t="shared" ca="1" si="36"/>
        <v>215.01141360338136</v>
      </c>
      <c r="Y308" s="31">
        <f t="shared" ca="1" si="36"/>
        <v>215.01141360338136</v>
      </c>
      <c r="Z308" s="31">
        <f t="shared" ca="1" si="36"/>
        <v>215.01141360338136</v>
      </c>
      <c r="AA308" s="31">
        <f t="shared" ca="1" si="36"/>
        <v>215.01141360338136</v>
      </c>
      <c r="AB308" s="31">
        <f t="shared" ca="1" si="36"/>
        <v>215.01141360338136</v>
      </c>
      <c r="AC308" s="31">
        <f t="shared" ca="1" si="36"/>
        <v>215.01141360338136</v>
      </c>
      <c r="AD308" s="31">
        <f t="shared" ca="1" si="36"/>
        <v>215.01141360338136</v>
      </c>
      <c r="AE308" s="31">
        <f t="shared" ca="1" si="36"/>
        <v>215.01141360338136</v>
      </c>
      <c r="AF308" s="4" t="s">
        <v>866</v>
      </c>
      <c r="AG308" s="31">
        <f t="shared" ref="AG308:BJ308" ca="1" si="37">PowerFactor*SUM(AG284:AG307)</f>
        <v>0</v>
      </c>
      <c r="AH308" s="31">
        <f t="shared" ca="1" si="37"/>
        <v>0</v>
      </c>
      <c r="AI308" s="31">
        <f t="shared" ca="1" si="37"/>
        <v>0</v>
      </c>
      <c r="AJ308" s="31">
        <f t="shared" ca="1" si="37"/>
        <v>0</v>
      </c>
      <c r="AK308" s="31">
        <f t="shared" ca="1" si="37"/>
        <v>0</v>
      </c>
      <c r="AL308" s="31">
        <f t="shared" ca="1" si="37"/>
        <v>0.11317789357712113</v>
      </c>
      <c r="AM308" s="31">
        <f t="shared" ca="1" si="37"/>
        <v>11.323279919217331</v>
      </c>
      <c r="AN308" s="31">
        <f t="shared" ca="1" si="37"/>
        <v>57.066648188577119</v>
      </c>
      <c r="AO308" s="31">
        <f t="shared" ca="1" si="37"/>
        <v>139.20046036010291</v>
      </c>
      <c r="AP308" s="31">
        <f t="shared" ca="1" si="37"/>
        <v>234.71641619985996</v>
      </c>
      <c r="AQ308" s="31">
        <f t="shared" ca="1" si="37"/>
        <v>342.92313755518472</v>
      </c>
      <c r="AR308" s="31">
        <f t="shared" ca="1" si="37"/>
        <v>535.2848178550189</v>
      </c>
      <c r="AS308" s="31">
        <f t="shared" ca="1" si="37"/>
        <v>701.42789262380768</v>
      </c>
      <c r="AT308" s="31">
        <f t="shared" ca="1" si="37"/>
        <v>892.78442111858124</v>
      </c>
      <c r="AU308" s="31">
        <f t="shared" ca="1" si="37"/>
        <v>1123.0322120610556</v>
      </c>
      <c r="AV308" s="31">
        <f t="shared" ca="1" si="37"/>
        <v>1123.0322120610556</v>
      </c>
      <c r="AW308" s="31">
        <f t="shared" ca="1" si="37"/>
        <v>1123.0322120610556</v>
      </c>
      <c r="AX308" s="31">
        <f t="shared" ca="1" si="37"/>
        <v>1123.0322120610556</v>
      </c>
      <c r="AY308" s="31">
        <f t="shared" ca="1" si="37"/>
        <v>1123.0322120610556</v>
      </c>
      <c r="AZ308" s="31">
        <f t="shared" ca="1" si="37"/>
        <v>1123.0322120610556</v>
      </c>
      <c r="BA308" s="31">
        <f t="shared" ca="1" si="37"/>
        <v>1123.0322120610556</v>
      </c>
      <c r="BB308" s="31">
        <f t="shared" ca="1" si="37"/>
        <v>1123.0322120610556</v>
      </c>
      <c r="BC308" s="31">
        <f t="shared" ca="1" si="37"/>
        <v>1123.0322120610556</v>
      </c>
      <c r="BD308" s="31">
        <f t="shared" ca="1" si="37"/>
        <v>1123.0322120610556</v>
      </c>
      <c r="BE308" s="31">
        <f t="shared" ca="1" si="37"/>
        <v>1123.0322120610556</v>
      </c>
      <c r="BF308" s="31">
        <f t="shared" ca="1" si="37"/>
        <v>1123.0322120610556</v>
      </c>
      <c r="BG308" s="31">
        <f t="shared" ca="1" si="37"/>
        <v>1123.0322120610556</v>
      </c>
      <c r="BH308" s="31">
        <f t="shared" ca="1" si="37"/>
        <v>1123.0322120610556</v>
      </c>
      <c r="BI308" s="31">
        <f t="shared" ca="1" si="37"/>
        <v>1123.0322120610556</v>
      </c>
      <c r="BJ308" s="31">
        <f t="shared" ca="1" si="37"/>
        <v>1123.0322120610556</v>
      </c>
    </row>
    <row r="309" spans="1:62">
      <c r="A309" s="4" t="s">
        <v>885</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0.87093690941846025</v>
      </c>
      <c r="L309" s="31">
        <f t="shared" ca="1" si="38"/>
        <v>7.7652179313830327</v>
      </c>
      <c r="M309" s="31">
        <f t="shared" ca="1" si="38"/>
        <v>44.538364491712279</v>
      </c>
      <c r="N309" s="31">
        <f t="shared" ca="1" si="38"/>
        <v>63.56240224165542</v>
      </c>
      <c r="O309" s="31">
        <f t="shared" ca="1" si="38"/>
        <v>108.10650139001869</v>
      </c>
      <c r="P309" s="31">
        <f t="shared" ca="1" si="38"/>
        <v>150.50798952236693</v>
      </c>
      <c r="Q309" s="31">
        <f t="shared" ca="1" si="38"/>
        <v>150.50798952236693</v>
      </c>
      <c r="R309" s="31">
        <f t="shared" ca="1" si="38"/>
        <v>150.50798952236693</v>
      </c>
      <c r="S309" s="31">
        <f t="shared" ca="1" si="38"/>
        <v>150.50798952236693</v>
      </c>
      <c r="T309" s="31">
        <f t="shared" ca="1" si="38"/>
        <v>150.50798952236693</v>
      </c>
      <c r="U309" s="31">
        <f t="shared" ca="1" si="38"/>
        <v>150.50798952236693</v>
      </c>
      <c r="V309" s="31">
        <f t="shared" ca="1" si="38"/>
        <v>150.50798952236693</v>
      </c>
      <c r="W309" s="31">
        <f t="shared" ca="1" si="38"/>
        <v>150.50798952236693</v>
      </c>
      <c r="X309" s="31">
        <f t="shared" ca="1" si="38"/>
        <v>150.50798952236693</v>
      </c>
      <c r="Y309" s="31">
        <f t="shared" ca="1" si="38"/>
        <v>150.50798952236693</v>
      </c>
      <c r="Z309" s="31">
        <f t="shared" ca="1" si="38"/>
        <v>150.50798952236693</v>
      </c>
      <c r="AA309" s="31">
        <f t="shared" ca="1" si="38"/>
        <v>150.50798952236693</v>
      </c>
      <c r="AB309" s="31">
        <f t="shared" ca="1" si="38"/>
        <v>150.50798952236693</v>
      </c>
      <c r="AC309" s="31">
        <f t="shared" ca="1" si="38"/>
        <v>150.50798952236693</v>
      </c>
      <c r="AD309" s="31">
        <f t="shared" ca="1" si="38"/>
        <v>150.50798952236693</v>
      </c>
      <c r="AE309" s="31">
        <f t="shared" ca="1" si="38"/>
        <v>150.50798952236693</v>
      </c>
      <c r="AF309" s="31" t="s">
        <v>886</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3.3953368073136335E-2</v>
      </c>
      <c r="AM309" s="31">
        <f t="shared" ca="1" si="39"/>
        <v>3.3969839757651994</v>
      </c>
      <c r="AN309" s="31">
        <f t="shared" ca="1" si="39"/>
        <v>17.119994456573135</v>
      </c>
      <c r="AO309" s="31">
        <f t="shared" ca="1" si="39"/>
        <v>41.760138108030873</v>
      </c>
      <c r="AP309" s="31">
        <f t="shared" ca="1" si="39"/>
        <v>70.414924859957992</v>
      </c>
      <c r="AQ309" s="31">
        <f t="shared" ca="1" si="39"/>
        <v>102.87694126655542</v>
      </c>
      <c r="AR309" s="31">
        <f t="shared" ca="1" si="39"/>
        <v>160.58544535650566</v>
      </c>
      <c r="AS309" s="31">
        <f t="shared" ca="1" si="39"/>
        <v>210.42836778714229</v>
      </c>
      <c r="AT309" s="31">
        <f t="shared" ca="1" si="39"/>
        <v>267.83532633557434</v>
      </c>
      <c r="AU309" s="31">
        <f t="shared" ca="1" si="39"/>
        <v>336.90966361831664</v>
      </c>
      <c r="AV309" s="31">
        <f t="shared" ca="1" si="39"/>
        <v>336.90966361831664</v>
      </c>
      <c r="AW309" s="31">
        <f t="shared" ca="1" si="39"/>
        <v>336.90966361831664</v>
      </c>
      <c r="AX309" s="31">
        <f t="shared" ca="1" si="39"/>
        <v>336.90966361831664</v>
      </c>
      <c r="AY309" s="31">
        <f t="shared" ca="1" si="39"/>
        <v>336.90966361831664</v>
      </c>
      <c r="AZ309" s="31">
        <f t="shared" ca="1" si="39"/>
        <v>336.90966361831664</v>
      </c>
      <c r="BA309" s="31">
        <f t="shared" ca="1" si="39"/>
        <v>336.90966361831664</v>
      </c>
      <c r="BB309" s="31">
        <f t="shared" ca="1" si="39"/>
        <v>336.90966361831664</v>
      </c>
      <c r="BC309" s="31">
        <f t="shared" ca="1" si="39"/>
        <v>336.90966361831664</v>
      </c>
      <c r="BD309" s="31">
        <f t="shared" ca="1" si="39"/>
        <v>336.90966361831664</v>
      </c>
      <c r="BE309" s="31">
        <f t="shared" ca="1" si="39"/>
        <v>336.90966361831664</v>
      </c>
      <c r="BF309" s="31">
        <f t="shared" ca="1" si="39"/>
        <v>336.90966361831664</v>
      </c>
      <c r="BG309" s="31">
        <f t="shared" ca="1" si="39"/>
        <v>336.90966361831664</v>
      </c>
      <c r="BH309" s="31">
        <f t="shared" ca="1" si="39"/>
        <v>336.90966361831664</v>
      </c>
      <c r="BI309" s="31">
        <f t="shared" ca="1" si="39"/>
        <v>336.90966361831664</v>
      </c>
      <c r="BJ309" s="31">
        <f t="shared" ca="1" si="39"/>
        <v>336.90966361831664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f ca="1"/>
        <v>1.3504926281780094</v>
      </c>
      <c r="P317" s="23">
        <f ca="1"/>
        <v>6.855304862514445</v>
      </c>
      <c r="Q317" s="23">
        <f ca="1"/>
        <v>6.855304862514445</v>
      </c>
      <c r="R317" s="23">
        <f ca="1"/>
        <v>6.855304862514445</v>
      </c>
      <c r="S317" s="23">
        <f ca="1"/>
        <v>6.855304862514445</v>
      </c>
      <c r="T317" s="23">
        <f ca="1"/>
        <v>6.855304862514445</v>
      </c>
      <c r="U317" s="23">
        <f ca="1"/>
        <v>6.855304862514445</v>
      </c>
      <c r="V317" s="23">
        <f ca="1"/>
        <v>6.855304862514445</v>
      </c>
      <c r="W317" s="23">
        <f ca="1"/>
        <v>6.855304862514445</v>
      </c>
      <c r="X317" s="23">
        <f ca="1"/>
        <v>6.855304862514445</v>
      </c>
      <c r="Y317" s="23">
        <f ca="1"/>
        <v>6.855304862514445</v>
      </c>
      <c r="Z317" s="23">
        <f ca="1"/>
        <v>6.855304862514445</v>
      </c>
      <c r="AA317" s="23">
        <f ca="1"/>
        <v>6.855304862514445</v>
      </c>
      <c r="AB317" s="23">
        <f ca="1"/>
        <v>6.855304862514445</v>
      </c>
      <c r="AC317" s="23">
        <f ca="1"/>
        <v>6.855304862514445</v>
      </c>
      <c r="AD317" s="23">
        <f ca="1"/>
        <v>6.855304862514445</v>
      </c>
      <c r="AE317" s="23">
        <f ca="1"/>
        <v>6.855304862514445</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f ca="1"/>
        <v>1.1881314653707309</v>
      </c>
      <c r="AT317" s="23">
        <f ca="1"/>
        <v>6.5779917650069484</v>
      </c>
      <c r="AU317" s="23">
        <f ca="1"/>
        <v>11.601374902148901</v>
      </c>
      <c r="AV317" s="23">
        <f ca="1"/>
        <v>11.601374902148901</v>
      </c>
      <c r="AW317" s="23">
        <f ca="1"/>
        <v>11.601374902148901</v>
      </c>
      <c r="AX317" s="23">
        <f ca="1"/>
        <v>11.601374902148901</v>
      </c>
      <c r="AY317" s="23">
        <f ca="1"/>
        <v>11.601374902148901</v>
      </c>
      <c r="AZ317" s="23">
        <f ca="1"/>
        <v>11.601374902148901</v>
      </c>
      <c r="BA317" s="23">
        <f ca="1"/>
        <v>11.601374902148901</v>
      </c>
      <c r="BB317" s="23">
        <f ca="1"/>
        <v>11.601374902148901</v>
      </c>
      <c r="BC317" s="23">
        <f ca="1"/>
        <v>11.601374902148901</v>
      </c>
      <c r="BD317" s="23">
        <f ca="1"/>
        <v>11.601374902148901</v>
      </c>
      <c r="BE317" s="23">
        <f ca="1"/>
        <v>11.601374902148901</v>
      </c>
      <c r="BF317" s="23">
        <f ca="1"/>
        <v>11.601374902148901</v>
      </c>
      <c r="BG317" s="23">
        <f ca="1"/>
        <v>11.601374902148901</v>
      </c>
      <c r="BH317" s="23">
        <f ca="1"/>
        <v>11.601374902148901</v>
      </c>
      <c r="BI317" s="23">
        <f ca="1"/>
        <v>11.601374902148901</v>
      </c>
      <c r="BJ317" s="23">
        <f ca="1"/>
        <v>11.601374902148901</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f ca="1"/>
        <v>0.24147970731741472</v>
      </c>
      <c r="P318" s="23">
        <f ca="1"/>
        <v>2.966223451448764</v>
      </c>
      <c r="Q318" s="23">
        <f ca="1"/>
        <v>2.966223451448764</v>
      </c>
      <c r="R318" s="23">
        <f ca="1"/>
        <v>2.966223451448764</v>
      </c>
      <c r="S318" s="23">
        <f ca="1"/>
        <v>2.966223451448764</v>
      </c>
      <c r="T318" s="23">
        <f ca="1"/>
        <v>2.966223451448764</v>
      </c>
      <c r="U318" s="23">
        <f ca="1"/>
        <v>2.966223451448764</v>
      </c>
      <c r="V318" s="23">
        <f ca="1"/>
        <v>2.966223451448764</v>
      </c>
      <c r="W318" s="23">
        <f ca="1"/>
        <v>2.966223451448764</v>
      </c>
      <c r="X318" s="23">
        <f ca="1"/>
        <v>2.966223451448764</v>
      </c>
      <c r="Y318" s="23">
        <f ca="1"/>
        <v>2.966223451448764</v>
      </c>
      <c r="Z318" s="23">
        <f ca="1"/>
        <v>2.966223451448764</v>
      </c>
      <c r="AA318" s="23">
        <f ca="1"/>
        <v>2.966223451448764</v>
      </c>
      <c r="AB318" s="23">
        <f ca="1"/>
        <v>2.966223451448764</v>
      </c>
      <c r="AC318" s="23">
        <f ca="1"/>
        <v>2.966223451448764</v>
      </c>
      <c r="AD318" s="23">
        <f ca="1"/>
        <v>2.966223451448764</v>
      </c>
      <c r="AE318" s="23">
        <f ca="1"/>
        <v>2.966223451448764</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f ca="1"/>
        <v>0.16465440739095183</v>
      </c>
      <c r="AT318" s="23">
        <f ca="1"/>
        <v>2.8289604358483298</v>
      </c>
      <c r="AU318" s="23">
        <f ca="1"/>
        <v>5.3154088730768851</v>
      </c>
      <c r="AV318" s="23">
        <f ca="1"/>
        <v>5.3154088730768851</v>
      </c>
      <c r="AW318" s="23">
        <f ca="1"/>
        <v>5.3154088730768851</v>
      </c>
      <c r="AX318" s="23">
        <f ca="1"/>
        <v>5.3154088730768851</v>
      </c>
      <c r="AY318" s="23">
        <f ca="1"/>
        <v>5.3154088730768851</v>
      </c>
      <c r="AZ318" s="23">
        <f ca="1"/>
        <v>5.3154088730768851</v>
      </c>
      <c r="BA318" s="23">
        <f ca="1"/>
        <v>5.3154088730768851</v>
      </c>
      <c r="BB318" s="23">
        <f ca="1"/>
        <v>5.3154088730768851</v>
      </c>
      <c r="BC318" s="23">
        <f ca="1"/>
        <v>5.3154088730768851</v>
      </c>
      <c r="BD318" s="23">
        <f ca="1"/>
        <v>5.3154088730768851</v>
      </c>
      <c r="BE318" s="23">
        <f ca="1"/>
        <v>5.3154088730768851</v>
      </c>
      <c r="BF318" s="23">
        <f ca="1"/>
        <v>5.3154088730768851</v>
      </c>
      <c r="BG318" s="23">
        <f ca="1"/>
        <v>5.3154088730768851</v>
      </c>
      <c r="BH318" s="23">
        <f ca="1"/>
        <v>5.3154088730768851</v>
      </c>
      <c r="BI318" s="23">
        <f ca="1"/>
        <v>5.3154088730768851</v>
      </c>
      <c r="BJ318" s="23">
        <f ca="1"/>
        <v>5.3154088730768851</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f ca="1"/>
        <v>1.3947202871852141E-3</v>
      </c>
      <c r="P319" s="23">
        <f ca="1"/>
        <v>5.0095889432806464</v>
      </c>
      <c r="Q319" s="23">
        <f ca="1"/>
        <v>5.0095889432806464</v>
      </c>
      <c r="R319" s="23">
        <f ca="1"/>
        <v>5.0095889432806464</v>
      </c>
      <c r="S319" s="23">
        <f ca="1"/>
        <v>5.0095889432806464</v>
      </c>
      <c r="T319" s="23">
        <f ca="1"/>
        <v>5.0095889432806464</v>
      </c>
      <c r="U319" s="23">
        <f ca="1"/>
        <v>5.0095889432806464</v>
      </c>
      <c r="V319" s="23">
        <f ca="1"/>
        <v>5.0095889432806464</v>
      </c>
      <c r="W319" s="23">
        <f ca="1"/>
        <v>5.0095889432806464</v>
      </c>
      <c r="X319" s="23">
        <f ca="1"/>
        <v>5.0095889432806464</v>
      </c>
      <c r="Y319" s="23">
        <f ca="1"/>
        <v>5.0095889432806464</v>
      </c>
      <c r="Z319" s="23">
        <f ca="1"/>
        <v>5.0095889432806464</v>
      </c>
      <c r="AA319" s="23">
        <f ca="1"/>
        <v>5.0095889432806464</v>
      </c>
      <c r="AB319" s="23">
        <f ca="1"/>
        <v>5.0095889432806464</v>
      </c>
      <c r="AC319" s="23">
        <f ca="1"/>
        <v>5.0095889432806464</v>
      </c>
      <c r="AD319" s="23">
        <f ca="1"/>
        <v>5.0095889432806464</v>
      </c>
      <c r="AE319" s="23">
        <f ca="1"/>
        <v>5.0095889432806464</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f ca="1"/>
        <v>4.7378499783863708</v>
      </c>
      <c r="AU319" s="23">
        <f ca="1"/>
        <v>9.6602605901586411</v>
      </c>
      <c r="AV319" s="23">
        <f ca="1"/>
        <v>9.6602605901586411</v>
      </c>
      <c r="AW319" s="23">
        <f ca="1"/>
        <v>9.6602605901586411</v>
      </c>
      <c r="AX319" s="23">
        <f ca="1"/>
        <v>9.6602605901586411</v>
      </c>
      <c r="AY319" s="23">
        <f ca="1"/>
        <v>9.6602605901586411</v>
      </c>
      <c r="AZ319" s="23">
        <f ca="1"/>
        <v>9.6602605901586411</v>
      </c>
      <c r="BA319" s="23">
        <f ca="1"/>
        <v>9.6602605901586411</v>
      </c>
      <c r="BB319" s="23">
        <f ca="1"/>
        <v>9.6602605901586411</v>
      </c>
      <c r="BC319" s="23">
        <f ca="1"/>
        <v>9.6602605901586411</v>
      </c>
      <c r="BD319" s="23">
        <f ca="1"/>
        <v>9.6602605901586411</v>
      </c>
      <c r="BE319" s="23">
        <f ca="1"/>
        <v>9.6602605901586411</v>
      </c>
      <c r="BF319" s="23">
        <f ca="1"/>
        <v>9.6602605901586411</v>
      </c>
      <c r="BG319" s="23">
        <f ca="1"/>
        <v>9.6602605901586411</v>
      </c>
      <c r="BH319" s="23">
        <f ca="1"/>
        <v>9.6602605901586411</v>
      </c>
      <c r="BI319" s="23">
        <f ca="1"/>
        <v>9.6602605901586411</v>
      </c>
      <c r="BJ319" s="23">
        <f ca="1"/>
        <v>9.6602605901586411</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f ca="1"/>
        <v>5.4379530057829593</v>
      </c>
      <c r="Q320" s="23">
        <f ca="1"/>
        <v>5.4379530057829593</v>
      </c>
      <c r="R320" s="23">
        <f ca="1"/>
        <v>5.4379530057829593</v>
      </c>
      <c r="S320" s="23">
        <f ca="1"/>
        <v>5.4379530057829593</v>
      </c>
      <c r="T320" s="23">
        <f ca="1"/>
        <v>5.4379530057829593</v>
      </c>
      <c r="U320" s="23">
        <f ca="1"/>
        <v>5.4379530057829593</v>
      </c>
      <c r="V320" s="23">
        <f ca="1"/>
        <v>5.4379530057829593</v>
      </c>
      <c r="W320" s="23">
        <f ca="1"/>
        <v>5.4379530057829593</v>
      </c>
      <c r="X320" s="23">
        <f ca="1"/>
        <v>5.4379530057829593</v>
      </c>
      <c r="Y320" s="23">
        <f ca="1"/>
        <v>5.4379530057829593</v>
      </c>
      <c r="Z320" s="23">
        <f ca="1"/>
        <v>5.4379530057829593</v>
      </c>
      <c r="AA320" s="23">
        <f ca="1"/>
        <v>5.4379530057829593</v>
      </c>
      <c r="AB320" s="23">
        <f ca="1"/>
        <v>5.4379530057829593</v>
      </c>
      <c r="AC320" s="23">
        <f ca="1"/>
        <v>5.4379530057829593</v>
      </c>
      <c r="AD320" s="23">
        <f ca="1"/>
        <v>5.4379530057829593</v>
      </c>
      <c r="AE320" s="23">
        <f ca="1"/>
        <v>5.4379530057829593</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f ca="1"/>
        <v>5.0366154576314077</v>
      </c>
      <c r="AU320" s="23">
        <f ca="1"/>
        <v>12.306637284248893</v>
      </c>
      <c r="AV320" s="23">
        <f ca="1"/>
        <v>12.306637284248893</v>
      </c>
      <c r="AW320" s="23">
        <f ca="1"/>
        <v>12.306637284248893</v>
      </c>
      <c r="AX320" s="23">
        <f ca="1"/>
        <v>12.306637284248893</v>
      </c>
      <c r="AY320" s="23">
        <f ca="1"/>
        <v>12.306637284248893</v>
      </c>
      <c r="AZ320" s="23">
        <f ca="1"/>
        <v>12.306637284248893</v>
      </c>
      <c r="BA320" s="23">
        <f ca="1"/>
        <v>12.306637284248893</v>
      </c>
      <c r="BB320" s="23">
        <f ca="1"/>
        <v>12.306637284248893</v>
      </c>
      <c r="BC320" s="23">
        <f ca="1"/>
        <v>12.306637284248893</v>
      </c>
      <c r="BD320" s="23">
        <f ca="1"/>
        <v>12.306637284248893</v>
      </c>
      <c r="BE320" s="23">
        <f ca="1"/>
        <v>12.306637284248893</v>
      </c>
      <c r="BF320" s="23">
        <f ca="1"/>
        <v>12.306637284248893</v>
      </c>
      <c r="BG320" s="23">
        <f ca="1"/>
        <v>12.306637284248893</v>
      </c>
      <c r="BH320" s="23">
        <f ca="1"/>
        <v>12.306637284248893</v>
      </c>
      <c r="BI320" s="23">
        <f ca="1"/>
        <v>12.306637284248893</v>
      </c>
      <c r="BJ320" s="23">
        <f ca="1"/>
        <v>12.306637284248893</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f ca="1"/>
        <v>1.1870522006341164</v>
      </c>
      <c r="Q321" s="23">
        <f ca="1"/>
        <v>1.1870522006341164</v>
      </c>
      <c r="R321" s="23">
        <f ca="1"/>
        <v>1.1870522006341164</v>
      </c>
      <c r="S321" s="23">
        <f ca="1"/>
        <v>1.1870522006341164</v>
      </c>
      <c r="T321" s="23">
        <f ca="1"/>
        <v>1.1870522006341164</v>
      </c>
      <c r="U321" s="23">
        <f ca="1"/>
        <v>1.1870522006341164</v>
      </c>
      <c r="V321" s="23">
        <f ca="1"/>
        <v>1.1870522006341164</v>
      </c>
      <c r="W321" s="23">
        <f ca="1"/>
        <v>1.1870522006341164</v>
      </c>
      <c r="X321" s="23">
        <f ca="1"/>
        <v>1.1870522006341164</v>
      </c>
      <c r="Y321" s="23">
        <f ca="1"/>
        <v>1.1870522006341164</v>
      </c>
      <c r="Z321" s="23">
        <f ca="1"/>
        <v>1.1870522006341164</v>
      </c>
      <c r="AA321" s="23">
        <f ca="1"/>
        <v>1.1870522006341164</v>
      </c>
      <c r="AB321" s="23">
        <f ca="1"/>
        <v>1.1870522006341164</v>
      </c>
      <c r="AC321" s="23">
        <f ca="1"/>
        <v>1.1870522006341164</v>
      </c>
      <c r="AD321" s="23">
        <f ca="1"/>
        <v>1.1870522006341164</v>
      </c>
      <c r="AE321" s="23">
        <f ca="1"/>
        <v>1.1870522006341164</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f ca="1"/>
        <v>0.96877019838263634</v>
      </c>
      <c r="AU321" s="23">
        <f ca="1"/>
        <v>7.2112122152744611</v>
      </c>
      <c r="AV321" s="23">
        <f ca="1"/>
        <v>7.2112122152744611</v>
      </c>
      <c r="AW321" s="23">
        <f ca="1"/>
        <v>7.2112122152744611</v>
      </c>
      <c r="AX321" s="23">
        <f ca="1"/>
        <v>7.2112122152744611</v>
      </c>
      <c r="AY321" s="23">
        <f ca="1"/>
        <v>7.2112122152744611</v>
      </c>
      <c r="AZ321" s="23">
        <f ca="1"/>
        <v>7.2112122152744611</v>
      </c>
      <c r="BA321" s="23">
        <f ca="1"/>
        <v>7.2112122152744611</v>
      </c>
      <c r="BB321" s="23">
        <f ca="1"/>
        <v>7.2112122152744611</v>
      </c>
      <c r="BC321" s="23">
        <f ca="1"/>
        <v>7.2112122152744611</v>
      </c>
      <c r="BD321" s="23">
        <f ca="1"/>
        <v>7.2112122152744611</v>
      </c>
      <c r="BE321" s="23">
        <f ca="1"/>
        <v>7.2112122152744611</v>
      </c>
      <c r="BF321" s="23">
        <f ca="1"/>
        <v>7.2112122152744611</v>
      </c>
      <c r="BG321" s="23">
        <f ca="1"/>
        <v>7.2112122152744611</v>
      </c>
      <c r="BH321" s="23">
        <f ca="1"/>
        <v>7.2112122152744611</v>
      </c>
      <c r="BI321" s="23">
        <f ca="1"/>
        <v>7.2112122152744611</v>
      </c>
      <c r="BJ321" s="23">
        <f ca="1"/>
        <v>7.2112122152744611</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f ca="1"/>
        <v>10.514776936306104</v>
      </c>
      <c r="AV322" s="23">
        <f ca="1"/>
        <v>10.514776936306104</v>
      </c>
      <c r="AW322" s="23">
        <f ca="1"/>
        <v>10.514776936306104</v>
      </c>
      <c r="AX322" s="23">
        <f ca="1"/>
        <v>10.514776936306104</v>
      </c>
      <c r="AY322" s="23">
        <f ca="1"/>
        <v>10.514776936306104</v>
      </c>
      <c r="AZ322" s="23">
        <f ca="1"/>
        <v>10.514776936306104</v>
      </c>
      <c r="BA322" s="23">
        <f ca="1"/>
        <v>10.514776936306104</v>
      </c>
      <c r="BB322" s="23">
        <f ca="1"/>
        <v>10.514776936306104</v>
      </c>
      <c r="BC322" s="23">
        <f ca="1"/>
        <v>10.514776936306104</v>
      </c>
      <c r="BD322" s="23">
        <f ca="1"/>
        <v>10.514776936306104</v>
      </c>
      <c r="BE322" s="23">
        <f ca="1"/>
        <v>10.514776936306104</v>
      </c>
      <c r="BF322" s="23">
        <f ca="1"/>
        <v>10.514776936306104</v>
      </c>
      <c r="BG322" s="23">
        <f ca="1"/>
        <v>10.514776936306104</v>
      </c>
      <c r="BH322" s="23">
        <f ca="1"/>
        <v>10.514776936306104</v>
      </c>
      <c r="BI322" s="23">
        <f ca="1"/>
        <v>10.514776936306104</v>
      </c>
      <c r="BJ322" s="23">
        <f ca="1"/>
        <v>10.514776936306104</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1.5933670557826092</v>
      </c>
      <c r="P340" s="31">
        <f t="shared" ca="1" si="40"/>
        <v>21.456122463660932</v>
      </c>
      <c r="Q340" s="31">
        <f t="shared" ca="1" si="40"/>
        <v>21.456122463660932</v>
      </c>
      <c r="R340" s="31">
        <f t="shared" ca="1" si="40"/>
        <v>21.456122463660932</v>
      </c>
      <c r="S340" s="31">
        <f t="shared" ca="1" si="40"/>
        <v>21.456122463660932</v>
      </c>
      <c r="T340" s="31">
        <f t="shared" ca="1" si="40"/>
        <v>21.456122463660932</v>
      </c>
      <c r="U340" s="31">
        <f t="shared" ca="1" si="40"/>
        <v>21.456122463660932</v>
      </c>
      <c r="V340" s="31">
        <f t="shared" ca="1" si="40"/>
        <v>21.456122463660932</v>
      </c>
      <c r="W340" s="31">
        <f t="shared" ca="1" si="40"/>
        <v>21.456122463660932</v>
      </c>
      <c r="X340" s="31">
        <f t="shared" ca="1" si="40"/>
        <v>21.456122463660932</v>
      </c>
      <c r="Y340" s="31">
        <f t="shared" ca="1" si="40"/>
        <v>21.456122463660932</v>
      </c>
      <c r="Z340" s="31">
        <f t="shared" ca="1" si="40"/>
        <v>21.456122463660932</v>
      </c>
      <c r="AA340" s="31">
        <f t="shared" ca="1" si="40"/>
        <v>21.456122463660932</v>
      </c>
      <c r="AB340" s="31">
        <f t="shared" ca="1" si="40"/>
        <v>21.456122463660932</v>
      </c>
      <c r="AC340" s="31">
        <f t="shared" ca="1" si="40"/>
        <v>21.456122463660932</v>
      </c>
      <c r="AD340" s="31">
        <f t="shared" ca="1" si="40"/>
        <v>21.456122463660932</v>
      </c>
      <c r="AE340" s="31">
        <f t="shared" ca="1" si="40"/>
        <v>21.456122463660932</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1.3527858727616828</v>
      </c>
      <c r="AT340" s="31">
        <f t="shared" ca="1" si="41"/>
        <v>20.150187835255693</v>
      </c>
      <c r="AU340" s="31">
        <f t="shared" ca="1" si="41"/>
        <v>56.609670801213895</v>
      </c>
      <c r="AV340" s="31">
        <f t="shared" ca="1" si="41"/>
        <v>56.609670801213895</v>
      </c>
      <c r="AW340" s="31">
        <f t="shared" ca="1" si="41"/>
        <v>56.609670801213895</v>
      </c>
      <c r="AX340" s="31">
        <f t="shared" ca="1" si="41"/>
        <v>56.609670801213895</v>
      </c>
      <c r="AY340" s="31">
        <f t="shared" ca="1" si="41"/>
        <v>56.609670801213895</v>
      </c>
      <c r="AZ340" s="31">
        <f t="shared" ca="1" si="41"/>
        <v>56.609670801213895</v>
      </c>
      <c r="BA340" s="31">
        <f t="shared" ca="1" si="41"/>
        <v>56.609670801213895</v>
      </c>
      <c r="BB340" s="31">
        <f t="shared" ca="1" si="41"/>
        <v>56.609670801213895</v>
      </c>
      <c r="BC340" s="31">
        <f t="shared" ca="1" si="41"/>
        <v>56.609670801213895</v>
      </c>
      <c r="BD340" s="31">
        <f t="shared" ca="1" si="41"/>
        <v>56.609670801213895</v>
      </c>
      <c r="BE340" s="31">
        <f t="shared" ca="1" si="41"/>
        <v>56.609670801213895</v>
      </c>
      <c r="BF340" s="31">
        <f t="shared" ca="1" si="41"/>
        <v>56.609670801213895</v>
      </c>
      <c r="BG340" s="31">
        <f t="shared" ca="1" si="41"/>
        <v>56.609670801213895</v>
      </c>
      <c r="BH340" s="31">
        <f t="shared" ca="1" si="41"/>
        <v>56.609670801213895</v>
      </c>
      <c r="BI340" s="31">
        <f t="shared" ca="1" si="41"/>
        <v>56.609670801213895</v>
      </c>
      <c r="BJ340" s="31">
        <f t="shared" ca="1" si="41"/>
        <v>56.609670801213895</v>
      </c>
    </row>
    <row r="341" spans="1:62">
      <c r="A341" s="4" t="s">
        <v>887</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1.1153569390478264</v>
      </c>
      <c r="P341" s="31">
        <f t="shared" ca="1" si="42"/>
        <v>15.019285724562652</v>
      </c>
      <c r="Q341" s="31">
        <f t="shared" ca="1" si="42"/>
        <v>15.019285724562652</v>
      </c>
      <c r="R341" s="31">
        <f t="shared" ca="1" si="42"/>
        <v>15.019285724562652</v>
      </c>
      <c r="S341" s="31">
        <f t="shared" ca="1" si="42"/>
        <v>15.019285724562652</v>
      </c>
      <c r="T341" s="31">
        <f t="shared" ca="1" si="42"/>
        <v>15.019285724562652</v>
      </c>
      <c r="U341" s="31">
        <f t="shared" ca="1" si="42"/>
        <v>15.019285724562652</v>
      </c>
      <c r="V341" s="31">
        <f t="shared" ca="1" si="42"/>
        <v>15.019285724562652</v>
      </c>
      <c r="W341" s="31">
        <f t="shared" ca="1" si="42"/>
        <v>15.019285724562652</v>
      </c>
      <c r="X341" s="31">
        <f t="shared" ca="1" si="42"/>
        <v>15.019285724562652</v>
      </c>
      <c r="Y341" s="31">
        <f t="shared" ca="1" si="42"/>
        <v>15.019285724562652</v>
      </c>
      <c r="Z341" s="31">
        <f t="shared" ca="1" si="42"/>
        <v>15.019285724562652</v>
      </c>
      <c r="AA341" s="31">
        <f t="shared" ca="1" si="42"/>
        <v>15.019285724562652</v>
      </c>
      <c r="AB341" s="31">
        <f t="shared" ca="1" si="42"/>
        <v>15.019285724562652</v>
      </c>
      <c r="AC341" s="31">
        <f t="shared" ca="1" si="42"/>
        <v>15.019285724562652</v>
      </c>
      <c r="AD341" s="31">
        <f t="shared" ca="1" si="42"/>
        <v>15.019285724562652</v>
      </c>
      <c r="AE341" s="31">
        <f ca="1">AE340*Probability_Weighting_for_50__POE_MDs</f>
        <v>15.019285724562652</v>
      </c>
      <c r="AF341" s="4" t="s">
        <v>888</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0.40583576182850484</v>
      </c>
      <c r="AT341" s="31">
        <f t="shared" ca="1" si="43"/>
        <v>6.0450563505767079</v>
      </c>
      <c r="AU341" s="31">
        <f t="shared" ca="1" si="43"/>
        <v>16.982901240364168</v>
      </c>
      <c r="AV341" s="31">
        <f t="shared" ca="1" si="43"/>
        <v>16.982901240364168</v>
      </c>
      <c r="AW341" s="31">
        <f t="shared" ca="1" si="43"/>
        <v>16.982901240364168</v>
      </c>
      <c r="AX341" s="31">
        <f t="shared" ca="1" si="43"/>
        <v>16.982901240364168</v>
      </c>
      <c r="AY341" s="31">
        <f t="shared" ca="1" si="43"/>
        <v>16.982901240364168</v>
      </c>
      <c r="AZ341" s="31">
        <f t="shared" ca="1" si="43"/>
        <v>16.982901240364168</v>
      </c>
      <c r="BA341" s="31">
        <f t="shared" ca="1" si="43"/>
        <v>16.982901240364168</v>
      </c>
      <c r="BB341" s="31">
        <f t="shared" ca="1" si="43"/>
        <v>16.982901240364168</v>
      </c>
      <c r="BC341" s="31">
        <f t="shared" ca="1" si="43"/>
        <v>16.982901240364168</v>
      </c>
      <c r="BD341" s="31">
        <f t="shared" ca="1" si="43"/>
        <v>16.982901240364168</v>
      </c>
      <c r="BE341" s="31">
        <f t="shared" ca="1" si="43"/>
        <v>16.982901240364168</v>
      </c>
      <c r="BF341" s="31">
        <f t="shared" ca="1" si="43"/>
        <v>16.982901240364168</v>
      </c>
      <c r="BG341" s="31">
        <f t="shared" ca="1" si="43"/>
        <v>16.982901240364168</v>
      </c>
      <c r="BH341" s="31">
        <f t="shared" ca="1" si="43"/>
        <v>16.982901240364168</v>
      </c>
      <c r="BI341" s="31">
        <f t="shared" ca="1" si="43"/>
        <v>16.982901240364168</v>
      </c>
      <c r="BJ341" s="31">
        <f t="shared" ca="1" si="43"/>
        <v>16.982901240364168</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f ca="1"/>
        <v>0.11317789357712113</v>
      </c>
      <c r="AM347" s="4">
        <f ca="1"/>
        <v>2.1946714251144295</v>
      </c>
      <c r="AN347" s="4">
        <f ca="1"/>
        <v>5.1226890546337867</v>
      </c>
      <c r="AO347" s="4">
        <f ca="1"/>
        <v>8.1758456107184259</v>
      </c>
      <c r="AP347" s="4">
        <f ca="1"/>
        <v>10.669396310176717</v>
      </c>
      <c r="AQ347" s="4">
        <f ca="1"/>
        <v>13.020907708157466</v>
      </c>
      <c r="AR347" s="4">
        <f ca="1"/>
        <v>16.515749442351577</v>
      </c>
      <c r="AS347" s="4">
        <f ca="1"/>
        <v>19.054004664020315</v>
      </c>
      <c r="AT347" s="4">
        <f ca="1"/>
        <v>21.61190777867942</v>
      </c>
      <c r="AU347" s="4">
        <f ca="1"/>
        <v>24.321962005933266</v>
      </c>
      <c r="AV347" s="4">
        <f ca="1"/>
        <v>24.321962005933266</v>
      </c>
      <c r="AW347" s="4">
        <f ca="1"/>
        <v>24.321962005933266</v>
      </c>
      <c r="AX347" s="4">
        <f ca="1"/>
        <v>24.321962005933266</v>
      </c>
      <c r="AY347" s="4">
        <f ca="1"/>
        <v>24.321962005933266</v>
      </c>
      <c r="AZ347" s="4">
        <f ca="1"/>
        <v>24.321962005933266</v>
      </c>
      <c r="BA347" s="4">
        <f ca="1"/>
        <v>24.321962005933266</v>
      </c>
      <c r="BB347" s="4">
        <f ca="1"/>
        <v>24.321962005933266</v>
      </c>
      <c r="BC347" s="4">
        <f ca="1"/>
        <v>24.321962005933266</v>
      </c>
      <c r="BD347" s="4">
        <f ca="1"/>
        <v>24.321962005933266</v>
      </c>
      <c r="BE347" s="4">
        <f ca="1"/>
        <v>24.321962005933266</v>
      </c>
      <c r="BF347" s="4">
        <f ca="1"/>
        <v>24.321962005933266</v>
      </c>
      <c r="BG347" s="4">
        <f ca="1"/>
        <v>24.321962005933266</v>
      </c>
      <c r="BH347" s="4">
        <f ca="1"/>
        <v>24.321962005933266</v>
      </c>
      <c r="BI347" s="4">
        <f ca="1"/>
        <v>24.321962005933266</v>
      </c>
      <c r="BJ347" s="4">
        <f ca="1"/>
        <v>24.321962005933266</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f ca="1"/>
        <v>0.8750829860160918</v>
      </c>
      <c r="L348" s="23">
        <f ca="1"/>
        <v>3.2557863557031124</v>
      </c>
      <c r="M348" s="23">
        <f ca="1"/>
        <v>7.3129087670021553</v>
      </c>
      <c r="N348" s="23">
        <f ca="1"/>
        <v>8.687335181987855</v>
      </c>
      <c r="O348" s="23">
        <f ca="1"/>
        <v>11.283310438593253</v>
      </c>
      <c r="P348" s="23">
        <f ca="1"/>
        <v>13.267799135786969</v>
      </c>
      <c r="Q348" s="23">
        <f ca="1"/>
        <v>13.267799135786969</v>
      </c>
      <c r="R348" s="23">
        <f ca="1"/>
        <v>13.267799135786969</v>
      </c>
      <c r="S348" s="23">
        <f ca="1"/>
        <v>13.267799135786969</v>
      </c>
      <c r="T348" s="23">
        <f ca="1"/>
        <v>13.267799135786969</v>
      </c>
      <c r="U348" s="23">
        <f ca="1"/>
        <v>13.267799135786969</v>
      </c>
      <c r="V348" s="23">
        <f ca="1"/>
        <v>13.267799135786969</v>
      </c>
      <c r="W348" s="23">
        <f ca="1"/>
        <v>13.267799135786969</v>
      </c>
      <c r="X348" s="23">
        <f ca="1"/>
        <v>13.267799135786969</v>
      </c>
      <c r="Y348" s="23">
        <f ca="1"/>
        <v>13.267799135786969</v>
      </c>
      <c r="Z348" s="23">
        <f ca="1"/>
        <v>13.267799135786969</v>
      </c>
      <c r="AA348" s="23">
        <f ca="1"/>
        <v>13.267799135786969</v>
      </c>
      <c r="AB348" s="23">
        <f ca="1"/>
        <v>13.267799135786969</v>
      </c>
      <c r="AC348" s="23">
        <f ca="1"/>
        <v>13.267799135786969</v>
      </c>
      <c r="AD348" s="23">
        <f ca="1"/>
        <v>13.267799135786969</v>
      </c>
      <c r="AE348" s="23">
        <f ca="1"/>
        <v>13.267799135786969</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f ca="1"/>
        <v>3.3498396446343874</v>
      </c>
      <c r="AN348" s="23">
        <f ca="1"/>
        <v>9.1470202779540877</v>
      </c>
      <c r="AO348" s="23">
        <f ca="1"/>
        <v>15.191963409096559</v>
      </c>
      <c r="AP348" s="23">
        <f ca="1"/>
        <v>20.128943185913478</v>
      </c>
      <c r="AQ348" s="23">
        <f ca="1"/>
        <v>24.784699421111547</v>
      </c>
      <c r="AR348" s="23">
        <f ca="1"/>
        <v>31.704134814440561</v>
      </c>
      <c r="AS348" s="23">
        <f ca="1"/>
        <v>36.729625052317388</v>
      </c>
      <c r="AT348" s="23">
        <f ca="1"/>
        <v>41.794016143652513</v>
      </c>
      <c r="AU348" s="23">
        <f ca="1"/>
        <v>47.159651146356083</v>
      </c>
      <c r="AV348" s="23">
        <f ca="1"/>
        <v>47.159651146356083</v>
      </c>
      <c r="AW348" s="23">
        <f ca="1"/>
        <v>47.159651146356083</v>
      </c>
      <c r="AX348" s="23">
        <f ca="1"/>
        <v>47.159651146356083</v>
      </c>
      <c r="AY348" s="23">
        <f ca="1"/>
        <v>47.159651146356083</v>
      </c>
      <c r="AZ348" s="23">
        <f ca="1"/>
        <v>47.159651146356083</v>
      </c>
      <c r="BA348" s="23">
        <f ca="1"/>
        <v>47.159651146356083</v>
      </c>
      <c r="BB348" s="23">
        <f ca="1"/>
        <v>47.159651146356083</v>
      </c>
      <c r="BC348" s="23">
        <f ca="1"/>
        <v>47.159651146356083</v>
      </c>
      <c r="BD348" s="23">
        <f ca="1"/>
        <v>47.159651146356083</v>
      </c>
      <c r="BE348" s="23">
        <f ca="1"/>
        <v>47.159651146356083</v>
      </c>
      <c r="BF348" s="23">
        <f ca="1"/>
        <v>47.159651146356083</v>
      </c>
      <c r="BG348" s="23">
        <f ca="1"/>
        <v>47.159651146356083</v>
      </c>
      <c r="BH348" s="23">
        <f ca="1"/>
        <v>47.159651146356083</v>
      </c>
      <c r="BI348" s="23">
        <f ca="1"/>
        <v>47.159651146356083</v>
      </c>
      <c r="BJ348" s="23">
        <f ca="1"/>
        <v>47.159651146356083</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f ca="1"/>
        <v>0.3634515541457638</v>
      </c>
      <c r="L349" s="23">
        <f ca="1"/>
        <v>2.7199853464755477</v>
      </c>
      <c r="M349" s="23">
        <f ca="1"/>
        <v>6.7359186977613961</v>
      </c>
      <c r="N349" s="23">
        <f ca="1"/>
        <v>8.096391545082275</v>
      </c>
      <c r="O349" s="23">
        <f ca="1"/>
        <v>10.666011722940413</v>
      </c>
      <c r="P349" s="23">
        <f ca="1"/>
        <v>12.630353326761607</v>
      </c>
      <c r="Q349" s="23">
        <f ca="1"/>
        <v>12.630353326761607</v>
      </c>
      <c r="R349" s="23">
        <f ca="1"/>
        <v>12.630353326761607</v>
      </c>
      <c r="S349" s="23">
        <f ca="1"/>
        <v>12.630353326761607</v>
      </c>
      <c r="T349" s="23">
        <f ca="1"/>
        <v>12.630353326761607</v>
      </c>
      <c r="U349" s="23">
        <f ca="1"/>
        <v>12.630353326761607</v>
      </c>
      <c r="V349" s="23">
        <f ca="1"/>
        <v>12.630353326761607</v>
      </c>
      <c r="W349" s="23">
        <f ca="1"/>
        <v>12.630353326761607</v>
      </c>
      <c r="X349" s="23">
        <f ca="1"/>
        <v>12.630353326761607</v>
      </c>
      <c r="Y349" s="23">
        <f ca="1"/>
        <v>12.630353326761607</v>
      </c>
      <c r="Z349" s="23">
        <f ca="1"/>
        <v>12.630353326761607</v>
      </c>
      <c r="AA349" s="23">
        <f ca="1"/>
        <v>12.630353326761607</v>
      </c>
      <c r="AB349" s="23">
        <f ca="1"/>
        <v>12.630353326761607</v>
      </c>
      <c r="AC349" s="23">
        <f ca="1"/>
        <v>12.630353326761607</v>
      </c>
      <c r="AD349" s="23">
        <f ca="1"/>
        <v>12.630353326761607</v>
      </c>
      <c r="AE349" s="23">
        <f ca="1"/>
        <v>12.630353326761607</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f ca="1"/>
        <v>3.4655046585598082</v>
      </c>
      <c r="AN349" s="23">
        <f ca="1"/>
        <v>12.072993669960901</v>
      </c>
      <c r="AO349" s="23">
        <f ca="1"/>
        <v>21.04835339513436</v>
      </c>
      <c r="AP349" s="23">
        <f ca="1"/>
        <v>28.378640627210249</v>
      </c>
      <c r="AQ349" s="23">
        <f ca="1"/>
        <v>35.291375138862243</v>
      </c>
      <c r="AR349" s="23">
        <f ca="1"/>
        <v>45.565156116267005</v>
      </c>
      <c r="AS349" s="23">
        <f ca="1"/>
        <v>53.026861164891216</v>
      </c>
      <c r="AT349" s="23">
        <f ca="1"/>
        <v>60.546325094919197</v>
      </c>
      <c r="AU349" s="23">
        <f ca="1"/>
        <v>68.513067421268431</v>
      </c>
      <c r="AV349" s="23">
        <f ca="1"/>
        <v>68.513067421268431</v>
      </c>
      <c r="AW349" s="23">
        <f ca="1"/>
        <v>68.513067421268431</v>
      </c>
      <c r="AX349" s="23">
        <f ca="1"/>
        <v>68.513067421268431</v>
      </c>
      <c r="AY349" s="23">
        <f ca="1"/>
        <v>68.513067421268431</v>
      </c>
      <c r="AZ349" s="23">
        <f ca="1"/>
        <v>68.513067421268431</v>
      </c>
      <c r="BA349" s="23">
        <f ca="1"/>
        <v>68.513067421268431</v>
      </c>
      <c r="BB349" s="23">
        <f ca="1"/>
        <v>68.513067421268431</v>
      </c>
      <c r="BC349" s="23">
        <f ca="1"/>
        <v>68.513067421268431</v>
      </c>
      <c r="BD349" s="23">
        <f ca="1"/>
        <v>68.513067421268431</v>
      </c>
      <c r="BE349" s="23">
        <f ca="1"/>
        <v>68.513067421268431</v>
      </c>
      <c r="BF349" s="23">
        <f ca="1"/>
        <v>68.513067421268431</v>
      </c>
      <c r="BG349" s="23">
        <f ca="1"/>
        <v>68.513067421268431</v>
      </c>
      <c r="BH349" s="23">
        <f ca="1"/>
        <v>68.513067421268431</v>
      </c>
      <c r="BI349" s="23">
        <f ca="1"/>
        <v>68.513067421268431</v>
      </c>
      <c r="BJ349" s="23">
        <f ca="1"/>
        <v>68.513067421268431</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f ca="1"/>
        <v>5.6610447216588625E-3</v>
      </c>
      <c r="L350" s="23">
        <f ca="1"/>
        <v>1.9162838326342115</v>
      </c>
      <c r="M350" s="23">
        <f ca="1"/>
        <v>5.8704335939002705</v>
      </c>
      <c r="N350" s="23">
        <f ca="1"/>
        <v>7.2099760897239102</v>
      </c>
      <c r="O350" s="23">
        <f ca="1"/>
        <v>9.7400636494611543</v>
      </c>
      <c r="P350" s="23">
        <f ca="1"/>
        <v>11.674184613223565</v>
      </c>
      <c r="Q350" s="23">
        <f ca="1"/>
        <v>11.674184613223565</v>
      </c>
      <c r="R350" s="23">
        <f ca="1"/>
        <v>11.674184613223565</v>
      </c>
      <c r="S350" s="23">
        <f ca="1"/>
        <v>11.674184613223565</v>
      </c>
      <c r="T350" s="23">
        <f ca="1"/>
        <v>11.674184613223565</v>
      </c>
      <c r="U350" s="23">
        <f ca="1"/>
        <v>11.674184613223565</v>
      </c>
      <c r="V350" s="23">
        <f ca="1"/>
        <v>11.674184613223565</v>
      </c>
      <c r="W350" s="23">
        <f ca="1"/>
        <v>11.674184613223565</v>
      </c>
      <c r="X350" s="23">
        <f ca="1"/>
        <v>11.674184613223565</v>
      </c>
      <c r="Y350" s="23">
        <f ca="1"/>
        <v>11.674184613223565</v>
      </c>
      <c r="Z350" s="23">
        <f ca="1"/>
        <v>11.674184613223565</v>
      </c>
      <c r="AA350" s="23">
        <f ca="1"/>
        <v>11.674184613223565</v>
      </c>
      <c r="AB350" s="23">
        <f ca="1"/>
        <v>11.674184613223565</v>
      </c>
      <c r="AC350" s="23">
        <f ca="1"/>
        <v>11.674184613223565</v>
      </c>
      <c r="AD350" s="23">
        <f ca="1"/>
        <v>11.674184613223565</v>
      </c>
      <c r="AE350" s="23">
        <f ca="1"/>
        <v>11.674184613223565</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f ca="1"/>
        <v>2.3132641909087059</v>
      </c>
      <c r="AN350" s="23">
        <f ca="1"/>
        <v>19.203377099011217</v>
      </c>
      <c r="AO350" s="23">
        <f ca="1"/>
        <v>36.877931634737401</v>
      </c>
      <c r="AP350" s="23">
        <f ca="1"/>
        <v>51.312958799440644</v>
      </c>
      <c r="AQ350" s="23">
        <f ca="1"/>
        <v>64.925728299309128</v>
      </c>
      <c r="AR350" s="23">
        <f ca="1"/>
        <v>85.15717391635242</v>
      </c>
      <c r="AS350" s="23">
        <f ca="1"/>
        <v>99.850993089027796</v>
      </c>
      <c r="AT350" s="23">
        <f ca="1"/>
        <v>114.65855282815987</v>
      </c>
      <c r="AU350" s="23">
        <f ca="1"/>
        <v>130.34690694773994</v>
      </c>
      <c r="AV350" s="23">
        <f ca="1"/>
        <v>130.34690694773994</v>
      </c>
      <c r="AW350" s="23">
        <f ca="1"/>
        <v>130.34690694773994</v>
      </c>
      <c r="AX350" s="23">
        <f ca="1"/>
        <v>130.34690694773994</v>
      </c>
      <c r="AY350" s="23">
        <f ca="1"/>
        <v>130.34690694773994</v>
      </c>
      <c r="AZ350" s="23">
        <f ca="1"/>
        <v>130.34690694773994</v>
      </c>
      <c r="BA350" s="23">
        <f ca="1"/>
        <v>130.34690694773994</v>
      </c>
      <c r="BB350" s="23">
        <f ca="1"/>
        <v>130.34690694773994</v>
      </c>
      <c r="BC350" s="23">
        <f ca="1"/>
        <v>130.34690694773994</v>
      </c>
      <c r="BD350" s="23">
        <f ca="1"/>
        <v>130.34690694773994</v>
      </c>
      <c r="BE350" s="23">
        <f ca="1"/>
        <v>130.34690694773994</v>
      </c>
      <c r="BF350" s="23">
        <f ca="1"/>
        <v>130.34690694773994</v>
      </c>
      <c r="BG350" s="23">
        <f ca="1"/>
        <v>130.34690694773994</v>
      </c>
      <c r="BH350" s="23">
        <f ca="1"/>
        <v>130.34690694773994</v>
      </c>
      <c r="BI350" s="23">
        <f ca="1"/>
        <v>130.34690694773994</v>
      </c>
      <c r="BJ350" s="23">
        <f ca="1"/>
        <v>130.34690694773994</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f ca="1"/>
        <v>3.2011129385914616</v>
      </c>
      <c r="M351" s="23">
        <f ca="1"/>
        <v>34.65871516401883</v>
      </c>
      <c r="N351" s="23">
        <f ca="1"/>
        <v>46.275060244989525</v>
      </c>
      <c r="O351" s="23">
        <f ca="1"/>
        <v>68.215663302085815</v>
      </c>
      <c r="P351" s="23">
        <f ca="1"/>
        <v>84.988118534713067</v>
      </c>
      <c r="Q351" s="23">
        <f ca="1"/>
        <v>84.988118534713067</v>
      </c>
      <c r="R351" s="23">
        <f ca="1"/>
        <v>84.988118534713067</v>
      </c>
      <c r="S351" s="23">
        <f ca="1"/>
        <v>84.988118534713067</v>
      </c>
      <c r="T351" s="23">
        <f ca="1"/>
        <v>84.988118534713067</v>
      </c>
      <c r="U351" s="23">
        <f ca="1"/>
        <v>84.988118534713067</v>
      </c>
      <c r="V351" s="23">
        <f ca="1"/>
        <v>84.988118534713067</v>
      </c>
      <c r="W351" s="23">
        <f ca="1"/>
        <v>84.988118534713067</v>
      </c>
      <c r="X351" s="23">
        <f ca="1"/>
        <v>84.988118534713067</v>
      </c>
      <c r="Y351" s="23">
        <f ca="1"/>
        <v>84.988118534713067</v>
      </c>
      <c r="Z351" s="23">
        <f ca="1"/>
        <v>84.988118534713067</v>
      </c>
      <c r="AA351" s="23">
        <f ca="1"/>
        <v>84.988118534713067</v>
      </c>
      <c r="AB351" s="23">
        <f ca="1"/>
        <v>84.988118534713067</v>
      </c>
      <c r="AC351" s="23">
        <f ca="1"/>
        <v>84.988118534713067</v>
      </c>
      <c r="AD351" s="23">
        <f ca="1"/>
        <v>84.988118534713067</v>
      </c>
      <c r="AE351" s="23">
        <f ca="1"/>
        <v>84.988118534713067</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f ca="1"/>
        <v>11.520568087017125</v>
      </c>
      <c r="AO351" s="23">
        <f ca="1"/>
        <v>37.051184407746291</v>
      </c>
      <c r="AP351" s="23">
        <f ca="1"/>
        <v>57.914309606731457</v>
      </c>
      <c r="AQ351" s="23">
        <f ca="1"/>
        <v>77.589015524510145</v>
      </c>
      <c r="AR351" s="23">
        <f ca="1"/>
        <v>106.82977676789287</v>
      </c>
      <c r="AS351" s="23">
        <f ca="1"/>
        <v>128.06693729090023</v>
      </c>
      <c r="AT351" s="23">
        <f ca="1"/>
        <v>149.46848847636463</v>
      </c>
      <c r="AU351" s="23">
        <f ca="1"/>
        <v>172.14306278982005</v>
      </c>
      <c r="AV351" s="23">
        <f ca="1"/>
        <v>172.14306278982005</v>
      </c>
      <c r="AW351" s="23">
        <f ca="1"/>
        <v>172.14306278982005</v>
      </c>
      <c r="AX351" s="23">
        <f ca="1"/>
        <v>172.14306278982005</v>
      </c>
      <c r="AY351" s="23">
        <f ca="1"/>
        <v>172.14306278982005</v>
      </c>
      <c r="AZ351" s="23">
        <f ca="1"/>
        <v>172.14306278982005</v>
      </c>
      <c r="BA351" s="23">
        <f ca="1"/>
        <v>172.14306278982005</v>
      </c>
      <c r="BB351" s="23">
        <f ca="1"/>
        <v>172.14306278982005</v>
      </c>
      <c r="BC351" s="23">
        <f ca="1"/>
        <v>172.14306278982005</v>
      </c>
      <c r="BD351" s="23">
        <f ca="1"/>
        <v>172.14306278982005</v>
      </c>
      <c r="BE351" s="23">
        <f ca="1"/>
        <v>172.14306278982005</v>
      </c>
      <c r="BF351" s="23">
        <f ca="1"/>
        <v>172.14306278982005</v>
      </c>
      <c r="BG351" s="23">
        <f ca="1"/>
        <v>172.14306278982005</v>
      </c>
      <c r="BH351" s="23">
        <f ca="1"/>
        <v>172.14306278982005</v>
      </c>
      <c r="BI351" s="23">
        <f ca="1"/>
        <v>172.14306278982005</v>
      </c>
      <c r="BJ351" s="23">
        <f ca="1"/>
        <v>172.14306278982005</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f ca="1"/>
        <v>9.0482587654777493</v>
      </c>
      <c r="N352" s="23">
        <f ca="1"/>
        <v>19.682596584238446</v>
      </c>
      <c r="O352" s="23">
        <f ca="1"/>
        <v>40.437221097707948</v>
      </c>
      <c r="P352" s="23">
        <f ca="1"/>
        <v>56.303057128571474</v>
      </c>
      <c r="Q352" s="23">
        <f ca="1"/>
        <v>56.303057128571474</v>
      </c>
      <c r="R352" s="23">
        <f ca="1"/>
        <v>56.303057128571474</v>
      </c>
      <c r="S352" s="23">
        <f ca="1"/>
        <v>56.303057128571474</v>
      </c>
      <c r="T352" s="23">
        <f ca="1"/>
        <v>56.303057128571474</v>
      </c>
      <c r="U352" s="23">
        <f ca="1"/>
        <v>56.303057128571474</v>
      </c>
      <c r="V352" s="23">
        <f ca="1"/>
        <v>56.303057128571474</v>
      </c>
      <c r="W352" s="23">
        <f ca="1"/>
        <v>56.303057128571474</v>
      </c>
      <c r="X352" s="23">
        <f ca="1"/>
        <v>56.303057128571474</v>
      </c>
      <c r="Y352" s="23">
        <f ca="1"/>
        <v>56.303057128571474</v>
      </c>
      <c r="Z352" s="23">
        <f ca="1"/>
        <v>56.303057128571474</v>
      </c>
      <c r="AA352" s="23">
        <f ca="1"/>
        <v>56.303057128571474</v>
      </c>
      <c r="AB352" s="23">
        <f ca="1"/>
        <v>56.303057128571474</v>
      </c>
      <c r="AC352" s="23">
        <f ca="1"/>
        <v>56.303057128571474</v>
      </c>
      <c r="AD352" s="23">
        <f ca="1"/>
        <v>56.303057128571474</v>
      </c>
      <c r="AE352" s="23">
        <f ca="1"/>
        <v>56.303057128571474</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f ca="1"/>
        <v>20.855181902669866</v>
      </c>
      <c r="AP352" s="23">
        <f ca="1"/>
        <v>57.975094960127407</v>
      </c>
      <c r="AQ352" s="23">
        <f ca="1"/>
        <v>93.129599527930282</v>
      </c>
      <c r="AR352" s="23">
        <f ca="1"/>
        <v>145.37660535319378</v>
      </c>
      <c r="AS352" s="23">
        <f ca="1"/>
        <v>183.3228831645732</v>
      </c>
      <c r="AT352" s="23">
        <f ca="1"/>
        <v>221.5628920395022</v>
      </c>
      <c r="AU352" s="23">
        <f ca="1"/>
        <v>262.07752181879954</v>
      </c>
      <c r="AV352" s="23">
        <f ca="1"/>
        <v>262.07752181879954</v>
      </c>
      <c r="AW352" s="23">
        <f ca="1"/>
        <v>262.07752181879954</v>
      </c>
      <c r="AX352" s="23">
        <f ca="1"/>
        <v>262.07752181879954</v>
      </c>
      <c r="AY352" s="23">
        <f ca="1"/>
        <v>262.07752181879954</v>
      </c>
      <c r="AZ352" s="23">
        <f ca="1"/>
        <v>262.07752181879954</v>
      </c>
      <c r="BA352" s="23">
        <f ca="1"/>
        <v>262.07752181879954</v>
      </c>
      <c r="BB352" s="23">
        <f ca="1"/>
        <v>262.07752181879954</v>
      </c>
      <c r="BC352" s="23">
        <f ca="1"/>
        <v>262.07752181879954</v>
      </c>
      <c r="BD352" s="23">
        <f ca="1"/>
        <v>262.07752181879954</v>
      </c>
      <c r="BE352" s="23">
        <f ca="1"/>
        <v>262.07752181879954</v>
      </c>
      <c r="BF352" s="23">
        <f ca="1"/>
        <v>262.07752181879954</v>
      </c>
      <c r="BG352" s="23">
        <f ca="1"/>
        <v>262.07752181879954</v>
      </c>
      <c r="BH352" s="23">
        <f ca="1"/>
        <v>262.07752181879954</v>
      </c>
      <c r="BI352" s="23">
        <f ca="1"/>
        <v>262.07752181879954</v>
      </c>
      <c r="BJ352" s="23">
        <f ca="1"/>
        <v>262.07752181879954</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f ca="1"/>
        <v>0.85207212777144314</v>
      </c>
      <c r="O353" s="23">
        <f ca="1"/>
        <v>14.095588917809579</v>
      </c>
      <c r="P353" s="23">
        <f ca="1"/>
        <v>30.68666191381109</v>
      </c>
      <c r="Q353" s="23">
        <f ca="1"/>
        <v>30.68666191381109</v>
      </c>
      <c r="R353" s="23">
        <f ca="1"/>
        <v>30.68666191381109</v>
      </c>
      <c r="S353" s="23">
        <f ca="1"/>
        <v>30.68666191381109</v>
      </c>
      <c r="T353" s="23">
        <f ca="1"/>
        <v>30.68666191381109</v>
      </c>
      <c r="U353" s="23">
        <f ca="1"/>
        <v>30.68666191381109</v>
      </c>
      <c r="V353" s="23">
        <f ca="1"/>
        <v>30.68666191381109</v>
      </c>
      <c r="W353" s="23">
        <f ca="1"/>
        <v>30.68666191381109</v>
      </c>
      <c r="X353" s="23">
        <f ca="1"/>
        <v>30.68666191381109</v>
      </c>
      <c r="Y353" s="23">
        <f ca="1"/>
        <v>30.68666191381109</v>
      </c>
      <c r="Z353" s="23">
        <f ca="1"/>
        <v>30.68666191381109</v>
      </c>
      <c r="AA353" s="23">
        <f ca="1"/>
        <v>30.68666191381109</v>
      </c>
      <c r="AB353" s="23">
        <f ca="1"/>
        <v>30.68666191381109</v>
      </c>
      <c r="AC353" s="23">
        <f ca="1"/>
        <v>30.68666191381109</v>
      </c>
      <c r="AD353" s="23">
        <f ca="1"/>
        <v>30.68666191381109</v>
      </c>
      <c r="AE353" s="23">
        <f ca="1"/>
        <v>30.68666191381109</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f ca="1"/>
        <v>8.3370727102600206</v>
      </c>
      <c r="AQ353" s="23">
        <f ca="1"/>
        <v>32.695904485000234</v>
      </c>
      <c r="AR353" s="23">
        <f ca="1"/>
        <v>73.26416783167538</v>
      </c>
      <c r="AS353" s="23">
        <f ca="1"/>
        <v>102.72833648521708</v>
      </c>
      <c r="AT353" s="23">
        <f ca="1"/>
        <v>132.42057867045602</v>
      </c>
      <c r="AU353" s="23">
        <f ca="1"/>
        <v>163.87899708732215</v>
      </c>
      <c r="AV353" s="23">
        <f ca="1"/>
        <v>163.87899708732215</v>
      </c>
      <c r="AW353" s="23">
        <f ca="1"/>
        <v>163.87899708732215</v>
      </c>
      <c r="AX353" s="23">
        <f ca="1"/>
        <v>163.87899708732215</v>
      </c>
      <c r="AY353" s="23">
        <f ca="1"/>
        <v>163.87899708732215</v>
      </c>
      <c r="AZ353" s="23">
        <f ca="1"/>
        <v>163.87899708732215</v>
      </c>
      <c r="BA353" s="23">
        <f ca="1"/>
        <v>163.87899708732215</v>
      </c>
      <c r="BB353" s="23">
        <f ca="1"/>
        <v>163.87899708732215</v>
      </c>
      <c r="BC353" s="23">
        <f ca="1"/>
        <v>163.87899708732215</v>
      </c>
      <c r="BD353" s="23">
        <f ca="1"/>
        <v>163.87899708732215</v>
      </c>
      <c r="BE353" s="23">
        <f ca="1"/>
        <v>163.87899708732215</v>
      </c>
      <c r="BF353" s="23">
        <f ca="1"/>
        <v>163.87899708732215</v>
      </c>
      <c r="BG353" s="23">
        <f ca="1"/>
        <v>163.87899708732215</v>
      </c>
      <c r="BH353" s="23">
        <f ca="1"/>
        <v>163.87899708732215</v>
      </c>
      <c r="BI353" s="23">
        <f ca="1"/>
        <v>163.87899708732215</v>
      </c>
      <c r="BJ353" s="23">
        <f ca="1"/>
        <v>163.87899708732215</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f ca="1"/>
        <v>5.461238950513585</v>
      </c>
      <c r="Q354" s="23">
        <f ca="1"/>
        <v>5.461238950513585</v>
      </c>
      <c r="R354" s="23">
        <f ca="1"/>
        <v>5.461238950513585</v>
      </c>
      <c r="S354" s="23">
        <f ca="1"/>
        <v>5.461238950513585</v>
      </c>
      <c r="T354" s="23">
        <f ca="1"/>
        <v>5.461238950513585</v>
      </c>
      <c r="U354" s="23">
        <f ca="1"/>
        <v>5.461238950513585</v>
      </c>
      <c r="V354" s="23">
        <f ca="1"/>
        <v>5.461238950513585</v>
      </c>
      <c r="W354" s="23">
        <f ca="1"/>
        <v>5.461238950513585</v>
      </c>
      <c r="X354" s="23">
        <f ca="1"/>
        <v>5.461238950513585</v>
      </c>
      <c r="Y354" s="23">
        <f ca="1"/>
        <v>5.461238950513585</v>
      </c>
      <c r="Z354" s="23">
        <f ca="1"/>
        <v>5.461238950513585</v>
      </c>
      <c r="AA354" s="23">
        <f ca="1"/>
        <v>5.461238950513585</v>
      </c>
      <c r="AB354" s="23">
        <f ca="1"/>
        <v>5.461238950513585</v>
      </c>
      <c r="AC354" s="23">
        <f ca="1"/>
        <v>5.461238950513585</v>
      </c>
      <c r="AD354" s="23">
        <f ca="1"/>
        <v>5.461238950513585</v>
      </c>
      <c r="AE354" s="23">
        <f ca="1"/>
        <v>5.461238950513585</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f ca="1"/>
        <v>1.4859074503036818</v>
      </c>
      <c r="AR354" s="23">
        <f ca="1"/>
        <v>30.635914711411473</v>
      </c>
      <c r="AS354" s="23">
        <f ca="1"/>
        <v>62.268442097032207</v>
      </c>
      <c r="AT354" s="23">
        <f ca="1"/>
        <v>94.145827646552718</v>
      </c>
      <c r="AU354" s="23">
        <f ca="1"/>
        <v>127.91936776509283</v>
      </c>
      <c r="AV354" s="23">
        <f ca="1"/>
        <v>127.91936776509283</v>
      </c>
      <c r="AW354" s="23">
        <f ca="1"/>
        <v>127.91936776509283</v>
      </c>
      <c r="AX354" s="23">
        <f ca="1"/>
        <v>127.91936776509283</v>
      </c>
      <c r="AY354" s="23">
        <f ca="1"/>
        <v>127.91936776509283</v>
      </c>
      <c r="AZ354" s="23">
        <f ca="1"/>
        <v>127.91936776509283</v>
      </c>
      <c r="BA354" s="23">
        <f ca="1"/>
        <v>127.91936776509283</v>
      </c>
      <c r="BB354" s="23">
        <f ca="1"/>
        <v>127.91936776509283</v>
      </c>
      <c r="BC354" s="23">
        <f ca="1"/>
        <v>127.91936776509283</v>
      </c>
      <c r="BD354" s="23">
        <f ca="1"/>
        <v>127.91936776509283</v>
      </c>
      <c r="BE354" s="23">
        <f ca="1"/>
        <v>127.91936776509283</v>
      </c>
      <c r="BF354" s="23">
        <f ca="1"/>
        <v>127.91936776509283</v>
      </c>
      <c r="BG354" s="23">
        <f ca="1"/>
        <v>127.91936776509283</v>
      </c>
      <c r="BH354" s="23">
        <f ca="1"/>
        <v>127.91936776509283</v>
      </c>
      <c r="BI354" s="23">
        <f ca="1"/>
        <v>127.91936776509283</v>
      </c>
      <c r="BJ354" s="23">
        <f ca="1"/>
        <v>127.91936776509283</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f ca="1"/>
        <v>0.23613890143381785</v>
      </c>
      <c r="AS355" s="23">
        <f ca="1"/>
        <v>16.379809615828314</v>
      </c>
      <c r="AT355" s="23">
        <f ca="1"/>
        <v>55.430776647447814</v>
      </c>
      <c r="AU355" s="23">
        <f ca="1"/>
        <v>102.82267971701259</v>
      </c>
      <c r="AV355" s="23">
        <f ca="1"/>
        <v>102.82267971701259</v>
      </c>
      <c r="AW355" s="23">
        <f ca="1"/>
        <v>102.82267971701259</v>
      </c>
      <c r="AX355" s="23">
        <f ca="1"/>
        <v>102.82267971701259</v>
      </c>
      <c r="AY355" s="23">
        <f ca="1"/>
        <v>102.82267971701259</v>
      </c>
      <c r="AZ355" s="23">
        <f ca="1"/>
        <v>102.82267971701259</v>
      </c>
      <c r="BA355" s="23">
        <f ca="1"/>
        <v>102.82267971701259</v>
      </c>
      <c r="BB355" s="23">
        <f ca="1"/>
        <v>102.82267971701259</v>
      </c>
      <c r="BC355" s="23">
        <f ca="1"/>
        <v>102.82267971701259</v>
      </c>
      <c r="BD355" s="23">
        <f ca="1"/>
        <v>102.82267971701259</v>
      </c>
      <c r="BE355" s="23">
        <f ca="1"/>
        <v>102.82267971701259</v>
      </c>
      <c r="BF355" s="23">
        <f ca="1"/>
        <v>102.82267971701259</v>
      </c>
      <c r="BG355" s="23">
        <f ca="1"/>
        <v>102.82267971701259</v>
      </c>
      <c r="BH355" s="23">
        <f ca="1"/>
        <v>102.82267971701259</v>
      </c>
      <c r="BI355" s="23">
        <f ca="1"/>
        <v>102.82267971701259</v>
      </c>
      <c r="BJ355" s="23">
        <f ca="1"/>
        <v>102.82267971701259</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f ca="1"/>
        <v>1.145055792846843</v>
      </c>
      <c r="AU356" s="23">
        <f ca="1"/>
        <v>23.848995361710745</v>
      </c>
      <c r="AV356" s="23">
        <f ca="1"/>
        <v>23.848995361710745</v>
      </c>
      <c r="AW356" s="23">
        <f ca="1"/>
        <v>23.848995361710745</v>
      </c>
      <c r="AX356" s="23">
        <f ca="1"/>
        <v>23.848995361710745</v>
      </c>
      <c r="AY356" s="23">
        <f ca="1"/>
        <v>23.848995361710745</v>
      </c>
      <c r="AZ356" s="23">
        <f ca="1"/>
        <v>23.848995361710745</v>
      </c>
      <c r="BA356" s="23">
        <f ca="1"/>
        <v>23.848995361710745</v>
      </c>
      <c r="BB356" s="23">
        <f ca="1"/>
        <v>23.848995361710745</v>
      </c>
      <c r="BC356" s="23">
        <f ca="1"/>
        <v>23.848995361710745</v>
      </c>
      <c r="BD356" s="23">
        <f ca="1"/>
        <v>23.848995361710745</v>
      </c>
      <c r="BE356" s="23">
        <f ca="1"/>
        <v>23.848995361710745</v>
      </c>
      <c r="BF356" s="23">
        <f ca="1"/>
        <v>23.848995361710745</v>
      </c>
      <c r="BG356" s="23">
        <f ca="1"/>
        <v>23.848995361710745</v>
      </c>
      <c r="BH356" s="23">
        <f ca="1"/>
        <v>23.848995361710745</v>
      </c>
      <c r="BI356" s="23">
        <f ca="1"/>
        <v>23.848995361710745</v>
      </c>
      <c r="BJ356" s="23">
        <f ca="1"/>
        <v>23.848995361710745</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1.2441955848835147</v>
      </c>
      <c r="L370" s="31">
        <f t="shared" ca="1" si="44"/>
        <v>11.093168473404333</v>
      </c>
      <c r="M370" s="31">
        <f t="shared" ca="1" si="44"/>
        <v>63.626234988160398</v>
      </c>
      <c r="N370" s="31">
        <f t="shared" ca="1" si="44"/>
        <v>90.803431773793463</v>
      </c>
      <c r="O370" s="31">
        <f t="shared" ca="1" si="44"/>
        <v>154.43785912859815</v>
      </c>
      <c r="P370" s="31">
        <f t="shared" ca="1" si="44"/>
        <v>215.01141360338136</v>
      </c>
      <c r="Q370" s="31">
        <f t="shared" ca="1" si="44"/>
        <v>215.01141360338136</v>
      </c>
      <c r="R370" s="31">
        <f t="shared" ca="1" si="44"/>
        <v>215.01141360338136</v>
      </c>
      <c r="S370" s="31">
        <f t="shared" ca="1" si="44"/>
        <v>215.01141360338136</v>
      </c>
      <c r="T370" s="31">
        <f t="shared" ca="1" si="44"/>
        <v>215.01141360338136</v>
      </c>
      <c r="U370" s="31">
        <f t="shared" ca="1" si="44"/>
        <v>215.01141360338136</v>
      </c>
      <c r="V370" s="31">
        <f t="shared" ca="1" si="44"/>
        <v>215.01141360338136</v>
      </c>
      <c r="W370" s="31">
        <f t="shared" ca="1" si="44"/>
        <v>215.01141360338136</v>
      </c>
      <c r="X370" s="31">
        <f t="shared" ca="1" si="44"/>
        <v>215.01141360338136</v>
      </c>
      <c r="Y370" s="31">
        <f t="shared" ca="1" si="44"/>
        <v>215.01141360338136</v>
      </c>
      <c r="Z370" s="31">
        <f t="shared" ca="1" si="44"/>
        <v>215.01141360338136</v>
      </c>
      <c r="AA370" s="31">
        <f t="shared" ca="1" si="44"/>
        <v>215.01141360338136</v>
      </c>
      <c r="AB370" s="31">
        <f t="shared" ca="1" si="44"/>
        <v>215.01141360338136</v>
      </c>
      <c r="AC370" s="31">
        <f t="shared" ca="1" si="44"/>
        <v>215.01141360338136</v>
      </c>
      <c r="AD370" s="31">
        <f t="shared" ca="1" si="44"/>
        <v>215.01141360338136</v>
      </c>
      <c r="AE370" s="31">
        <f t="shared" ca="1" si="44"/>
        <v>215.01141360338136</v>
      </c>
      <c r="AF370" s="4" t="s">
        <v>866</v>
      </c>
      <c r="AG370" s="31">
        <f t="shared" ref="AG370:BJ370" ca="1" si="45">PowerFactor*SUM(AG346:AG369)</f>
        <v>0</v>
      </c>
      <c r="AH370" s="31">
        <f t="shared" ca="1" si="45"/>
        <v>0</v>
      </c>
      <c r="AI370" s="31">
        <f t="shared" ca="1" si="45"/>
        <v>0</v>
      </c>
      <c r="AJ370" s="31">
        <f t="shared" ca="1" si="45"/>
        <v>0</v>
      </c>
      <c r="AK370" s="31">
        <f t="shared" ca="1" si="45"/>
        <v>0</v>
      </c>
      <c r="AL370" s="31">
        <f t="shared" ca="1" si="45"/>
        <v>0.11317789357712113</v>
      </c>
      <c r="AM370" s="31">
        <f t="shared" ca="1" si="45"/>
        <v>11.323279919217331</v>
      </c>
      <c r="AN370" s="31">
        <f t="shared" ca="1" si="45"/>
        <v>57.066648188577119</v>
      </c>
      <c r="AO370" s="31">
        <f t="shared" ca="1" si="45"/>
        <v>139.20046036010291</v>
      </c>
      <c r="AP370" s="31">
        <f t="shared" ca="1" si="45"/>
        <v>234.71641619985996</v>
      </c>
      <c r="AQ370" s="31">
        <f t="shared" ca="1" si="45"/>
        <v>342.92313755518472</v>
      </c>
      <c r="AR370" s="31">
        <f t="shared" ca="1" si="45"/>
        <v>535.2848178550189</v>
      </c>
      <c r="AS370" s="31">
        <f t="shared" ca="1" si="45"/>
        <v>701.42789262380768</v>
      </c>
      <c r="AT370" s="31">
        <f t="shared" ca="1" si="45"/>
        <v>892.78442111858124</v>
      </c>
      <c r="AU370" s="31">
        <f t="shared" ca="1" si="45"/>
        <v>1123.0322120610556</v>
      </c>
      <c r="AV370" s="31">
        <f t="shared" ca="1" si="45"/>
        <v>1123.0322120610556</v>
      </c>
      <c r="AW370" s="31">
        <f t="shared" ca="1" si="45"/>
        <v>1123.0322120610556</v>
      </c>
      <c r="AX370" s="31">
        <f t="shared" ca="1" si="45"/>
        <v>1123.0322120610556</v>
      </c>
      <c r="AY370" s="31">
        <f t="shared" ca="1" si="45"/>
        <v>1123.0322120610556</v>
      </c>
      <c r="AZ370" s="31">
        <f t="shared" ca="1" si="45"/>
        <v>1123.0322120610556</v>
      </c>
      <c r="BA370" s="31">
        <f t="shared" ca="1" si="45"/>
        <v>1123.0322120610556</v>
      </c>
      <c r="BB370" s="31">
        <f t="shared" ca="1" si="45"/>
        <v>1123.0322120610556</v>
      </c>
      <c r="BC370" s="31">
        <f t="shared" ca="1" si="45"/>
        <v>1123.0322120610556</v>
      </c>
      <c r="BD370" s="31">
        <f t="shared" ca="1" si="45"/>
        <v>1123.0322120610556</v>
      </c>
      <c r="BE370" s="31">
        <f t="shared" ca="1" si="45"/>
        <v>1123.0322120610556</v>
      </c>
      <c r="BF370" s="31">
        <f t="shared" ca="1" si="45"/>
        <v>1123.0322120610556</v>
      </c>
      <c r="BG370" s="31">
        <f t="shared" ca="1" si="45"/>
        <v>1123.0322120610556</v>
      </c>
      <c r="BH370" s="31">
        <f t="shared" ca="1" si="45"/>
        <v>1123.0322120610556</v>
      </c>
      <c r="BI370" s="31">
        <f t="shared" ca="1" si="45"/>
        <v>1123.0322120610556</v>
      </c>
      <c r="BJ370" s="31">
        <f t="shared" ca="1" si="45"/>
        <v>1123.0322120610556</v>
      </c>
    </row>
    <row r="371" spans="1:62">
      <c r="A371" s="4" t="s">
        <v>889</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0.87093690941846025</v>
      </c>
      <c r="L371" s="31">
        <f t="shared" ca="1" si="46"/>
        <v>7.7652179313830327</v>
      </c>
      <c r="M371" s="31">
        <f t="shared" ca="1" si="46"/>
        <v>44.538364491712279</v>
      </c>
      <c r="N371" s="31">
        <f t="shared" ca="1" si="46"/>
        <v>63.56240224165542</v>
      </c>
      <c r="O371" s="31">
        <f t="shared" ca="1" si="46"/>
        <v>108.10650139001869</v>
      </c>
      <c r="P371" s="31">
        <f t="shared" ca="1" si="46"/>
        <v>150.50798952236693</v>
      </c>
      <c r="Q371" s="31">
        <f t="shared" ca="1" si="46"/>
        <v>150.50798952236693</v>
      </c>
      <c r="R371" s="31">
        <f t="shared" ca="1" si="46"/>
        <v>150.50798952236693</v>
      </c>
      <c r="S371" s="31">
        <f t="shared" ca="1" si="46"/>
        <v>150.50798952236693</v>
      </c>
      <c r="T371" s="31">
        <f t="shared" ca="1" si="46"/>
        <v>150.50798952236693</v>
      </c>
      <c r="U371" s="31">
        <f t="shared" ca="1" si="46"/>
        <v>150.50798952236693</v>
      </c>
      <c r="V371" s="31">
        <f t="shared" ca="1" si="46"/>
        <v>150.50798952236693</v>
      </c>
      <c r="W371" s="31">
        <f t="shared" ca="1" si="46"/>
        <v>150.50798952236693</v>
      </c>
      <c r="X371" s="31">
        <f t="shared" ca="1" si="46"/>
        <v>150.50798952236693</v>
      </c>
      <c r="Y371" s="31">
        <f t="shared" ca="1" si="46"/>
        <v>150.50798952236693</v>
      </c>
      <c r="Z371" s="31">
        <f t="shared" ca="1" si="46"/>
        <v>150.50798952236693</v>
      </c>
      <c r="AA371" s="31">
        <f t="shared" ca="1" si="46"/>
        <v>150.50798952236693</v>
      </c>
      <c r="AB371" s="31">
        <f t="shared" ca="1" si="46"/>
        <v>150.50798952236693</v>
      </c>
      <c r="AC371" s="31">
        <f t="shared" ca="1" si="46"/>
        <v>150.50798952236693</v>
      </c>
      <c r="AD371" s="31">
        <f t="shared" ca="1" si="46"/>
        <v>150.50798952236693</v>
      </c>
      <c r="AE371" s="31">
        <f t="shared" ca="1" si="46"/>
        <v>150.50798952236693</v>
      </c>
      <c r="AF371" s="31" t="s">
        <v>890</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3.3953368073136335E-2</v>
      </c>
      <c r="AM371" s="31">
        <f t="shared" ca="1" si="47"/>
        <v>3.3969839757651994</v>
      </c>
      <c r="AN371" s="31">
        <f t="shared" ca="1" si="47"/>
        <v>17.119994456573135</v>
      </c>
      <c r="AO371" s="31">
        <f t="shared" ca="1" si="47"/>
        <v>41.760138108030873</v>
      </c>
      <c r="AP371" s="31">
        <f t="shared" ca="1" si="47"/>
        <v>70.414924859957992</v>
      </c>
      <c r="AQ371" s="31">
        <f t="shared" ca="1" si="47"/>
        <v>102.87694126655542</v>
      </c>
      <c r="AR371" s="31">
        <f t="shared" ca="1" si="47"/>
        <v>160.58544535650566</v>
      </c>
      <c r="AS371" s="31">
        <f t="shared" ca="1" si="47"/>
        <v>210.42836778714229</v>
      </c>
      <c r="AT371" s="31">
        <f t="shared" ca="1" si="47"/>
        <v>267.83532633557434</v>
      </c>
      <c r="AU371" s="31">
        <f t="shared" ca="1" si="47"/>
        <v>336.90966361831664</v>
      </c>
      <c r="AV371" s="31">
        <f t="shared" ca="1" si="47"/>
        <v>336.90966361831664</v>
      </c>
      <c r="AW371" s="31">
        <f t="shared" ca="1" si="47"/>
        <v>336.90966361831664</v>
      </c>
      <c r="AX371" s="31">
        <f t="shared" ca="1" si="47"/>
        <v>336.90966361831664</v>
      </c>
      <c r="AY371" s="31">
        <f t="shared" ca="1" si="47"/>
        <v>336.90966361831664</v>
      </c>
      <c r="AZ371" s="31">
        <f t="shared" ca="1" si="47"/>
        <v>336.90966361831664</v>
      </c>
      <c r="BA371" s="31">
        <f t="shared" ca="1" si="47"/>
        <v>336.90966361831664</v>
      </c>
      <c r="BB371" s="31">
        <f t="shared" ca="1" si="47"/>
        <v>336.90966361831664</v>
      </c>
      <c r="BC371" s="31">
        <f t="shared" ca="1" si="47"/>
        <v>336.90966361831664</v>
      </c>
      <c r="BD371" s="31">
        <f t="shared" ca="1" si="47"/>
        <v>336.90966361831664</v>
      </c>
      <c r="BE371" s="31">
        <f t="shared" ca="1" si="47"/>
        <v>336.90966361831664</v>
      </c>
      <c r="BF371" s="31">
        <f t="shared" ca="1" si="47"/>
        <v>336.90966361831664</v>
      </c>
      <c r="BG371" s="31">
        <f t="shared" ca="1" si="47"/>
        <v>336.90966361831664</v>
      </c>
      <c r="BH371" s="31">
        <f t="shared" ca="1" si="47"/>
        <v>336.90966361831664</v>
      </c>
      <c r="BI371" s="31">
        <f t="shared" ca="1" si="47"/>
        <v>336.90966361831664</v>
      </c>
      <c r="BJ371" s="31">
        <f t="shared" ca="1" si="47"/>
        <v>336.90966361831664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1.3504926281780094</v>
      </c>
      <c r="P379" s="23">
        <f ca="1"/>
        <v>6.855304862514445</v>
      </c>
      <c r="Q379" s="23">
        <f ca="1"/>
        <v>6.855304862514445</v>
      </c>
      <c r="R379" s="23">
        <f ca="1"/>
        <v>6.855304862514445</v>
      </c>
      <c r="S379" s="23">
        <f ca="1"/>
        <v>6.855304862514445</v>
      </c>
      <c r="T379" s="23">
        <f ca="1"/>
        <v>6.855304862514445</v>
      </c>
      <c r="U379" s="23">
        <f ca="1"/>
        <v>6.855304862514445</v>
      </c>
      <c r="V379" s="23">
        <f ca="1"/>
        <v>6.855304862514445</v>
      </c>
      <c r="W379" s="23">
        <f ca="1"/>
        <v>6.855304862514445</v>
      </c>
      <c r="X379" s="23">
        <f ca="1"/>
        <v>6.855304862514445</v>
      </c>
      <c r="Y379" s="23">
        <f ca="1"/>
        <v>6.855304862514445</v>
      </c>
      <c r="Z379" s="23">
        <f ca="1"/>
        <v>6.855304862514445</v>
      </c>
      <c r="AA379" s="23">
        <f ca="1"/>
        <v>6.855304862514445</v>
      </c>
      <c r="AB379" s="23">
        <f ca="1"/>
        <v>6.855304862514445</v>
      </c>
      <c r="AC379" s="23">
        <f ca="1"/>
        <v>6.855304862514445</v>
      </c>
      <c r="AD379" s="23">
        <f ca="1"/>
        <v>6.855304862514445</v>
      </c>
      <c r="AE379" s="23">
        <f ca="1"/>
        <v>6.855304862514445</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f ca="1"/>
        <v>1.1881314653707309</v>
      </c>
      <c r="AT379" s="23">
        <f ca="1"/>
        <v>6.5779917650069484</v>
      </c>
      <c r="AU379" s="23">
        <f ca="1"/>
        <v>11.601374902148901</v>
      </c>
      <c r="AV379" s="23">
        <f ca="1"/>
        <v>11.601374902148901</v>
      </c>
      <c r="AW379" s="23">
        <f ca="1"/>
        <v>11.601374902148901</v>
      </c>
      <c r="AX379" s="23">
        <f ca="1"/>
        <v>11.601374902148901</v>
      </c>
      <c r="AY379" s="23">
        <f ca="1"/>
        <v>11.601374902148901</v>
      </c>
      <c r="AZ379" s="23">
        <f ca="1"/>
        <v>11.601374902148901</v>
      </c>
      <c r="BA379" s="23">
        <f ca="1"/>
        <v>11.601374902148901</v>
      </c>
      <c r="BB379" s="23">
        <f ca="1"/>
        <v>11.601374902148901</v>
      </c>
      <c r="BC379" s="23">
        <f ca="1"/>
        <v>11.601374902148901</v>
      </c>
      <c r="BD379" s="23">
        <f ca="1"/>
        <v>11.601374902148901</v>
      </c>
      <c r="BE379" s="23">
        <f ca="1"/>
        <v>11.601374902148901</v>
      </c>
      <c r="BF379" s="23">
        <f ca="1"/>
        <v>11.601374902148901</v>
      </c>
      <c r="BG379" s="23">
        <f ca="1"/>
        <v>11.601374902148901</v>
      </c>
      <c r="BH379" s="23">
        <f ca="1"/>
        <v>11.601374902148901</v>
      </c>
      <c r="BI379" s="23">
        <f ca="1"/>
        <v>11.601374902148901</v>
      </c>
      <c r="BJ379" s="23">
        <f ca="1"/>
        <v>11.601374902148901</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0.24147970731741472</v>
      </c>
      <c r="P380" s="23">
        <f ca="1"/>
        <v>2.966223451448764</v>
      </c>
      <c r="Q380" s="23">
        <f ca="1"/>
        <v>2.966223451448764</v>
      </c>
      <c r="R380" s="23">
        <f ca="1"/>
        <v>2.966223451448764</v>
      </c>
      <c r="S380" s="23">
        <f ca="1"/>
        <v>2.966223451448764</v>
      </c>
      <c r="T380" s="23">
        <f ca="1"/>
        <v>2.966223451448764</v>
      </c>
      <c r="U380" s="23">
        <f ca="1"/>
        <v>2.966223451448764</v>
      </c>
      <c r="V380" s="23">
        <f ca="1"/>
        <v>2.966223451448764</v>
      </c>
      <c r="W380" s="23">
        <f ca="1"/>
        <v>2.966223451448764</v>
      </c>
      <c r="X380" s="23">
        <f ca="1"/>
        <v>2.966223451448764</v>
      </c>
      <c r="Y380" s="23">
        <f ca="1"/>
        <v>2.966223451448764</v>
      </c>
      <c r="Z380" s="23">
        <f ca="1"/>
        <v>2.966223451448764</v>
      </c>
      <c r="AA380" s="23">
        <f ca="1"/>
        <v>2.966223451448764</v>
      </c>
      <c r="AB380" s="23">
        <f ca="1"/>
        <v>2.966223451448764</v>
      </c>
      <c r="AC380" s="23">
        <f ca="1"/>
        <v>2.966223451448764</v>
      </c>
      <c r="AD380" s="23">
        <f ca="1"/>
        <v>2.966223451448764</v>
      </c>
      <c r="AE380" s="23">
        <f ca="1"/>
        <v>2.966223451448764</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f ca="1"/>
        <v>0.16465440739095183</v>
      </c>
      <c r="AT380" s="23">
        <f ca="1"/>
        <v>2.8289604358483298</v>
      </c>
      <c r="AU380" s="23">
        <f ca="1"/>
        <v>5.3154088730768851</v>
      </c>
      <c r="AV380" s="23">
        <f ca="1"/>
        <v>5.3154088730768851</v>
      </c>
      <c r="AW380" s="23">
        <f ca="1"/>
        <v>5.3154088730768851</v>
      </c>
      <c r="AX380" s="23">
        <f ca="1"/>
        <v>5.3154088730768851</v>
      </c>
      <c r="AY380" s="23">
        <f ca="1"/>
        <v>5.3154088730768851</v>
      </c>
      <c r="AZ380" s="23">
        <f ca="1"/>
        <v>5.3154088730768851</v>
      </c>
      <c r="BA380" s="23">
        <f ca="1"/>
        <v>5.3154088730768851</v>
      </c>
      <c r="BB380" s="23">
        <f ca="1"/>
        <v>5.3154088730768851</v>
      </c>
      <c r="BC380" s="23">
        <f ca="1"/>
        <v>5.3154088730768851</v>
      </c>
      <c r="BD380" s="23">
        <f ca="1"/>
        <v>5.3154088730768851</v>
      </c>
      <c r="BE380" s="23">
        <f ca="1"/>
        <v>5.3154088730768851</v>
      </c>
      <c r="BF380" s="23">
        <f ca="1"/>
        <v>5.3154088730768851</v>
      </c>
      <c r="BG380" s="23">
        <f ca="1"/>
        <v>5.3154088730768851</v>
      </c>
      <c r="BH380" s="23">
        <f ca="1"/>
        <v>5.3154088730768851</v>
      </c>
      <c r="BI380" s="23">
        <f ca="1"/>
        <v>5.3154088730768851</v>
      </c>
      <c r="BJ380" s="23">
        <f ca="1"/>
        <v>5.3154088730768851</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f ca="1"/>
        <v>1.3947202871852141E-3</v>
      </c>
      <c r="P381" s="23">
        <f ca="1"/>
        <v>5.0095889432806464</v>
      </c>
      <c r="Q381" s="23">
        <f ca="1"/>
        <v>5.0095889432806464</v>
      </c>
      <c r="R381" s="23">
        <f ca="1"/>
        <v>5.0095889432806464</v>
      </c>
      <c r="S381" s="23">
        <f ca="1"/>
        <v>5.0095889432806464</v>
      </c>
      <c r="T381" s="23">
        <f ca="1"/>
        <v>5.0095889432806464</v>
      </c>
      <c r="U381" s="23">
        <f ca="1"/>
        <v>5.0095889432806464</v>
      </c>
      <c r="V381" s="23">
        <f ca="1"/>
        <v>5.0095889432806464</v>
      </c>
      <c r="W381" s="23">
        <f ca="1"/>
        <v>5.0095889432806464</v>
      </c>
      <c r="X381" s="23">
        <f ca="1"/>
        <v>5.0095889432806464</v>
      </c>
      <c r="Y381" s="23">
        <f ca="1"/>
        <v>5.0095889432806464</v>
      </c>
      <c r="Z381" s="23">
        <f ca="1"/>
        <v>5.0095889432806464</v>
      </c>
      <c r="AA381" s="23">
        <f ca="1"/>
        <v>5.0095889432806464</v>
      </c>
      <c r="AB381" s="23">
        <f ca="1"/>
        <v>5.0095889432806464</v>
      </c>
      <c r="AC381" s="23">
        <f ca="1"/>
        <v>5.0095889432806464</v>
      </c>
      <c r="AD381" s="23">
        <f ca="1"/>
        <v>5.0095889432806464</v>
      </c>
      <c r="AE381" s="23">
        <f ca="1"/>
        <v>5.0095889432806464</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f ca="1"/>
        <v>4.7378499783863708</v>
      </c>
      <c r="AU381" s="23">
        <f ca="1"/>
        <v>9.6602605901586411</v>
      </c>
      <c r="AV381" s="23">
        <f ca="1"/>
        <v>9.6602605901586411</v>
      </c>
      <c r="AW381" s="23">
        <f ca="1"/>
        <v>9.6602605901586411</v>
      </c>
      <c r="AX381" s="23">
        <f ca="1"/>
        <v>9.6602605901586411</v>
      </c>
      <c r="AY381" s="23">
        <f ca="1"/>
        <v>9.6602605901586411</v>
      </c>
      <c r="AZ381" s="23">
        <f ca="1"/>
        <v>9.6602605901586411</v>
      </c>
      <c r="BA381" s="23">
        <f ca="1"/>
        <v>9.6602605901586411</v>
      </c>
      <c r="BB381" s="23">
        <f ca="1"/>
        <v>9.6602605901586411</v>
      </c>
      <c r="BC381" s="23">
        <f ca="1"/>
        <v>9.6602605901586411</v>
      </c>
      <c r="BD381" s="23">
        <f ca="1"/>
        <v>9.6602605901586411</v>
      </c>
      <c r="BE381" s="23">
        <f ca="1"/>
        <v>9.6602605901586411</v>
      </c>
      <c r="BF381" s="23">
        <f ca="1"/>
        <v>9.6602605901586411</v>
      </c>
      <c r="BG381" s="23">
        <f ca="1"/>
        <v>9.6602605901586411</v>
      </c>
      <c r="BH381" s="23">
        <f ca="1"/>
        <v>9.6602605901586411</v>
      </c>
      <c r="BI381" s="23">
        <f ca="1"/>
        <v>9.6602605901586411</v>
      </c>
      <c r="BJ381" s="23">
        <f ca="1"/>
        <v>9.6602605901586411</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f ca="1"/>
        <v>5.4379530057829593</v>
      </c>
      <c r="Q382" s="23">
        <f ca="1"/>
        <v>5.4379530057829593</v>
      </c>
      <c r="R382" s="23">
        <f ca="1"/>
        <v>5.4379530057829593</v>
      </c>
      <c r="S382" s="23">
        <f ca="1"/>
        <v>5.4379530057829593</v>
      </c>
      <c r="T382" s="23">
        <f ca="1"/>
        <v>5.4379530057829593</v>
      </c>
      <c r="U382" s="23">
        <f ca="1"/>
        <v>5.4379530057829593</v>
      </c>
      <c r="V382" s="23">
        <f ca="1"/>
        <v>5.4379530057829593</v>
      </c>
      <c r="W382" s="23">
        <f ca="1"/>
        <v>5.4379530057829593</v>
      </c>
      <c r="X382" s="23">
        <f ca="1"/>
        <v>5.4379530057829593</v>
      </c>
      <c r="Y382" s="23">
        <f ca="1"/>
        <v>5.4379530057829593</v>
      </c>
      <c r="Z382" s="23">
        <f ca="1"/>
        <v>5.4379530057829593</v>
      </c>
      <c r="AA382" s="23">
        <f ca="1"/>
        <v>5.4379530057829593</v>
      </c>
      <c r="AB382" s="23">
        <f ca="1"/>
        <v>5.4379530057829593</v>
      </c>
      <c r="AC382" s="23">
        <f ca="1"/>
        <v>5.4379530057829593</v>
      </c>
      <c r="AD382" s="23">
        <f ca="1"/>
        <v>5.4379530057829593</v>
      </c>
      <c r="AE382" s="23">
        <f ca="1"/>
        <v>5.4379530057829593</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f ca="1"/>
        <v>5.0366154576314077</v>
      </c>
      <c r="AU382" s="23">
        <f ca="1"/>
        <v>12.306637284248893</v>
      </c>
      <c r="AV382" s="23">
        <f ca="1"/>
        <v>12.306637284248893</v>
      </c>
      <c r="AW382" s="23">
        <f ca="1"/>
        <v>12.306637284248893</v>
      </c>
      <c r="AX382" s="23">
        <f ca="1"/>
        <v>12.306637284248893</v>
      </c>
      <c r="AY382" s="23">
        <f ca="1"/>
        <v>12.306637284248893</v>
      </c>
      <c r="AZ382" s="23">
        <f ca="1"/>
        <v>12.306637284248893</v>
      </c>
      <c r="BA382" s="23">
        <f ca="1"/>
        <v>12.306637284248893</v>
      </c>
      <c r="BB382" s="23">
        <f ca="1"/>
        <v>12.306637284248893</v>
      </c>
      <c r="BC382" s="23">
        <f ca="1"/>
        <v>12.306637284248893</v>
      </c>
      <c r="BD382" s="23">
        <f ca="1"/>
        <v>12.306637284248893</v>
      </c>
      <c r="BE382" s="23">
        <f ca="1"/>
        <v>12.306637284248893</v>
      </c>
      <c r="BF382" s="23">
        <f ca="1"/>
        <v>12.306637284248893</v>
      </c>
      <c r="BG382" s="23">
        <f ca="1"/>
        <v>12.306637284248893</v>
      </c>
      <c r="BH382" s="23">
        <f ca="1"/>
        <v>12.306637284248893</v>
      </c>
      <c r="BI382" s="23">
        <f ca="1"/>
        <v>12.306637284248893</v>
      </c>
      <c r="BJ382" s="23">
        <f ca="1"/>
        <v>12.306637284248893</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f ca="1"/>
        <v>1.1870522006341164</v>
      </c>
      <c r="Q383" s="23">
        <f ca="1"/>
        <v>1.1870522006341164</v>
      </c>
      <c r="R383" s="23">
        <f ca="1"/>
        <v>1.1870522006341164</v>
      </c>
      <c r="S383" s="23">
        <f ca="1"/>
        <v>1.1870522006341164</v>
      </c>
      <c r="T383" s="23">
        <f ca="1"/>
        <v>1.1870522006341164</v>
      </c>
      <c r="U383" s="23">
        <f ca="1"/>
        <v>1.1870522006341164</v>
      </c>
      <c r="V383" s="23">
        <f ca="1"/>
        <v>1.1870522006341164</v>
      </c>
      <c r="W383" s="23">
        <f ca="1"/>
        <v>1.1870522006341164</v>
      </c>
      <c r="X383" s="23">
        <f ca="1"/>
        <v>1.1870522006341164</v>
      </c>
      <c r="Y383" s="23">
        <f ca="1"/>
        <v>1.1870522006341164</v>
      </c>
      <c r="Z383" s="23">
        <f ca="1"/>
        <v>1.1870522006341164</v>
      </c>
      <c r="AA383" s="23">
        <f ca="1"/>
        <v>1.1870522006341164</v>
      </c>
      <c r="AB383" s="23">
        <f ca="1"/>
        <v>1.1870522006341164</v>
      </c>
      <c r="AC383" s="23">
        <f ca="1"/>
        <v>1.1870522006341164</v>
      </c>
      <c r="AD383" s="23">
        <f ca="1"/>
        <v>1.1870522006341164</v>
      </c>
      <c r="AE383" s="23">
        <f ca="1"/>
        <v>1.1870522006341164</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f ca="1"/>
        <v>0.96877019838263634</v>
      </c>
      <c r="AU383" s="23">
        <f ca="1"/>
        <v>7.2112122152744611</v>
      </c>
      <c r="AV383" s="23">
        <f ca="1"/>
        <v>7.2112122152744611</v>
      </c>
      <c r="AW383" s="23">
        <f ca="1"/>
        <v>7.2112122152744611</v>
      </c>
      <c r="AX383" s="23">
        <f ca="1"/>
        <v>7.2112122152744611</v>
      </c>
      <c r="AY383" s="23">
        <f ca="1"/>
        <v>7.2112122152744611</v>
      </c>
      <c r="AZ383" s="23">
        <f ca="1"/>
        <v>7.2112122152744611</v>
      </c>
      <c r="BA383" s="23">
        <f ca="1"/>
        <v>7.2112122152744611</v>
      </c>
      <c r="BB383" s="23">
        <f ca="1"/>
        <v>7.2112122152744611</v>
      </c>
      <c r="BC383" s="23">
        <f ca="1"/>
        <v>7.2112122152744611</v>
      </c>
      <c r="BD383" s="23">
        <f ca="1"/>
        <v>7.2112122152744611</v>
      </c>
      <c r="BE383" s="23">
        <f ca="1"/>
        <v>7.2112122152744611</v>
      </c>
      <c r="BF383" s="23">
        <f ca="1"/>
        <v>7.2112122152744611</v>
      </c>
      <c r="BG383" s="23">
        <f ca="1"/>
        <v>7.2112122152744611</v>
      </c>
      <c r="BH383" s="23">
        <f ca="1"/>
        <v>7.2112122152744611</v>
      </c>
      <c r="BI383" s="23">
        <f ca="1"/>
        <v>7.2112122152744611</v>
      </c>
      <c r="BJ383" s="23">
        <f ca="1"/>
        <v>7.2112122152744611</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f ca="1"/>
        <v>10.514776936306104</v>
      </c>
      <c r="AV384" s="23">
        <f ca="1"/>
        <v>10.514776936306104</v>
      </c>
      <c r="AW384" s="23">
        <f ca="1"/>
        <v>10.514776936306104</v>
      </c>
      <c r="AX384" s="23">
        <f ca="1"/>
        <v>10.514776936306104</v>
      </c>
      <c r="AY384" s="23">
        <f ca="1"/>
        <v>10.514776936306104</v>
      </c>
      <c r="AZ384" s="23">
        <f ca="1"/>
        <v>10.514776936306104</v>
      </c>
      <c r="BA384" s="23">
        <f ca="1"/>
        <v>10.514776936306104</v>
      </c>
      <c r="BB384" s="23">
        <f ca="1"/>
        <v>10.514776936306104</v>
      </c>
      <c r="BC384" s="23">
        <f ca="1"/>
        <v>10.514776936306104</v>
      </c>
      <c r="BD384" s="23">
        <f ca="1"/>
        <v>10.514776936306104</v>
      </c>
      <c r="BE384" s="23">
        <f ca="1"/>
        <v>10.514776936306104</v>
      </c>
      <c r="BF384" s="23">
        <f ca="1"/>
        <v>10.514776936306104</v>
      </c>
      <c r="BG384" s="23">
        <f ca="1"/>
        <v>10.514776936306104</v>
      </c>
      <c r="BH384" s="23">
        <f ca="1"/>
        <v>10.514776936306104</v>
      </c>
      <c r="BI384" s="23">
        <f ca="1"/>
        <v>10.514776936306104</v>
      </c>
      <c r="BJ384" s="23">
        <f ca="1"/>
        <v>10.514776936306104</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1.5933670557826092</v>
      </c>
      <c r="P402" s="31">
        <f t="shared" ca="1" si="48"/>
        <v>21.456122463660932</v>
      </c>
      <c r="Q402" s="31">
        <f t="shared" ca="1" si="48"/>
        <v>21.456122463660932</v>
      </c>
      <c r="R402" s="31">
        <f t="shared" ca="1" si="48"/>
        <v>21.456122463660932</v>
      </c>
      <c r="S402" s="31">
        <f t="shared" ca="1" si="48"/>
        <v>21.456122463660932</v>
      </c>
      <c r="T402" s="31">
        <f t="shared" ca="1" si="48"/>
        <v>21.456122463660932</v>
      </c>
      <c r="U402" s="31">
        <f t="shared" ca="1" si="48"/>
        <v>21.456122463660932</v>
      </c>
      <c r="V402" s="31">
        <f t="shared" ca="1" si="48"/>
        <v>21.456122463660932</v>
      </c>
      <c r="W402" s="31">
        <f t="shared" ca="1" si="48"/>
        <v>21.456122463660932</v>
      </c>
      <c r="X402" s="31">
        <f t="shared" ca="1" si="48"/>
        <v>21.456122463660932</v>
      </c>
      <c r="Y402" s="31">
        <f t="shared" ca="1" si="48"/>
        <v>21.456122463660932</v>
      </c>
      <c r="Z402" s="31">
        <f t="shared" ca="1" si="48"/>
        <v>21.456122463660932</v>
      </c>
      <c r="AA402" s="31">
        <f t="shared" ca="1" si="48"/>
        <v>21.456122463660932</v>
      </c>
      <c r="AB402" s="31">
        <f t="shared" ca="1" si="48"/>
        <v>21.456122463660932</v>
      </c>
      <c r="AC402" s="31">
        <f t="shared" ca="1" si="48"/>
        <v>21.456122463660932</v>
      </c>
      <c r="AD402" s="31">
        <f t="shared" ca="1" si="48"/>
        <v>21.456122463660932</v>
      </c>
      <c r="AE402" s="31">
        <f t="shared" ca="1" si="48"/>
        <v>21.456122463660932</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1.3527858727616828</v>
      </c>
      <c r="AT402" s="31">
        <f t="shared" ca="1" si="49"/>
        <v>20.150187835255693</v>
      </c>
      <c r="AU402" s="31">
        <f t="shared" ca="1" si="49"/>
        <v>56.609670801213895</v>
      </c>
      <c r="AV402" s="31">
        <f t="shared" ca="1" si="49"/>
        <v>56.609670801213895</v>
      </c>
      <c r="AW402" s="31">
        <f t="shared" ca="1" si="49"/>
        <v>56.609670801213895</v>
      </c>
      <c r="AX402" s="31">
        <f t="shared" ca="1" si="49"/>
        <v>56.609670801213895</v>
      </c>
      <c r="AY402" s="31">
        <f t="shared" ca="1" si="49"/>
        <v>56.609670801213895</v>
      </c>
      <c r="AZ402" s="31">
        <f t="shared" ca="1" si="49"/>
        <v>56.609670801213895</v>
      </c>
      <c r="BA402" s="31">
        <f t="shared" ca="1" si="49"/>
        <v>56.609670801213895</v>
      </c>
      <c r="BB402" s="31">
        <f t="shared" ca="1" si="49"/>
        <v>56.609670801213895</v>
      </c>
      <c r="BC402" s="31">
        <f t="shared" ca="1" si="49"/>
        <v>56.609670801213895</v>
      </c>
      <c r="BD402" s="31">
        <f t="shared" ca="1" si="49"/>
        <v>56.609670801213895</v>
      </c>
      <c r="BE402" s="31">
        <f t="shared" ca="1" si="49"/>
        <v>56.609670801213895</v>
      </c>
      <c r="BF402" s="31">
        <f t="shared" ca="1" si="49"/>
        <v>56.609670801213895</v>
      </c>
      <c r="BG402" s="31">
        <f t="shared" ca="1" si="49"/>
        <v>56.609670801213895</v>
      </c>
      <c r="BH402" s="31">
        <f t="shared" ca="1" si="49"/>
        <v>56.609670801213895</v>
      </c>
      <c r="BI402" s="31">
        <f t="shared" ca="1" si="49"/>
        <v>56.609670801213895</v>
      </c>
      <c r="BJ402" s="31">
        <f t="shared" ca="1" si="49"/>
        <v>56.609670801213895</v>
      </c>
    </row>
    <row r="403" spans="1:62">
      <c r="A403" s="4" t="s">
        <v>891</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1.1153569390478264</v>
      </c>
      <c r="P403" s="31">
        <f t="shared" ca="1" si="50"/>
        <v>15.019285724562652</v>
      </c>
      <c r="Q403" s="31">
        <f t="shared" ca="1" si="50"/>
        <v>15.019285724562652</v>
      </c>
      <c r="R403" s="31">
        <f t="shared" ca="1" si="50"/>
        <v>15.019285724562652</v>
      </c>
      <c r="S403" s="31">
        <f t="shared" ca="1" si="50"/>
        <v>15.019285724562652</v>
      </c>
      <c r="T403" s="31">
        <f t="shared" ca="1" si="50"/>
        <v>15.019285724562652</v>
      </c>
      <c r="U403" s="31">
        <f t="shared" ca="1" si="50"/>
        <v>15.019285724562652</v>
      </c>
      <c r="V403" s="31">
        <f t="shared" ca="1" si="50"/>
        <v>15.019285724562652</v>
      </c>
      <c r="W403" s="31">
        <f t="shared" ca="1" si="50"/>
        <v>15.019285724562652</v>
      </c>
      <c r="X403" s="31">
        <f t="shared" ca="1" si="50"/>
        <v>15.019285724562652</v>
      </c>
      <c r="Y403" s="31">
        <f t="shared" ca="1" si="50"/>
        <v>15.019285724562652</v>
      </c>
      <c r="Z403" s="31">
        <f t="shared" ca="1" si="50"/>
        <v>15.019285724562652</v>
      </c>
      <c r="AA403" s="31">
        <f t="shared" ca="1" si="50"/>
        <v>15.019285724562652</v>
      </c>
      <c r="AB403" s="31">
        <f t="shared" ca="1" si="50"/>
        <v>15.019285724562652</v>
      </c>
      <c r="AC403" s="31">
        <f t="shared" ca="1" si="50"/>
        <v>15.019285724562652</v>
      </c>
      <c r="AD403" s="31">
        <f t="shared" ca="1" si="50"/>
        <v>15.019285724562652</v>
      </c>
      <c r="AE403" s="31">
        <f ca="1">AE402*Probability_Weighting_for_50__POE_MDs</f>
        <v>15.019285724562652</v>
      </c>
      <c r="AF403" s="4" t="s">
        <v>892</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0.40583576182850484</v>
      </c>
      <c r="AT403" s="31">
        <f t="shared" ca="1" si="51"/>
        <v>6.0450563505767079</v>
      </c>
      <c r="AU403" s="31">
        <f t="shared" ca="1" si="51"/>
        <v>16.982901240364168</v>
      </c>
      <c r="AV403" s="31">
        <f t="shared" ca="1" si="51"/>
        <v>16.982901240364168</v>
      </c>
      <c r="AW403" s="31">
        <f t="shared" ca="1" si="51"/>
        <v>16.982901240364168</v>
      </c>
      <c r="AX403" s="31">
        <f t="shared" ca="1" si="51"/>
        <v>16.982901240364168</v>
      </c>
      <c r="AY403" s="31">
        <f t="shared" ca="1" si="51"/>
        <v>16.982901240364168</v>
      </c>
      <c r="AZ403" s="31">
        <f t="shared" ca="1" si="51"/>
        <v>16.982901240364168</v>
      </c>
      <c r="BA403" s="31">
        <f t="shared" ca="1" si="51"/>
        <v>16.982901240364168</v>
      </c>
      <c r="BB403" s="31">
        <f t="shared" ca="1" si="51"/>
        <v>16.982901240364168</v>
      </c>
      <c r="BC403" s="31">
        <f t="shared" ca="1" si="51"/>
        <v>16.982901240364168</v>
      </c>
      <c r="BD403" s="31">
        <f t="shared" ca="1" si="51"/>
        <v>16.982901240364168</v>
      </c>
      <c r="BE403" s="31">
        <f t="shared" ca="1" si="51"/>
        <v>16.982901240364168</v>
      </c>
      <c r="BF403" s="31">
        <f t="shared" ca="1" si="51"/>
        <v>16.982901240364168</v>
      </c>
      <c r="BG403" s="31">
        <f t="shared" ca="1" si="51"/>
        <v>16.982901240364168</v>
      </c>
      <c r="BH403" s="31">
        <f t="shared" ca="1" si="51"/>
        <v>16.982901240364168</v>
      </c>
      <c r="BI403" s="31">
        <f t="shared" ca="1" si="51"/>
        <v>16.982901240364168</v>
      </c>
      <c r="BJ403" s="31">
        <f t="shared" ca="1" si="51"/>
        <v>16.982901240364168</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f ca="1"/>
        <v>0.11317789357712113</v>
      </c>
      <c r="AM409" s="4">
        <f ca="1"/>
        <v>2.1946714251144295</v>
      </c>
      <c r="AN409" s="4">
        <f ca="1"/>
        <v>5.1226890546337867</v>
      </c>
      <c r="AO409" s="4">
        <f ca="1"/>
        <v>8.1758456107184259</v>
      </c>
      <c r="AP409" s="4">
        <f ca="1"/>
        <v>10.669396310176717</v>
      </c>
      <c r="AQ409" s="4">
        <f ca="1"/>
        <v>13.020907708157466</v>
      </c>
      <c r="AR409" s="4">
        <f ca="1"/>
        <v>16.515749442351577</v>
      </c>
      <c r="AS409" s="4">
        <f ca="1"/>
        <v>19.054004664020315</v>
      </c>
      <c r="AT409" s="4">
        <f ca="1"/>
        <v>21.61190777867942</v>
      </c>
      <c r="AU409" s="4">
        <f ca="1"/>
        <v>24.321962005933266</v>
      </c>
      <c r="AV409" s="4">
        <f ca="1"/>
        <v>24.321962005933266</v>
      </c>
      <c r="AW409" s="4">
        <f ca="1"/>
        <v>24.321962005933266</v>
      </c>
      <c r="AX409" s="4">
        <f ca="1"/>
        <v>24.321962005933266</v>
      </c>
      <c r="AY409" s="4">
        <f ca="1"/>
        <v>24.321962005933266</v>
      </c>
      <c r="AZ409" s="4">
        <f ca="1"/>
        <v>24.321962005933266</v>
      </c>
      <c r="BA409" s="4">
        <f ca="1"/>
        <v>24.321962005933266</v>
      </c>
      <c r="BB409" s="4">
        <f ca="1"/>
        <v>24.321962005933266</v>
      </c>
      <c r="BC409" s="4">
        <f ca="1"/>
        <v>24.321962005933266</v>
      </c>
      <c r="BD409" s="4">
        <f ca="1"/>
        <v>24.321962005933266</v>
      </c>
      <c r="BE409" s="4">
        <f ca="1"/>
        <v>24.321962005933266</v>
      </c>
      <c r="BF409" s="4">
        <f ca="1"/>
        <v>24.321962005933266</v>
      </c>
      <c r="BG409" s="4">
        <f ca="1"/>
        <v>24.321962005933266</v>
      </c>
      <c r="BH409" s="4">
        <f ca="1"/>
        <v>24.321962005933266</v>
      </c>
      <c r="BI409" s="4">
        <f ca="1"/>
        <v>24.321962005933266</v>
      </c>
      <c r="BJ409" s="4">
        <f ca="1"/>
        <v>24.321962005933266</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f ca="1"/>
        <v>0.8750829860160918</v>
      </c>
      <c r="L410" s="23">
        <f ca="1"/>
        <v>3.2557863557031124</v>
      </c>
      <c r="M410" s="23">
        <f ca="1"/>
        <v>7.3129087670021553</v>
      </c>
      <c r="N410" s="23">
        <f ca="1"/>
        <v>8.687335181987855</v>
      </c>
      <c r="O410" s="23">
        <f ca="1"/>
        <v>11.283310438593253</v>
      </c>
      <c r="P410" s="23">
        <f ca="1"/>
        <v>13.267799135786969</v>
      </c>
      <c r="Q410" s="23">
        <f ca="1"/>
        <v>13.267799135786969</v>
      </c>
      <c r="R410" s="23">
        <f ca="1"/>
        <v>13.267799135786969</v>
      </c>
      <c r="S410" s="23">
        <f ca="1"/>
        <v>13.267799135786969</v>
      </c>
      <c r="T410" s="23">
        <f ca="1"/>
        <v>13.267799135786969</v>
      </c>
      <c r="U410" s="23">
        <f ca="1"/>
        <v>13.267799135786969</v>
      </c>
      <c r="V410" s="23">
        <f ca="1"/>
        <v>13.267799135786969</v>
      </c>
      <c r="W410" s="23">
        <f ca="1"/>
        <v>13.267799135786969</v>
      </c>
      <c r="X410" s="23">
        <f ca="1"/>
        <v>13.267799135786969</v>
      </c>
      <c r="Y410" s="23">
        <f ca="1"/>
        <v>13.267799135786969</v>
      </c>
      <c r="Z410" s="23">
        <f ca="1"/>
        <v>13.267799135786969</v>
      </c>
      <c r="AA410" s="23">
        <f ca="1"/>
        <v>13.267799135786969</v>
      </c>
      <c r="AB410" s="23">
        <f ca="1"/>
        <v>13.267799135786969</v>
      </c>
      <c r="AC410" s="23">
        <f ca="1"/>
        <v>13.267799135786969</v>
      </c>
      <c r="AD410" s="23">
        <f ca="1"/>
        <v>13.267799135786969</v>
      </c>
      <c r="AE410" s="23">
        <f ca="1"/>
        <v>13.267799135786969</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f ca="1"/>
        <v>3.3498396446343874</v>
      </c>
      <c r="AN410" s="23">
        <f ca="1"/>
        <v>9.1470202779540877</v>
      </c>
      <c r="AO410" s="23">
        <f ca="1"/>
        <v>15.191963409096559</v>
      </c>
      <c r="AP410" s="23">
        <f ca="1"/>
        <v>20.128943185913478</v>
      </c>
      <c r="AQ410" s="23">
        <f ca="1"/>
        <v>24.784699421111547</v>
      </c>
      <c r="AR410" s="23">
        <f ca="1"/>
        <v>31.704134814440561</v>
      </c>
      <c r="AS410" s="23">
        <f ca="1"/>
        <v>36.729625052317388</v>
      </c>
      <c r="AT410" s="23">
        <f ca="1"/>
        <v>41.794016143652513</v>
      </c>
      <c r="AU410" s="23">
        <f ca="1"/>
        <v>47.159651146356083</v>
      </c>
      <c r="AV410" s="23">
        <f ca="1"/>
        <v>47.159651146356083</v>
      </c>
      <c r="AW410" s="23">
        <f ca="1"/>
        <v>47.159651146356083</v>
      </c>
      <c r="AX410" s="23">
        <f ca="1"/>
        <v>47.159651146356083</v>
      </c>
      <c r="AY410" s="23">
        <f ca="1"/>
        <v>47.159651146356083</v>
      </c>
      <c r="AZ410" s="23">
        <f ca="1"/>
        <v>47.159651146356083</v>
      </c>
      <c r="BA410" s="23">
        <f ca="1"/>
        <v>47.159651146356083</v>
      </c>
      <c r="BB410" s="23">
        <f ca="1"/>
        <v>47.159651146356083</v>
      </c>
      <c r="BC410" s="23">
        <f ca="1"/>
        <v>47.159651146356083</v>
      </c>
      <c r="BD410" s="23">
        <f ca="1"/>
        <v>47.159651146356083</v>
      </c>
      <c r="BE410" s="23">
        <f ca="1"/>
        <v>47.159651146356083</v>
      </c>
      <c r="BF410" s="23">
        <f ca="1"/>
        <v>47.159651146356083</v>
      </c>
      <c r="BG410" s="23">
        <f ca="1"/>
        <v>47.159651146356083</v>
      </c>
      <c r="BH410" s="23">
        <f ca="1"/>
        <v>47.159651146356083</v>
      </c>
      <c r="BI410" s="23">
        <f ca="1"/>
        <v>47.159651146356083</v>
      </c>
      <c r="BJ410" s="23">
        <f ca="1"/>
        <v>47.159651146356083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f ca="1"/>
        <v>0.3634515541457638</v>
      </c>
      <c r="L411" s="23">
        <f ca="1"/>
        <v>2.7199853464755477</v>
      </c>
      <c r="M411" s="23">
        <f ca="1"/>
        <v>6.7359186977613961</v>
      </c>
      <c r="N411" s="23">
        <f ca="1"/>
        <v>8.096391545082275</v>
      </c>
      <c r="O411" s="23">
        <f ca="1"/>
        <v>10.666011722940413</v>
      </c>
      <c r="P411" s="23">
        <f ca="1"/>
        <v>12.630353326761607</v>
      </c>
      <c r="Q411" s="23">
        <f ca="1"/>
        <v>12.630353326761607</v>
      </c>
      <c r="R411" s="23">
        <f ca="1"/>
        <v>12.630353326761607</v>
      </c>
      <c r="S411" s="23">
        <f ca="1"/>
        <v>12.630353326761607</v>
      </c>
      <c r="T411" s="23">
        <f ca="1"/>
        <v>12.630353326761607</v>
      </c>
      <c r="U411" s="23">
        <f ca="1"/>
        <v>12.630353326761607</v>
      </c>
      <c r="V411" s="23">
        <f ca="1"/>
        <v>12.630353326761607</v>
      </c>
      <c r="W411" s="23">
        <f ca="1"/>
        <v>12.630353326761607</v>
      </c>
      <c r="X411" s="23">
        <f ca="1"/>
        <v>12.630353326761607</v>
      </c>
      <c r="Y411" s="23">
        <f ca="1"/>
        <v>12.630353326761607</v>
      </c>
      <c r="Z411" s="23">
        <f ca="1"/>
        <v>12.630353326761607</v>
      </c>
      <c r="AA411" s="23">
        <f ca="1"/>
        <v>12.630353326761607</v>
      </c>
      <c r="AB411" s="23">
        <f ca="1"/>
        <v>12.630353326761607</v>
      </c>
      <c r="AC411" s="23">
        <f ca="1"/>
        <v>12.630353326761607</v>
      </c>
      <c r="AD411" s="23">
        <f ca="1"/>
        <v>12.630353326761607</v>
      </c>
      <c r="AE411" s="23">
        <f ca="1"/>
        <v>12.630353326761607</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f ca="1"/>
        <v>3.4655046585598082</v>
      </c>
      <c r="AN411" s="23">
        <f ca="1"/>
        <v>12.072993669960901</v>
      </c>
      <c r="AO411" s="23">
        <f ca="1"/>
        <v>21.04835339513436</v>
      </c>
      <c r="AP411" s="23">
        <f ca="1"/>
        <v>28.378640627210249</v>
      </c>
      <c r="AQ411" s="23">
        <f ca="1"/>
        <v>35.291375138862243</v>
      </c>
      <c r="AR411" s="23">
        <f ca="1"/>
        <v>45.565156116267005</v>
      </c>
      <c r="AS411" s="23">
        <f ca="1"/>
        <v>53.026861164891216</v>
      </c>
      <c r="AT411" s="23">
        <f ca="1"/>
        <v>60.546325094919197</v>
      </c>
      <c r="AU411" s="23">
        <f ca="1"/>
        <v>68.513067421268431</v>
      </c>
      <c r="AV411" s="23">
        <f ca="1"/>
        <v>68.513067421268431</v>
      </c>
      <c r="AW411" s="23">
        <f ca="1"/>
        <v>68.513067421268431</v>
      </c>
      <c r="AX411" s="23">
        <f ca="1"/>
        <v>68.513067421268431</v>
      </c>
      <c r="AY411" s="23">
        <f ca="1"/>
        <v>68.513067421268431</v>
      </c>
      <c r="AZ411" s="23">
        <f ca="1"/>
        <v>68.513067421268431</v>
      </c>
      <c r="BA411" s="23">
        <f ca="1"/>
        <v>68.513067421268431</v>
      </c>
      <c r="BB411" s="23">
        <f ca="1"/>
        <v>68.513067421268431</v>
      </c>
      <c r="BC411" s="23">
        <f ca="1"/>
        <v>68.513067421268431</v>
      </c>
      <c r="BD411" s="23">
        <f ca="1"/>
        <v>68.513067421268431</v>
      </c>
      <c r="BE411" s="23">
        <f ca="1"/>
        <v>68.513067421268431</v>
      </c>
      <c r="BF411" s="23">
        <f ca="1"/>
        <v>68.513067421268431</v>
      </c>
      <c r="BG411" s="23">
        <f ca="1"/>
        <v>68.513067421268431</v>
      </c>
      <c r="BH411" s="23">
        <f ca="1"/>
        <v>68.513067421268431</v>
      </c>
      <c r="BI411" s="23">
        <f ca="1"/>
        <v>68.513067421268431</v>
      </c>
      <c r="BJ411" s="23">
        <f ca="1"/>
        <v>68.513067421268431</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f ca="1"/>
        <v>5.6610447216588625E-3</v>
      </c>
      <c r="L412" s="23">
        <f ca="1"/>
        <v>1.9162838326342115</v>
      </c>
      <c r="M412" s="23">
        <f ca="1"/>
        <v>5.8704335939002705</v>
      </c>
      <c r="N412" s="23">
        <f ca="1"/>
        <v>7.2099760897239102</v>
      </c>
      <c r="O412" s="23">
        <f ca="1"/>
        <v>9.7400636494611543</v>
      </c>
      <c r="P412" s="23">
        <f ca="1"/>
        <v>11.674184613223565</v>
      </c>
      <c r="Q412" s="23">
        <f ca="1"/>
        <v>11.674184613223565</v>
      </c>
      <c r="R412" s="23">
        <f ca="1"/>
        <v>11.674184613223565</v>
      </c>
      <c r="S412" s="23">
        <f ca="1"/>
        <v>11.674184613223565</v>
      </c>
      <c r="T412" s="23">
        <f ca="1"/>
        <v>11.674184613223565</v>
      </c>
      <c r="U412" s="23">
        <f ca="1"/>
        <v>11.674184613223565</v>
      </c>
      <c r="V412" s="23">
        <f ca="1"/>
        <v>11.674184613223565</v>
      </c>
      <c r="W412" s="23">
        <f ca="1"/>
        <v>11.674184613223565</v>
      </c>
      <c r="X412" s="23">
        <f ca="1"/>
        <v>11.674184613223565</v>
      </c>
      <c r="Y412" s="23">
        <f ca="1"/>
        <v>11.674184613223565</v>
      </c>
      <c r="Z412" s="23">
        <f ca="1"/>
        <v>11.674184613223565</v>
      </c>
      <c r="AA412" s="23">
        <f ca="1"/>
        <v>11.674184613223565</v>
      </c>
      <c r="AB412" s="23">
        <f ca="1"/>
        <v>11.674184613223565</v>
      </c>
      <c r="AC412" s="23">
        <f ca="1"/>
        <v>11.674184613223565</v>
      </c>
      <c r="AD412" s="23">
        <f ca="1"/>
        <v>11.674184613223565</v>
      </c>
      <c r="AE412" s="23">
        <f ca="1"/>
        <v>11.674184613223565</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f ca="1"/>
        <v>2.3132641909087059</v>
      </c>
      <c r="AN412" s="23">
        <f ca="1"/>
        <v>19.203377099011217</v>
      </c>
      <c r="AO412" s="23">
        <f ca="1"/>
        <v>36.877931634737401</v>
      </c>
      <c r="AP412" s="23">
        <f ca="1"/>
        <v>51.312958799440644</v>
      </c>
      <c r="AQ412" s="23">
        <f ca="1"/>
        <v>64.925728299309128</v>
      </c>
      <c r="AR412" s="23">
        <f ca="1"/>
        <v>85.15717391635242</v>
      </c>
      <c r="AS412" s="23">
        <f ca="1"/>
        <v>99.850993089027796</v>
      </c>
      <c r="AT412" s="23">
        <f ca="1"/>
        <v>114.65855282815987</v>
      </c>
      <c r="AU412" s="23">
        <f ca="1"/>
        <v>130.34690694773994</v>
      </c>
      <c r="AV412" s="23">
        <f ca="1"/>
        <v>130.34690694773994</v>
      </c>
      <c r="AW412" s="23">
        <f ca="1"/>
        <v>130.34690694773994</v>
      </c>
      <c r="AX412" s="23">
        <f ca="1"/>
        <v>130.34690694773994</v>
      </c>
      <c r="AY412" s="23">
        <f ca="1"/>
        <v>130.34690694773994</v>
      </c>
      <c r="AZ412" s="23">
        <f ca="1"/>
        <v>130.34690694773994</v>
      </c>
      <c r="BA412" s="23">
        <f ca="1"/>
        <v>130.34690694773994</v>
      </c>
      <c r="BB412" s="23">
        <f ca="1"/>
        <v>130.34690694773994</v>
      </c>
      <c r="BC412" s="23">
        <f ca="1"/>
        <v>130.34690694773994</v>
      </c>
      <c r="BD412" s="23">
        <f ca="1"/>
        <v>130.34690694773994</v>
      </c>
      <c r="BE412" s="23">
        <f ca="1"/>
        <v>130.34690694773994</v>
      </c>
      <c r="BF412" s="23">
        <f ca="1"/>
        <v>130.34690694773994</v>
      </c>
      <c r="BG412" s="23">
        <f ca="1"/>
        <v>130.34690694773994</v>
      </c>
      <c r="BH412" s="23">
        <f ca="1"/>
        <v>130.34690694773994</v>
      </c>
      <c r="BI412" s="23">
        <f ca="1"/>
        <v>130.34690694773994</v>
      </c>
      <c r="BJ412" s="23">
        <f ca="1"/>
        <v>130.34690694773994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f ca="1"/>
        <v>3.2011129385914616</v>
      </c>
      <c r="M413" s="23">
        <f ca="1"/>
        <v>34.65871516401883</v>
      </c>
      <c r="N413" s="23">
        <f ca="1"/>
        <v>46.275060244989525</v>
      </c>
      <c r="O413" s="23">
        <f ca="1"/>
        <v>68.215663302085815</v>
      </c>
      <c r="P413" s="23">
        <f ca="1"/>
        <v>84.988118534713067</v>
      </c>
      <c r="Q413" s="23">
        <f ca="1"/>
        <v>84.988118534713067</v>
      </c>
      <c r="R413" s="23">
        <f ca="1"/>
        <v>84.988118534713067</v>
      </c>
      <c r="S413" s="23">
        <f ca="1"/>
        <v>84.988118534713067</v>
      </c>
      <c r="T413" s="23">
        <f ca="1"/>
        <v>84.988118534713067</v>
      </c>
      <c r="U413" s="23">
        <f ca="1"/>
        <v>84.988118534713067</v>
      </c>
      <c r="V413" s="23">
        <f ca="1"/>
        <v>84.988118534713067</v>
      </c>
      <c r="W413" s="23">
        <f ca="1"/>
        <v>84.988118534713067</v>
      </c>
      <c r="X413" s="23">
        <f ca="1"/>
        <v>84.988118534713067</v>
      </c>
      <c r="Y413" s="23">
        <f ca="1"/>
        <v>84.988118534713067</v>
      </c>
      <c r="Z413" s="23">
        <f ca="1"/>
        <v>84.988118534713067</v>
      </c>
      <c r="AA413" s="23">
        <f ca="1"/>
        <v>84.988118534713067</v>
      </c>
      <c r="AB413" s="23">
        <f ca="1"/>
        <v>84.988118534713067</v>
      </c>
      <c r="AC413" s="23">
        <f ca="1"/>
        <v>84.988118534713067</v>
      </c>
      <c r="AD413" s="23">
        <f ca="1"/>
        <v>84.988118534713067</v>
      </c>
      <c r="AE413" s="23">
        <f ca="1"/>
        <v>84.988118534713067</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f ca="1"/>
        <v>11.520568087017125</v>
      </c>
      <c r="AO413" s="23">
        <f ca="1"/>
        <v>37.051184407746291</v>
      </c>
      <c r="AP413" s="23">
        <f ca="1"/>
        <v>57.914309606731457</v>
      </c>
      <c r="AQ413" s="23">
        <f ca="1"/>
        <v>77.589015524510145</v>
      </c>
      <c r="AR413" s="23">
        <f ca="1"/>
        <v>106.82977676789287</v>
      </c>
      <c r="AS413" s="23">
        <f ca="1"/>
        <v>128.06693729090023</v>
      </c>
      <c r="AT413" s="23">
        <f ca="1"/>
        <v>149.46848847636463</v>
      </c>
      <c r="AU413" s="23">
        <f ca="1"/>
        <v>172.14306278982005</v>
      </c>
      <c r="AV413" s="23">
        <f ca="1"/>
        <v>172.14306278982005</v>
      </c>
      <c r="AW413" s="23">
        <f ca="1"/>
        <v>172.14306278982005</v>
      </c>
      <c r="AX413" s="23">
        <f ca="1"/>
        <v>172.14306278982005</v>
      </c>
      <c r="AY413" s="23">
        <f ca="1"/>
        <v>172.14306278982005</v>
      </c>
      <c r="AZ413" s="23">
        <f ca="1"/>
        <v>172.14306278982005</v>
      </c>
      <c r="BA413" s="23">
        <f ca="1"/>
        <v>172.14306278982005</v>
      </c>
      <c r="BB413" s="23">
        <f ca="1"/>
        <v>172.14306278982005</v>
      </c>
      <c r="BC413" s="23">
        <f ca="1"/>
        <v>172.14306278982005</v>
      </c>
      <c r="BD413" s="23">
        <f ca="1"/>
        <v>172.14306278982005</v>
      </c>
      <c r="BE413" s="23">
        <f ca="1"/>
        <v>172.14306278982005</v>
      </c>
      <c r="BF413" s="23">
        <f ca="1"/>
        <v>172.14306278982005</v>
      </c>
      <c r="BG413" s="23">
        <f ca="1"/>
        <v>172.14306278982005</v>
      </c>
      <c r="BH413" s="23">
        <f ca="1"/>
        <v>172.14306278982005</v>
      </c>
      <c r="BI413" s="23">
        <f ca="1"/>
        <v>172.14306278982005</v>
      </c>
      <c r="BJ413" s="23">
        <f ca="1"/>
        <v>172.14306278982005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f ca="1"/>
        <v>9.0482587654777493</v>
      </c>
      <c r="N414" s="23">
        <f ca="1"/>
        <v>19.682596584238446</v>
      </c>
      <c r="O414" s="23">
        <f ca="1"/>
        <v>40.437221097707948</v>
      </c>
      <c r="P414" s="23">
        <f ca="1"/>
        <v>56.303057128571474</v>
      </c>
      <c r="Q414" s="23">
        <f ca="1"/>
        <v>56.303057128571474</v>
      </c>
      <c r="R414" s="23">
        <f ca="1"/>
        <v>56.303057128571474</v>
      </c>
      <c r="S414" s="23">
        <f ca="1"/>
        <v>56.303057128571474</v>
      </c>
      <c r="T414" s="23">
        <f ca="1"/>
        <v>56.303057128571474</v>
      </c>
      <c r="U414" s="23">
        <f ca="1"/>
        <v>56.303057128571474</v>
      </c>
      <c r="V414" s="23">
        <f ca="1"/>
        <v>56.303057128571474</v>
      </c>
      <c r="W414" s="23">
        <f ca="1"/>
        <v>56.303057128571474</v>
      </c>
      <c r="X414" s="23">
        <f ca="1"/>
        <v>56.303057128571474</v>
      </c>
      <c r="Y414" s="23">
        <f ca="1"/>
        <v>56.303057128571474</v>
      </c>
      <c r="Z414" s="23">
        <f ca="1"/>
        <v>56.303057128571474</v>
      </c>
      <c r="AA414" s="23">
        <f ca="1"/>
        <v>56.303057128571474</v>
      </c>
      <c r="AB414" s="23">
        <f ca="1"/>
        <v>56.303057128571474</v>
      </c>
      <c r="AC414" s="23">
        <f ca="1"/>
        <v>56.303057128571474</v>
      </c>
      <c r="AD414" s="23">
        <f ca="1"/>
        <v>56.303057128571474</v>
      </c>
      <c r="AE414" s="23">
        <f ca="1"/>
        <v>56.303057128571474</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f ca="1"/>
        <v>20.855181902669866</v>
      </c>
      <c r="AP414" s="23">
        <f ca="1"/>
        <v>57.975094960127407</v>
      </c>
      <c r="AQ414" s="23">
        <f ca="1"/>
        <v>93.129599527930282</v>
      </c>
      <c r="AR414" s="23">
        <f ca="1"/>
        <v>145.37660535319378</v>
      </c>
      <c r="AS414" s="23">
        <f ca="1"/>
        <v>183.3228831645732</v>
      </c>
      <c r="AT414" s="23">
        <f ca="1"/>
        <v>221.5628920395022</v>
      </c>
      <c r="AU414" s="23">
        <f ca="1"/>
        <v>262.07752181879954</v>
      </c>
      <c r="AV414" s="23">
        <f ca="1"/>
        <v>262.07752181879954</v>
      </c>
      <c r="AW414" s="23">
        <f ca="1"/>
        <v>262.07752181879954</v>
      </c>
      <c r="AX414" s="23">
        <f ca="1"/>
        <v>262.07752181879954</v>
      </c>
      <c r="AY414" s="23">
        <f ca="1"/>
        <v>262.07752181879954</v>
      </c>
      <c r="AZ414" s="23">
        <f ca="1"/>
        <v>262.07752181879954</v>
      </c>
      <c r="BA414" s="23">
        <f ca="1"/>
        <v>262.07752181879954</v>
      </c>
      <c r="BB414" s="23">
        <f ca="1"/>
        <v>262.07752181879954</v>
      </c>
      <c r="BC414" s="23">
        <f ca="1"/>
        <v>262.07752181879954</v>
      </c>
      <c r="BD414" s="23">
        <f ca="1"/>
        <v>262.07752181879954</v>
      </c>
      <c r="BE414" s="23">
        <f ca="1"/>
        <v>262.07752181879954</v>
      </c>
      <c r="BF414" s="23">
        <f ca="1"/>
        <v>262.07752181879954</v>
      </c>
      <c r="BG414" s="23">
        <f ca="1"/>
        <v>262.07752181879954</v>
      </c>
      <c r="BH414" s="23">
        <f ca="1"/>
        <v>262.07752181879954</v>
      </c>
      <c r="BI414" s="23">
        <f ca="1"/>
        <v>262.07752181879954</v>
      </c>
      <c r="BJ414" s="23">
        <f ca="1"/>
        <v>262.07752181879954</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f ca="1"/>
        <v>0.85207212777144314</v>
      </c>
      <c r="O415" s="23">
        <f ca="1"/>
        <v>14.095588917809579</v>
      </c>
      <c r="P415" s="23">
        <f ca="1"/>
        <v>30.68666191381109</v>
      </c>
      <c r="Q415" s="23">
        <f ca="1"/>
        <v>30.68666191381109</v>
      </c>
      <c r="R415" s="23">
        <f ca="1"/>
        <v>30.68666191381109</v>
      </c>
      <c r="S415" s="23">
        <f ca="1"/>
        <v>30.68666191381109</v>
      </c>
      <c r="T415" s="23">
        <f ca="1"/>
        <v>30.68666191381109</v>
      </c>
      <c r="U415" s="23">
        <f ca="1"/>
        <v>30.68666191381109</v>
      </c>
      <c r="V415" s="23">
        <f ca="1"/>
        <v>30.68666191381109</v>
      </c>
      <c r="W415" s="23">
        <f ca="1"/>
        <v>30.68666191381109</v>
      </c>
      <c r="X415" s="23">
        <f ca="1"/>
        <v>30.68666191381109</v>
      </c>
      <c r="Y415" s="23">
        <f ca="1"/>
        <v>30.68666191381109</v>
      </c>
      <c r="Z415" s="23">
        <f ca="1"/>
        <v>30.68666191381109</v>
      </c>
      <c r="AA415" s="23">
        <f ca="1"/>
        <v>30.68666191381109</v>
      </c>
      <c r="AB415" s="23">
        <f ca="1"/>
        <v>30.68666191381109</v>
      </c>
      <c r="AC415" s="23">
        <f ca="1"/>
        <v>30.68666191381109</v>
      </c>
      <c r="AD415" s="23">
        <f ca="1"/>
        <v>30.68666191381109</v>
      </c>
      <c r="AE415" s="23">
        <f ca="1"/>
        <v>30.68666191381109</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f ca="1"/>
        <v>8.3370727102600206</v>
      </c>
      <c r="AQ415" s="23">
        <f ca="1"/>
        <v>32.695904485000234</v>
      </c>
      <c r="AR415" s="23">
        <f ca="1"/>
        <v>73.26416783167538</v>
      </c>
      <c r="AS415" s="23">
        <f ca="1"/>
        <v>102.72833648521708</v>
      </c>
      <c r="AT415" s="23">
        <f ca="1"/>
        <v>132.42057867045602</v>
      </c>
      <c r="AU415" s="23">
        <f ca="1"/>
        <v>163.87899708732215</v>
      </c>
      <c r="AV415" s="23">
        <f ca="1"/>
        <v>163.87899708732215</v>
      </c>
      <c r="AW415" s="23">
        <f ca="1"/>
        <v>163.87899708732215</v>
      </c>
      <c r="AX415" s="23">
        <f ca="1"/>
        <v>163.87899708732215</v>
      </c>
      <c r="AY415" s="23">
        <f ca="1"/>
        <v>163.87899708732215</v>
      </c>
      <c r="AZ415" s="23">
        <f ca="1"/>
        <v>163.87899708732215</v>
      </c>
      <c r="BA415" s="23">
        <f ca="1"/>
        <v>163.87899708732215</v>
      </c>
      <c r="BB415" s="23">
        <f ca="1"/>
        <v>163.87899708732215</v>
      </c>
      <c r="BC415" s="23">
        <f ca="1"/>
        <v>163.87899708732215</v>
      </c>
      <c r="BD415" s="23">
        <f ca="1"/>
        <v>163.87899708732215</v>
      </c>
      <c r="BE415" s="23">
        <f ca="1"/>
        <v>163.87899708732215</v>
      </c>
      <c r="BF415" s="23">
        <f ca="1"/>
        <v>163.87899708732215</v>
      </c>
      <c r="BG415" s="23">
        <f ca="1"/>
        <v>163.87899708732215</v>
      </c>
      <c r="BH415" s="23">
        <f ca="1"/>
        <v>163.87899708732215</v>
      </c>
      <c r="BI415" s="23">
        <f ca="1"/>
        <v>163.87899708732215</v>
      </c>
      <c r="BJ415" s="23">
        <f ca="1"/>
        <v>163.87899708732215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f ca="1"/>
        <v>5.461238950513585</v>
      </c>
      <c r="Q416" s="23">
        <f ca="1"/>
        <v>5.461238950513585</v>
      </c>
      <c r="R416" s="23">
        <f ca="1"/>
        <v>5.461238950513585</v>
      </c>
      <c r="S416" s="23">
        <f ca="1"/>
        <v>5.461238950513585</v>
      </c>
      <c r="T416" s="23">
        <f ca="1"/>
        <v>5.461238950513585</v>
      </c>
      <c r="U416" s="23">
        <f ca="1"/>
        <v>5.461238950513585</v>
      </c>
      <c r="V416" s="23">
        <f ca="1"/>
        <v>5.461238950513585</v>
      </c>
      <c r="W416" s="23">
        <f ca="1"/>
        <v>5.461238950513585</v>
      </c>
      <c r="X416" s="23">
        <f ca="1"/>
        <v>5.461238950513585</v>
      </c>
      <c r="Y416" s="23">
        <f ca="1"/>
        <v>5.461238950513585</v>
      </c>
      <c r="Z416" s="23">
        <f ca="1"/>
        <v>5.461238950513585</v>
      </c>
      <c r="AA416" s="23">
        <f ca="1"/>
        <v>5.461238950513585</v>
      </c>
      <c r="AB416" s="23">
        <f ca="1"/>
        <v>5.461238950513585</v>
      </c>
      <c r="AC416" s="23">
        <f ca="1"/>
        <v>5.461238950513585</v>
      </c>
      <c r="AD416" s="23">
        <f ca="1"/>
        <v>5.461238950513585</v>
      </c>
      <c r="AE416" s="23">
        <f ca="1"/>
        <v>5.461238950513585</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f ca="1"/>
        <v>1.4859074503036818</v>
      </c>
      <c r="AR416" s="23">
        <f ca="1"/>
        <v>30.635914711411473</v>
      </c>
      <c r="AS416" s="23">
        <f ca="1"/>
        <v>62.268442097032207</v>
      </c>
      <c r="AT416" s="23">
        <f ca="1"/>
        <v>94.145827646552718</v>
      </c>
      <c r="AU416" s="23">
        <f ca="1"/>
        <v>127.91936776509283</v>
      </c>
      <c r="AV416" s="23">
        <f ca="1"/>
        <v>127.91936776509283</v>
      </c>
      <c r="AW416" s="23">
        <f ca="1"/>
        <v>127.91936776509283</v>
      </c>
      <c r="AX416" s="23">
        <f ca="1"/>
        <v>127.91936776509283</v>
      </c>
      <c r="AY416" s="23">
        <f ca="1"/>
        <v>127.91936776509283</v>
      </c>
      <c r="AZ416" s="23">
        <f ca="1"/>
        <v>127.91936776509283</v>
      </c>
      <c r="BA416" s="23">
        <f ca="1"/>
        <v>127.91936776509283</v>
      </c>
      <c r="BB416" s="23">
        <f ca="1"/>
        <v>127.91936776509283</v>
      </c>
      <c r="BC416" s="23">
        <f ca="1"/>
        <v>127.91936776509283</v>
      </c>
      <c r="BD416" s="23">
        <f ca="1"/>
        <v>127.91936776509283</v>
      </c>
      <c r="BE416" s="23">
        <f ca="1"/>
        <v>127.91936776509283</v>
      </c>
      <c r="BF416" s="23">
        <f ca="1"/>
        <v>127.91936776509283</v>
      </c>
      <c r="BG416" s="23">
        <f ca="1"/>
        <v>127.91936776509283</v>
      </c>
      <c r="BH416" s="23">
        <f ca="1"/>
        <v>127.91936776509283</v>
      </c>
      <c r="BI416" s="23">
        <f ca="1"/>
        <v>127.91936776509283</v>
      </c>
      <c r="BJ416" s="23">
        <f ca="1"/>
        <v>127.91936776509283</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f ca="1"/>
        <v>0.23613890143381785</v>
      </c>
      <c r="AS417" s="23">
        <f ca="1"/>
        <v>16.379809615828314</v>
      </c>
      <c r="AT417" s="23">
        <f ca="1"/>
        <v>55.430776647447814</v>
      </c>
      <c r="AU417" s="23">
        <f ca="1"/>
        <v>102.82267971701259</v>
      </c>
      <c r="AV417" s="23">
        <f ca="1"/>
        <v>102.82267971701259</v>
      </c>
      <c r="AW417" s="23">
        <f ca="1"/>
        <v>102.82267971701259</v>
      </c>
      <c r="AX417" s="23">
        <f ca="1"/>
        <v>102.82267971701259</v>
      </c>
      <c r="AY417" s="23">
        <f ca="1"/>
        <v>102.82267971701259</v>
      </c>
      <c r="AZ417" s="23">
        <f ca="1"/>
        <v>102.82267971701259</v>
      </c>
      <c r="BA417" s="23">
        <f ca="1"/>
        <v>102.82267971701259</v>
      </c>
      <c r="BB417" s="23">
        <f ca="1"/>
        <v>102.82267971701259</v>
      </c>
      <c r="BC417" s="23">
        <f ca="1"/>
        <v>102.82267971701259</v>
      </c>
      <c r="BD417" s="23">
        <f ca="1"/>
        <v>102.82267971701259</v>
      </c>
      <c r="BE417" s="23">
        <f ca="1"/>
        <v>102.82267971701259</v>
      </c>
      <c r="BF417" s="23">
        <f ca="1"/>
        <v>102.82267971701259</v>
      </c>
      <c r="BG417" s="23">
        <f ca="1"/>
        <v>102.82267971701259</v>
      </c>
      <c r="BH417" s="23">
        <f ca="1"/>
        <v>102.82267971701259</v>
      </c>
      <c r="BI417" s="23">
        <f ca="1"/>
        <v>102.82267971701259</v>
      </c>
      <c r="BJ417" s="23">
        <f ca="1"/>
        <v>102.82267971701259</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f ca="1"/>
        <v>1.145055792846843</v>
      </c>
      <c r="AU418" s="23">
        <f ca="1"/>
        <v>23.848995361710745</v>
      </c>
      <c r="AV418" s="23">
        <f ca="1"/>
        <v>23.848995361710745</v>
      </c>
      <c r="AW418" s="23">
        <f ca="1"/>
        <v>23.848995361710745</v>
      </c>
      <c r="AX418" s="23">
        <f ca="1"/>
        <v>23.848995361710745</v>
      </c>
      <c r="AY418" s="23">
        <f ca="1"/>
        <v>23.848995361710745</v>
      </c>
      <c r="AZ418" s="23">
        <f ca="1"/>
        <v>23.848995361710745</v>
      </c>
      <c r="BA418" s="23">
        <f ca="1"/>
        <v>23.848995361710745</v>
      </c>
      <c r="BB418" s="23">
        <f ca="1"/>
        <v>23.848995361710745</v>
      </c>
      <c r="BC418" s="23">
        <f ca="1"/>
        <v>23.848995361710745</v>
      </c>
      <c r="BD418" s="23">
        <f ca="1"/>
        <v>23.848995361710745</v>
      </c>
      <c r="BE418" s="23">
        <f ca="1"/>
        <v>23.848995361710745</v>
      </c>
      <c r="BF418" s="23">
        <f ca="1"/>
        <v>23.848995361710745</v>
      </c>
      <c r="BG418" s="23">
        <f ca="1"/>
        <v>23.848995361710745</v>
      </c>
      <c r="BH418" s="23">
        <f ca="1"/>
        <v>23.848995361710745</v>
      </c>
      <c r="BI418" s="23">
        <f ca="1"/>
        <v>23.848995361710745</v>
      </c>
      <c r="BJ418" s="23">
        <f ca="1"/>
        <v>23.848995361710745</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1.2441955848835147</v>
      </c>
      <c r="L432" s="31">
        <f t="shared" ca="1" si="52"/>
        <v>11.093168473404333</v>
      </c>
      <c r="M432" s="31">
        <f t="shared" ca="1" si="52"/>
        <v>63.626234988160398</v>
      </c>
      <c r="N432" s="31">
        <f t="shared" ca="1" si="52"/>
        <v>90.803431773793463</v>
      </c>
      <c r="O432" s="31">
        <f t="shared" ca="1" si="52"/>
        <v>154.43785912859815</v>
      </c>
      <c r="P432" s="31">
        <f t="shared" ca="1" si="52"/>
        <v>215.01141360338136</v>
      </c>
      <c r="Q432" s="31">
        <f t="shared" ca="1" si="52"/>
        <v>215.01141360338136</v>
      </c>
      <c r="R432" s="31">
        <f t="shared" ca="1" si="52"/>
        <v>215.01141360338136</v>
      </c>
      <c r="S432" s="31">
        <f t="shared" ca="1" si="52"/>
        <v>215.01141360338136</v>
      </c>
      <c r="T432" s="31">
        <f t="shared" ca="1" si="52"/>
        <v>215.01141360338136</v>
      </c>
      <c r="U432" s="31">
        <f t="shared" ca="1" si="52"/>
        <v>215.01141360338136</v>
      </c>
      <c r="V432" s="31">
        <f t="shared" ca="1" si="52"/>
        <v>215.01141360338136</v>
      </c>
      <c r="W432" s="31">
        <f t="shared" ca="1" si="52"/>
        <v>215.01141360338136</v>
      </c>
      <c r="X432" s="31">
        <f t="shared" ca="1" si="52"/>
        <v>215.01141360338136</v>
      </c>
      <c r="Y432" s="31">
        <f t="shared" ca="1" si="52"/>
        <v>215.01141360338136</v>
      </c>
      <c r="Z432" s="31">
        <f t="shared" ca="1" si="52"/>
        <v>215.01141360338136</v>
      </c>
      <c r="AA432" s="31">
        <f t="shared" ca="1" si="52"/>
        <v>215.01141360338136</v>
      </c>
      <c r="AB432" s="31">
        <f t="shared" ca="1" si="52"/>
        <v>215.01141360338136</v>
      </c>
      <c r="AC432" s="31">
        <f t="shared" ca="1" si="52"/>
        <v>215.01141360338136</v>
      </c>
      <c r="AD432" s="31">
        <f t="shared" ca="1" si="52"/>
        <v>215.01141360338136</v>
      </c>
      <c r="AE432" s="31">
        <f t="shared" ca="1" si="52"/>
        <v>215.01141360338136</v>
      </c>
      <c r="AF432" s="4" t="s">
        <v>866</v>
      </c>
      <c r="AG432" s="31">
        <f t="shared" ref="AG432:BJ432" ca="1" si="53">PowerFactor*SUM(AG408:AG431)</f>
        <v>0</v>
      </c>
      <c r="AH432" s="31">
        <f t="shared" ca="1" si="53"/>
        <v>0</v>
      </c>
      <c r="AI432" s="31">
        <f t="shared" ca="1" si="53"/>
        <v>0</v>
      </c>
      <c r="AJ432" s="31">
        <f t="shared" ca="1" si="53"/>
        <v>0</v>
      </c>
      <c r="AK432" s="31">
        <f t="shared" ca="1" si="53"/>
        <v>0</v>
      </c>
      <c r="AL432" s="31">
        <f t="shared" ca="1" si="53"/>
        <v>0.11317789357712113</v>
      </c>
      <c r="AM432" s="31">
        <f t="shared" ca="1" si="53"/>
        <v>11.323279919217331</v>
      </c>
      <c r="AN432" s="31">
        <f t="shared" ca="1" si="53"/>
        <v>57.066648188577119</v>
      </c>
      <c r="AO432" s="31">
        <f t="shared" ca="1" si="53"/>
        <v>139.20046036010291</v>
      </c>
      <c r="AP432" s="31">
        <f t="shared" ca="1" si="53"/>
        <v>234.71641619985996</v>
      </c>
      <c r="AQ432" s="31">
        <f t="shared" ca="1" si="53"/>
        <v>342.92313755518472</v>
      </c>
      <c r="AR432" s="31">
        <f t="shared" ca="1" si="53"/>
        <v>535.2848178550189</v>
      </c>
      <c r="AS432" s="31">
        <f t="shared" ca="1" si="53"/>
        <v>701.42789262380768</v>
      </c>
      <c r="AT432" s="31">
        <f t="shared" ca="1" si="53"/>
        <v>892.78442111858124</v>
      </c>
      <c r="AU432" s="31">
        <f t="shared" ca="1" si="53"/>
        <v>1123.0322120610556</v>
      </c>
      <c r="AV432" s="31">
        <f t="shared" ca="1" si="53"/>
        <v>1123.0322120610556</v>
      </c>
      <c r="AW432" s="31">
        <f t="shared" ca="1" si="53"/>
        <v>1123.0322120610556</v>
      </c>
      <c r="AX432" s="31">
        <f t="shared" ca="1" si="53"/>
        <v>1123.0322120610556</v>
      </c>
      <c r="AY432" s="31">
        <f t="shared" ca="1" si="53"/>
        <v>1123.0322120610556</v>
      </c>
      <c r="AZ432" s="31">
        <f t="shared" ca="1" si="53"/>
        <v>1123.0322120610556</v>
      </c>
      <c r="BA432" s="31">
        <f t="shared" ca="1" si="53"/>
        <v>1123.0322120610556</v>
      </c>
      <c r="BB432" s="31">
        <f t="shared" ca="1" si="53"/>
        <v>1123.0322120610556</v>
      </c>
      <c r="BC432" s="31">
        <f t="shared" ca="1" si="53"/>
        <v>1123.0322120610556</v>
      </c>
      <c r="BD432" s="31">
        <f t="shared" ca="1" si="53"/>
        <v>1123.0322120610556</v>
      </c>
      <c r="BE432" s="31">
        <f t="shared" ca="1" si="53"/>
        <v>1123.0322120610556</v>
      </c>
      <c r="BF432" s="31">
        <f t="shared" ca="1" si="53"/>
        <v>1123.0322120610556</v>
      </c>
      <c r="BG432" s="31">
        <f t="shared" ca="1" si="53"/>
        <v>1123.0322120610556</v>
      </c>
      <c r="BH432" s="31">
        <f t="shared" ca="1" si="53"/>
        <v>1123.0322120610556</v>
      </c>
      <c r="BI432" s="31">
        <f t="shared" ca="1" si="53"/>
        <v>1123.0322120610556</v>
      </c>
      <c r="BJ432" s="31">
        <f t="shared" ca="1" si="53"/>
        <v>1123.0322120610556</v>
      </c>
    </row>
    <row r="433" spans="1:62">
      <c r="A433" s="4" t="s">
        <v>893</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0.87093690941846025</v>
      </c>
      <c r="L433" s="31">
        <f t="shared" ca="1" si="54"/>
        <v>7.7652179313830327</v>
      </c>
      <c r="M433" s="31">
        <f t="shared" ca="1" si="54"/>
        <v>44.538364491712279</v>
      </c>
      <c r="N433" s="31">
        <f t="shared" ca="1" si="54"/>
        <v>63.56240224165542</v>
      </c>
      <c r="O433" s="31">
        <f t="shared" ca="1" si="54"/>
        <v>108.10650139001869</v>
      </c>
      <c r="P433" s="31">
        <f t="shared" ca="1" si="54"/>
        <v>150.50798952236693</v>
      </c>
      <c r="Q433" s="31">
        <f t="shared" ca="1" si="54"/>
        <v>150.50798952236693</v>
      </c>
      <c r="R433" s="31">
        <f t="shared" ca="1" si="54"/>
        <v>150.50798952236693</v>
      </c>
      <c r="S433" s="31">
        <f t="shared" ca="1" si="54"/>
        <v>150.50798952236693</v>
      </c>
      <c r="T433" s="31">
        <f t="shared" ca="1" si="54"/>
        <v>150.50798952236693</v>
      </c>
      <c r="U433" s="31">
        <f t="shared" ca="1" si="54"/>
        <v>150.50798952236693</v>
      </c>
      <c r="V433" s="31">
        <f t="shared" ca="1" si="54"/>
        <v>150.50798952236693</v>
      </c>
      <c r="W433" s="31">
        <f t="shared" ca="1" si="54"/>
        <v>150.50798952236693</v>
      </c>
      <c r="X433" s="31">
        <f t="shared" ca="1" si="54"/>
        <v>150.50798952236693</v>
      </c>
      <c r="Y433" s="31">
        <f t="shared" ca="1" si="54"/>
        <v>150.50798952236693</v>
      </c>
      <c r="Z433" s="31">
        <f t="shared" ca="1" si="54"/>
        <v>150.50798952236693</v>
      </c>
      <c r="AA433" s="31">
        <f t="shared" ca="1" si="54"/>
        <v>150.50798952236693</v>
      </c>
      <c r="AB433" s="31">
        <f t="shared" ca="1" si="54"/>
        <v>150.50798952236693</v>
      </c>
      <c r="AC433" s="31">
        <f t="shared" ca="1" si="54"/>
        <v>150.50798952236693</v>
      </c>
      <c r="AD433" s="31">
        <f t="shared" ca="1" si="54"/>
        <v>150.50798952236693</v>
      </c>
      <c r="AE433" s="31">
        <f t="shared" ca="1" si="54"/>
        <v>150.50798952236693</v>
      </c>
      <c r="AF433" s="31" t="s">
        <v>894</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3.3953368073136335E-2</v>
      </c>
      <c r="AM433" s="31">
        <f t="shared" ca="1" si="55"/>
        <v>3.3969839757651994</v>
      </c>
      <c r="AN433" s="31">
        <f t="shared" ca="1" si="55"/>
        <v>17.119994456573135</v>
      </c>
      <c r="AO433" s="31">
        <f t="shared" ca="1" si="55"/>
        <v>41.760138108030873</v>
      </c>
      <c r="AP433" s="31">
        <f t="shared" ca="1" si="55"/>
        <v>70.414924859957992</v>
      </c>
      <c r="AQ433" s="31">
        <f t="shared" ca="1" si="55"/>
        <v>102.87694126655542</v>
      </c>
      <c r="AR433" s="31">
        <f t="shared" ca="1" si="55"/>
        <v>160.58544535650566</v>
      </c>
      <c r="AS433" s="31">
        <f t="shared" ca="1" si="55"/>
        <v>210.42836778714229</v>
      </c>
      <c r="AT433" s="31">
        <f t="shared" ca="1" si="55"/>
        <v>267.83532633557434</v>
      </c>
      <c r="AU433" s="31">
        <f t="shared" ca="1" si="55"/>
        <v>336.90966361831664</v>
      </c>
      <c r="AV433" s="31">
        <f t="shared" ca="1" si="55"/>
        <v>336.90966361831664</v>
      </c>
      <c r="AW433" s="31">
        <f t="shared" ca="1" si="55"/>
        <v>336.90966361831664</v>
      </c>
      <c r="AX433" s="31">
        <f t="shared" ca="1" si="55"/>
        <v>336.90966361831664</v>
      </c>
      <c r="AY433" s="31">
        <f t="shared" ca="1" si="55"/>
        <v>336.90966361831664</v>
      </c>
      <c r="AZ433" s="31">
        <f t="shared" ca="1" si="55"/>
        <v>336.90966361831664</v>
      </c>
      <c r="BA433" s="31">
        <f t="shared" ca="1" si="55"/>
        <v>336.90966361831664</v>
      </c>
      <c r="BB433" s="31">
        <f t="shared" ca="1" si="55"/>
        <v>336.90966361831664</v>
      </c>
      <c r="BC433" s="31">
        <f t="shared" ca="1" si="55"/>
        <v>336.90966361831664</v>
      </c>
      <c r="BD433" s="31">
        <f t="shared" ca="1" si="55"/>
        <v>336.90966361831664</v>
      </c>
      <c r="BE433" s="31">
        <f t="shared" ca="1" si="55"/>
        <v>336.90966361831664</v>
      </c>
      <c r="BF433" s="31">
        <f t="shared" ca="1" si="55"/>
        <v>336.90966361831664</v>
      </c>
      <c r="BG433" s="31">
        <f t="shared" ca="1" si="55"/>
        <v>336.90966361831664</v>
      </c>
      <c r="BH433" s="31">
        <f t="shared" ca="1" si="55"/>
        <v>336.90966361831664</v>
      </c>
      <c r="BI433" s="31">
        <f t="shared" ca="1" si="55"/>
        <v>336.90966361831664</v>
      </c>
      <c r="BJ433" s="31">
        <f t="shared" ca="1" si="55"/>
        <v>336.90966361831664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1.3504926281780094</v>
      </c>
      <c r="P441" s="23">
        <f ca="1"/>
        <v>6.855304862514445</v>
      </c>
      <c r="Q441" s="23">
        <f ca="1"/>
        <v>6.855304862514445</v>
      </c>
      <c r="R441" s="23">
        <f ca="1"/>
        <v>6.855304862514445</v>
      </c>
      <c r="S441" s="23">
        <f ca="1"/>
        <v>6.855304862514445</v>
      </c>
      <c r="T441" s="23">
        <f ca="1"/>
        <v>6.855304862514445</v>
      </c>
      <c r="U441" s="23">
        <f ca="1"/>
        <v>6.855304862514445</v>
      </c>
      <c r="V441" s="23">
        <f ca="1"/>
        <v>6.855304862514445</v>
      </c>
      <c r="W441" s="23">
        <f ca="1"/>
        <v>6.855304862514445</v>
      </c>
      <c r="X441" s="23">
        <f ca="1"/>
        <v>6.855304862514445</v>
      </c>
      <c r="Y441" s="23">
        <f ca="1"/>
        <v>6.855304862514445</v>
      </c>
      <c r="Z441" s="23">
        <f ca="1"/>
        <v>6.855304862514445</v>
      </c>
      <c r="AA441" s="23">
        <f ca="1"/>
        <v>6.855304862514445</v>
      </c>
      <c r="AB441" s="23">
        <f ca="1"/>
        <v>6.855304862514445</v>
      </c>
      <c r="AC441" s="23">
        <f ca="1"/>
        <v>6.855304862514445</v>
      </c>
      <c r="AD441" s="23">
        <f ca="1"/>
        <v>6.855304862514445</v>
      </c>
      <c r="AE441" s="23">
        <f ca="1"/>
        <v>6.855304862514445</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f ca="1"/>
        <v>1.1881314653707309</v>
      </c>
      <c r="AT441" s="23">
        <f ca="1"/>
        <v>6.5779917650069484</v>
      </c>
      <c r="AU441" s="23">
        <f ca="1"/>
        <v>11.601374902148901</v>
      </c>
      <c r="AV441" s="23">
        <f ca="1"/>
        <v>11.601374902148901</v>
      </c>
      <c r="AW441" s="23">
        <f ca="1"/>
        <v>11.601374902148901</v>
      </c>
      <c r="AX441" s="23">
        <f ca="1"/>
        <v>11.601374902148901</v>
      </c>
      <c r="AY441" s="23">
        <f ca="1"/>
        <v>11.601374902148901</v>
      </c>
      <c r="AZ441" s="23">
        <f ca="1"/>
        <v>11.601374902148901</v>
      </c>
      <c r="BA441" s="23">
        <f ca="1"/>
        <v>11.601374902148901</v>
      </c>
      <c r="BB441" s="23">
        <f ca="1"/>
        <v>11.601374902148901</v>
      </c>
      <c r="BC441" s="23">
        <f ca="1"/>
        <v>11.601374902148901</v>
      </c>
      <c r="BD441" s="23">
        <f ca="1"/>
        <v>11.601374902148901</v>
      </c>
      <c r="BE441" s="23">
        <f ca="1"/>
        <v>11.601374902148901</v>
      </c>
      <c r="BF441" s="23">
        <f ca="1"/>
        <v>11.601374902148901</v>
      </c>
      <c r="BG441" s="23">
        <f ca="1"/>
        <v>11.601374902148901</v>
      </c>
      <c r="BH441" s="23">
        <f ca="1"/>
        <v>11.601374902148901</v>
      </c>
      <c r="BI441" s="23">
        <f ca="1"/>
        <v>11.601374902148901</v>
      </c>
      <c r="BJ441" s="23">
        <f ca="1"/>
        <v>11.601374902148901</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0.24147970731741472</v>
      </c>
      <c r="P442" s="23">
        <f ca="1"/>
        <v>2.966223451448764</v>
      </c>
      <c r="Q442" s="23">
        <f ca="1"/>
        <v>2.966223451448764</v>
      </c>
      <c r="R442" s="23">
        <f ca="1"/>
        <v>2.966223451448764</v>
      </c>
      <c r="S442" s="23">
        <f ca="1"/>
        <v>2.966223451448764</v>
      </c>
      <c r="T442" s="23">
        <f ca="1"/>
        <v>2.966223451448764</v>
      </c>
      <c r="U442" s="23">
        <f ca="1"/>
        <v>2.966223451448764</v>
      </c>
      <c r="V442" s="23">
        <f ca="1"/>
        <v>2.966223451448764</v>
      </c>
      <c r="W442" s="23">
        <f ca="1"/>
        <v>2.966223451448764</v>
      </c>
      <c r="X442" s="23">
        <f ca="1"/>
        <v>2.966223451448764</v>
      </c>
      <c r="Y442" s="23">
        <f ca="1"/>
        <v>2.966223451448764</v>
      </c>
      <c r="Z442" s="23">
        <f ca="1"/>
        <v>2.966223451448764</v>
      </c>
      <c r="AA442" s="23">
        <f ca="1"/>
        <v>2.966223451448764</v>
      </c>
      <c r="AB442" s="23">
        <f ca="1"/>
        <v>2.966223451448764</v>
      </c>
      <c r="AC442" s="23">
        <f ca="1"/>
        <v>2.966223451448764</v>
      </c>
      <c r="AD442" s="23">
        <f ca="1"/>
        <v>2.966223451448764</v>
      </c>
      <c r="AE442" s="23">
        <f ca="1"/>
        <v>2.966223451448764</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f ca="1"/>
        <v>0.16465440739095183</v>
      </c>
      <c r="AT442" s="23">
        <f ca="1"/>
        <v>2.8289604358483298</v>
      </c>
      <c r="AU442" s="23">
        <f ca="1"/>
        <v>5.3154088730768851</v>
      </c>
      <c r="AV442" s="23">
        <f ca="1"/>
        <v>5.3154088730768851</v>
      </c>
      <c r="AW442" s="23">
        <f ca="1"/>
        <v>5.3154088730768851</v>
      </c>
      <c r="AX442" s="23">
        <f ca="1"/>
        <v>5.3154088730768851</v>
      </c>
      <c r="AY442" s="23">
        <f ca="1"/>
        <v>5.3154088730768851</v>
      </c>
      <c r="AZ442" s="23">
        <f ca="1"/>
        <v>5.3154088730768851</v>
      </c>
      <c r="BA442" s="23">
        <f ca="1"/>
        <v>5.3154088730768851</v>
      </c>
      <c r="BB442" s="23">
        <f ca="1"/>
        <v>5.3154088730768851</v>
      </c>
      <c r="BC442" s="23">
        <f ca="1"/>
        <v>5.3154088730768851</v>
      </c>
      <c r="BD442" s="23">
        <f ca="1"/>
        <v>5.3154088730768851</v>
      </c>
      <c r="BE442" s="23">
        <f ca="1"/>
        <v>5.3154088730768851</v>
      </c>
      <c r="BF442" s="23">
        <f ca="1"/>
        <v>5.3154088730768851</v>
      </c>
      <c r="BG442" s="23">
        <f ca="1"/>
        <v>5.3154088730768851</v>
      </c>
      <c r="BH442" s="23">
        <f ca="1"/>
        <v>5.3154088730768851</v>
      </c>
      <c r="BI442" s="23">
        <f ca="1"/>
        <v>5.3154088730768851</v>
      </c>
      <c r="BJ442" s="23">
        <f ca="1"/>
        <v>5.3154088730768851</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f ca="1"/>
        <v>1.3947202871852141E-3</v>
      </c>
      <c r="P443" s="23">
        <f ca="1"/>
        <v>5.0095889432806464</v>
      </c>
      <c r="Q443" s="23">
        <f ca="1"/>
        <v>5.0095889432806464</v>
      </c>
      <c r="R443" s="23">
        <f ca="1"/>
        <v>5.0095889432806464</v>
      </c>
      <c r="S443" s="23">
        <f ca="1"/>
        <v>5.0095889432806464</v>
      </c>
      <c r="T443" s="23">
        <f ca="1"/>
        <v>5.0095889432806464</v>
      </c>
      <c r="U443" s="23">
        <f ca="1"/>
        <v>5.0095889432806464</v>
      </c>
      <c r="V443" s="23">
        <f ca="1"/>
        <v>5.0095889432806464</v>
      </c>
      <c r="W443" s="23">
        <f ca="1"/>
        <v>5.0095889432806464</v>
      </c>
      <c r="X443" s="23">
        <f ca="1"/>
        <v>5.0095889432806464</v>
      </c>
      <c r="Y443" s="23">
        <f ca="1"/>
        <v>5.0095889432806464</v>
      </c>
      <c r="Z443" s="23">
        <f ca="1"/>
        <v>5.0095889432806464</v>
      </c>
      <c r="AA443" s="23">
        <f ca="1"/>
        <v>5.0095889432806464</v>
      </c>
      <c r="AB443" s="23">
        <f ca="1"/>
        <v>5.0095889432806464</v>
      </c>
      <c r="AC443" s="23">
        <f ca="1"/>
        <v>5.0095889432806464</v>
      </c>
      <c r="AD443" s="23">
        <f ca="1"/>
        <v>5.0095889432806464</v>
      </c>
      <c r="AE443" s="23">
        <f ca="1"/>
        <v>5.0095889432806464</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f ca="1"/>
        <v>4.7378499783863708</v>
      </c>
      <c r="AU443" s="23">
        <f ca="1"/>
        <v>9.6602605901586411</v>
      </c>
      <c r="AV443" s="23">
        <f ca="1"/>
        <v>9.6602605901586411</v>
      </c>
      <c r="AW443" s="23">
        <f ca="1"/>
        <v>9.6602605901586411</v>
      </c>
      <c r="AX443" s="23">
        <f ca="1"/>
        <v>9.6602605901586411</v>
      </c>
      <c r="AY443" s="23">
        <f ca="1"/>
        <v>9.6602605901586411</v>
      </c>
      <c r="AZ443" s="23">
        <f ca="1"/>
        <v>9.6602605901586411</v>
      </c>
      <c r="BA443" s="23">
        <f ca="1"/>
        <v>9.6602605901586411</v>
      </c>
      <c r="BB443" s="23">
        <f ca="1"/>
        <v>9.6602605901586411</v>
      </c>
      <c r="BC443" s="23">
        <f ca="1"/>
        <v>9.6602605901586411</v>
      </c>
      <c r="BD443" s="23">
        <f ca="1"/>
        <v>9.6602605901586411</v>
      </c>
      <c r="BE443" s="23">
        <f ca="1"/>
        <v>9.6602605901586411</v>
      </c>
      <c r="BF443" s="23">
        <f ca="1"/>
        <v>9.6602605901586411</v>
      </c>
      <c r="BG443" s="23">
        <f ca="1"/>
        <v>9.6602605901586411</v>
      </c>
      <c r="BH443" s="23">
        <f ca="1"/>
        <v>9.6602605901586411</v>
      </c>
      <c r="BI443" s="23">
        <f ca="1"/>
        <v>9.6602605901586411</v>
      </c>
      <c r="BJ443" s="23">
        <f ca="1"/>
        <v>9.6602605901586411</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f ca="1"/>
        <v>5.4379530057829593</v>
      </c>
      <c r="Q444" s="23">
        <f ca="1"/>
        <v>5.4379530057829593</v>
      </c>
      <c r="R444" s="23">
        <f ca="1"/>
        <v>5.4379530057829593</v>
      </c>
      <c r="S444" s="23">
        <f ca="1"/>
        <v>5.4379530057829593</v>
      </c>
      <c r="T444" s="23">
        <f ca="1"/>
        <v>5.4379530057829593</v>
      </c>
      <c r="U444" s="23">
        <f ca="1"/>
        <v>5.4379530057829593</v>
      </c>
      <c r="V444" s="23">
        <f ca="1"/>
        <v>5.4379530057829593</v>
      </c>
      <c r="W444" s="23">
        <f ca="1"/>
        <v>5.4379530057829593</v>
      </c>
      <c r="X444" s="23">
        <f ca="1"/>
        <v>5.4379530057829593</v>
      </c>
      <c r="Y444" s="23">
        <f ca="1"/>
        <v>5.4379530057829593</v>
      </c>
      <c r="Z444" s="23">
        <f ca="1"/>
        <v>5.4379530057829593</v>
      </c>
      <c r="AA444" s="23">
        <f ca="1"/>
        <v>5.4379530057829593</v>
      </c>
      <c r="AB444" s="23">
        <f ca="1"/>
        <v>5.4379530057829593</v>
      </c>
      <c r="AC444" s="23">
        <f ca="1"/>
        <v>5.4379530057829593</v>
      </c>
      <c r="AD444" s="23">
        <f ca="1"/>
        <v>5.4379530057829593</v>
      </c>
      <c r="AE444" s="23">
        <f ca="1"/>
        <v>5.4379530057829593</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f ca="1"/>
        <v>5.0366154576314077</v>
      </c>
      <c r="AU444" s="23">
        <f ca="1"/>
        <v>12.306637284248893</v>
      </c>
      <c r="AV444" s="23">
        <f ca="1"/>
        <v>12.306637284248893</v>
      </c>
      <c r="AW444" s="23">
        <f ca="1"/>
        <v>12.306637284248893</v>
      </c>
      <c r="AX444" s="23">
        <f ca="1"/>
        <v>12.306637284248893</v>
      </c>
      <c r="AY444" s="23">
        <f ca="1"/>
        <v>12.306637284248893</v>
      </c>
      <c r="AZ444" s="23">
        <f ca="1"/>
        <v>12.306637284248893</v>
      </c>
      <c r="BA444" s="23">
        <f ca="1"/>
        <v>12.306637284248893</v>
      </c>
      <c r="BB444" s="23">
        <f ca="1"/>
        <v>12.306637284248893</v>
      </c>
      <c r="BC444" s="23">
        <f ca="1"/>
        <v>12.306637284248893</v>
      </c>
      <c r="BD444" s="23">
        <f ca="1"/>
        <v>12.306637284248893</v>
      </c>
      <c r="BE444" s="23">
        <f ca="1"/>
        <v>12.306637284248893</v>
      </c>
      <c r="BF444" s="23">
        <f ca="1"/>
        <v>12.306637284248893</v>
      </c>
      <c r="BG444" s="23">
        <f ca="1"/>
        <v>12.306637284248893</v>
      </c>
      <c r="BH444" s="23">
        <f ca="1"/>
        <v>12.306637284248893</v>
      </c>
      <c r="BI444" s="23">
        <f ca="1"/>
        <v>12.306637284248893</v>
      </c>
      <c r="BJ444" s="23">
        <f ca="1"/>
        <v>12.306637284248893</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f ca="1"/>
        <v>1.1870522006341164</v>
      </c>
      <c r="Q445" s="23">
        <f ca="1"/>
        <v>1.1870522006341164</v>
      </c>
      <c r="R445" s="23">
        <f ca="1"/>
        <v>1.1870522006341164</v>
      </c>
      <c r="S445" s="23">
        <f ca="1"/>
        <v>1.1870522006341164</v>
      </c>
      <c r="T445" s="23">
        <f ca="1"/>
        <v>1.1870522006341164</v>
      </c>
      <c r="U445" s="23">
        <f ca="1"/>
        <v>1.1870522006341164</v>
      </c>
      <c r="V445" s="23">
        <f ca="1"/>
        <v>1.1870522006341164</v>
      </c>
      <c r="W445" s="23">
        <f ca="1"/>
        <v>1.1870522006341164</v>
      </c>
      <c r="X445" s="23">
        <f ca="1"/>
        <v>1.1870522006341164</v>
      </c>
      <c r="Y445" s="23">
        <f ca="1"/>
        <v>1.1870522006341164</v>
      </c>
      <c r="Z445" s="23">
        <f ca="1"/>
        <v>1.1870522006341164</v>
      </c>
      <c r="AA445" s="23">
        <f ca="1"/>
        <v>1.1870522006341164</v>
      </c>
      <c r="AB445" s="23">
        <f ca="1"/>
        <v>1.1870522006341164</v>
      </c>
      <c r="AC445" s="23">
        <f ca="1"/>
        <v>1.1870522006341164</v>
      </c>
      <c r="AD445" s="23">
        <f ca="1"/>
        <v>1.1870522006341164</v>
      </c>
      <c r="AE445" s="23">
        <f ca="1"/>
        <v>1.1870522006341164</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f ca="1"/>
        <v>0.96877019838263634</v>
      </c>
      <c r="AU445" s="23">
        <f ca="1"/>
        <v>7.2112122152744611</v>
      </c>
      <c r="AV445" s="23">
        <f ca="1"/>
        <v>7.2112122152744611</v>
      </c>
      <c r="AW445" s="23">
        <f ca="1"/>
        <v>7.2112122152744611</v>
      </c>
      <c r="AX445" s="23">
        <f ca="1"/>
        <v>7.2112122152744611</v>
      </c>
      <c r="AY445" s="23">
        <f ca="1"/>
        <v>7.2112122152744611</v>
      </c>
      <c r="AZ445" s="23">
        <f ca="1"/>
        <v>7.2112122152744611</v>
      </c>
      <c r="BA445" s="23">
        <f ca="1"/>
        <v>7.2112122152744611</v>
      </c>
      <c r="BB445" s="23">
        <f ca="1"/>
        <v>7.2112122152744611</v>
      </c>
      <c r="BC445" s="23">
        <f ca="1"/>
        <v>7.2112122152744611</v>
      </c>
      <c r="BD445" s="23">
        <f ca="1"/>
        <v>7.2112122152744611</v>
      </c>
      <c r="BE445" s="23">
        <f ca="1"/>
        <v>7.2112122152744611</v>
      </c>
      <c r="BF445" s="23">
        <f ca="1"/>
        <v>7.2112122152744611</v>
      </c>
      <c r="BG445" s="23">
        <f ca="1"/>
        <v>7.2112122152744611</v>
      </c>
      <c r="BH445" s="23">
        <f ca="1"/>
        <v>7.2112122152744611</v>
      </c>
      <c r="BI445" s="23">
        <f ca="1"/>
        <v>7.2112122152744611</v>
      </c>
      <c r="BJ445" s="23">
        <f ca="1"/>
        <v>7.2112122152744611</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f ca="1"/>
        <v>10.514776936306104</v>
      </c>
      <c r="AV446" s="23">
        <f ca="1"/>
        <v>10.514776936306104</v>
      </c>
      <c r="AW446" s="23">
        <f ca="1"/>
        <v>10.514776936306104</v>
      </c>
      <c r="AX446" s="23">
        <f ca="1"/>
        <v>10.514776936306104</v>
      </c>
      <c r="AY446" s="23">
        <f ca="1"/>
        <v>10.514776936306104</v>
      </c>
      <c r="AZ446" s="23">
        <f ca="1"/>
        <v>10.514776936306104</v>
      </c>
      <c r="BA446" s="23">
        <f ca="1"/>
        <v>10.514776936306104</v>
      </c>
      <c r="BB446" s="23">
        <f ca="1"/>
        <v>10.514776936306104</v>
      </c>
      <c r="BC446" s="23">
        <f ca="1"/>
        <v>10.514776936306104</v>
      </c>
      <c r="BD446" s="23">
        <f ca="1"/>
        <v>10.514776936306104</v>
      </c>
      <c r="BE446" s="23">
        <f ca="1"/>
        <v>10.514776936306104</v>
      </c>
      <c r="BF446" s="23">
        <f ca="1"/>
        <v>10.514776936306104</v>
      </c>
      <c r="BG446" s="23">
        <f ca="1"/>
        <v>10.514776936306104</v>
      </c>
      <c r="BH446" s="23">
        <f ca="1"/>
        <v>10.514776936306104</v>
      </c>
      <c r="BI446" s="23">
        <f ca="1"/>
        <v>10.514776936306104</v>
      </c>
      <c r="BJ446" s="23">
        <f ca="1"/>
        <v>10.514776936306104</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1.5933670557826092</v>
      </c>
      <c r="P464" s="31">
        <f t="shared" ca="1" si="56"/>
        <v>21.456122463660932</v>
      </c>
      <c r="Q464" s="31">
        <f t="shared" ca="1" si="56"/>
        <v>21.456122463660932</v>
      </c>
      <c r="R464" s="31">
        <f t="shared" ca="1" si="56"/>
        <v>21.456122463660932</v>
      </c>
      <c r="S464" s="31">
        <f t="shared" ca="1" si="56"/>
        <v>21.456122463660932</v>
      </c>
      <c r="T464" s="31">
        <f t="shared" ca="1" si="56"/>
        <v>21.456122463660932</v>
      </c>
      <c r="U464" s="31">
        <f t="shared" ca="1" si="56"/>
        <v>21.456122463660932</v>
      </c>
      <c r="V464" s="31">
        <f t="shared" ca="1" si="56"/>
        <v>21.456122463660932</v>
      </c>
      <c r="W464" s="31">
        <f t="shared" ca="1" si="56"/>
        <v>21.456122463660932</v>
      </c>
      <c r="X464" s="31">
        <f t="shared" ca="1" si="56"/>
        <v>21.456122463660932</v>
      </c>
      <c r="Y464" s="31">
        <f t="shared" ca="1" si="56"/>
        <v>21.456122463660932</v>
      </c>
      <c r="Z464" s="31">
        <f t="shared" ca="1" si="56"/>
        <v>21.456122463660932</v>
      </c>
      <c r="AA464" s="31">
        <f t="shared" ca="1" si="56"/>
        <v>21.456122463660932</v>
      </c>
      <c r="AB464" s="31">
        <f t="shared" ca="1" si="56"/>
        <v>21.456122463660932</v>
      </c>
      <c r="AC464" s="31">
        <f t="shared" ca="1" si="56"/>
        <v>21.456122463660932</v>
      </c>
      <c r="AD464" s="31">
        <f t="shared" ca="1" si="56"/>
        <v>21.456122463660932</v>
      </c>
      <c r="AE464" s="31">
        <f t="shared" ca="1" si="56"/>
        <v>21.456122463660932</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1.3527858727616828</v>
      </c>
      <c r="AT464" s="31">
        <f t="shared" ca="1" si="57"/>
        <v>20.150187835255693</v>
      </c>
      <c r="AU464" s="31">
        <f t="shared" ca="1" si="57"/>
        <v>56.609670801213895</v>
      </c>
      <c r="AV464" s="31">
        <f t="shared" ca="1" si="57"/>
        <v>56.609670801213895</v>
      </c>
      <c r="AW464" s="31">
        <f t="shared" ca="1" si="57"/>
        <v>56.609670801213895</v>
      </c>
      <c r="AX464" s="31">
        <f t="shared" ca="1" si="57"/>
        <v>56.609670801213895</v>
      </c>
      <c r="AY464" s="31">
        <f t="shared" ca="1" si="57"/>
        <v>56.609670801213895</v>
      </c>
      <c r="AZ464" s="31">
        <f t="shared" ca="1" si="57"/>
        <v>56.609670801213895</v>
      </c>
      <c r="BA464" s="31">
        <f t="shared" ca="1" si="57"/>
        <v>56.609670801213895</v>
      </c>
      <c r="BB464" s="31">
        <f t="shared" ca="1" si="57"/>
        <v>56.609670801213895</v>
      </c>
      <c r="BC464" s="31">
        <f t="shared" ca="1" si="57"/>
        <v>56.609670801213895</v>
      </c>
      <c r="BD464" s="31">
        <f t="shared" ca="1" si="57"/>
        <v>56.609670801213895</v>
      </c>
      <c r="BE464" s="31">
        <f t="shared" ca="1" si="57"/>
        <v>56.609670801213895</v>
      </c>
      <c r="BF464" s="31">
        <f t="shared" ca="1" si="57"/>
        <v>56.609670801213895</v>
      </c>
      <c r="BG464" s="31">
        <f t="shared" ca="1" si="57"/>
        <v>56.609670801213895</v>
      </c>
      <c r="BH464" s="31">
        <f t="shared" ca="1" si="57"/>
        <v>56.609670801213895</v>
      </c>
      <c r="BI464" s="31">
        <f t="shared" ca="1" si="57"/>
        <v>56.609670801213895</v>
      </c>
      <c r="BJ464" s="31">
        <f t="shared" ca="1" si="57"/>
        <v>56.609670801213895</v>
      </c>
    </row>
    <row r="465" spans="1:62">
      <c r="A465" s="4" t="s">
        <v>895</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1.1153569390478264</v>
      </c>
      <c r="P465" s="31">
        <f t="shared" ca="1" si="58"/>
        <v>15.019285724562652</v>
      </c>
      <c r="Q465" s="31">
        <f t="shared" ca="1" si="58"/>
        <v>15.019285724562652</v>
      </c>
      <c r="R465" s="31">
        <f t="shared" ca="1" si="58"/>
        <v>15.019285724562652</v>
      </c>
      <c r="S465" s="31">
        <f t="shared" ca="1" si="58"/>
        <v>15.019285724562652</v>
      </c>
      <c r="T465" s="31">
        <f t="shared" ca="1" si="58"/>
        <v>15.019285724562652</v>
      </c>
      <c r="U465" s="31">
        <f t="shared" ca="1" si="58"/>
        <v>15.019285724562652</v>
      </c>
      <c r="V465" s="31">
        <f t="shared" ca="1" si="58"/>
        <v>15.019285724562652</v>
      </c>
      <c r="W465" s="31">
        <f t="shared" ca="1" si="58"/>
        <v>15.019285724562652</v>
      </c>
      <c r="X465" s="31">
        <f t="shared" ca="1" si="58"/>
        <v>15.019285724562652</v>
      </c>
      <c r="Y465" s="31">
        <f t="shared" ca="1" si="58"/>
        <v>15.019285724562652</v>
      </c>
      <c r="Z465" s="31">
        <f t="shared" ca="1" si="58"/>
        <v>15.019285724562652</v>
      </c>
      <c r="AA465" s="31">
        <f t="shared" ca="1" si="58"/>
        <v>15.019285724562652</v>
      </c>
      <c r="AB465" s="31">
        <f t="shared" ca="1" si="58"/>
        <v>15.019285724562652</v>
      </c>
      <c r="AC465" s="31">
        <f t="shared" ca="1" si="58"/>
        <v>15.019285724562652</v>
      </c>
      <c r="AD465" s="31">
        <f t="shared" ca="1" si="58"/>
        <v>15.019285724562652</v>
      </c>
      <c r="AE465" s="31">
        <f ca="1">AE464*Probability_Weighting_for_50__POE_MDs</f>
        <v>15.019285724562652</v>
      </c>
      <c r="AF465" s="4" t="s">
        <v>896</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0.40583576182850484</v>
      </c>
      <c r="AT465" s="31">
        <f t="shared" ca="1" si="59"/>
        <v>6.0450563505767079</v>
      </c>
      <c r="AU465" s="31">
        <f t="shared" ca="1" si="59"/>
        <v>16.982901240364168</v>
      </c>
      <c r="AV465" s="31">
        <f t="shared" ca="1" si="59"/>
        <v>16.982901240364168</v>
      </c>
      <c r="AW465" s="31">
        <f t="shared" ca="1" si="59"/>
        <v>16.982901240364168</v>
      </c>
      <c r="AX465" s="31">
        <f t="shared" ca="1" si="59"/>
        <v>16.982901240364168</v>
      </c>
      <c r="AY465" s="31">
        <f t="shared" ca="1" si="59"/>
        <v>16.982901240364168</v>
      </c>
      <c r="AZ465" s="31">
        <f t="shared" ca="1" si="59"/>
        <v>16.982901240364168</v>
      </c>
      <c r="BA465" s="31">
        <f t="shared" ca="1" si="59"/>
        <v>16.982901240364168</v>
      </c>
      <c r="BB465" s="31">
        <f t="shared" ca="1" si="59"/>
        <v>16.982901240364168</v>
      </c>
      <c r="BC465" s="31">
        <f t="shared" ca="1" si="59"/>
        <v>16.982901240364168</v>
      </c>
      <c r="BD465" s="31">
        <f t="shared" ca="1" si="59"/>
        <v>16.982901240364168</v>
      </c>
      <c r="BE465" s="31">
        <f t="shared" ca="1" si="59"/>
        <v>16.982901240364168</v>
      </c>
      <c r="BF465" s="31">
        <f t="shared" ca="1" si="59"/>
        <v>16.982901240364168</v>
      </c>
      <c r="BG465" s="31">
        <f t="shared" ca="1" si="59"/>
        <v>16.982901240364168</v>
      </c>
      <c r="BH465" s="31">
        <f t="shared" ca="1" si="59"/>
        <v>16.982901240364168</v>
      </c>
      <c r="BI465" s="31">
        <f t="shared" ca="1" si="59"/>
        <v>16.982901240364168</v>
      </c>
      <c r="BJ465" s="31">
        <f t="shared" ca="1" si="59"/>
        <v>16.982901240364168</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f ca="1"/>
        <v>0.11317789357712113</v>
      </c>
      <c r="AM471" s="4">
        <f ca="1"/>
        <v>2.1946714251144295</v>
      </c>
      <c r="AN471" s="4">
        <f ca="1"/>
        <v>5.1226890546337867</v>
      </c>
      <c r="AO471" s="4">
        <f ca="1"/>
        <v>8.1758456107184259</v>
      </c>
      <c r="AP471" s="4">
        <f ca="1"/>
        <v>10.669396310176717</v>
      </c>
      <c r="AQ471" s="4">
        <f ca="1"/>
        <v>13.020907708157466</v>
      </c>
      <c r="AR471" s="4">
        <f ca="1"/>
        <v>16.515749442351577</v>
      </c>
      <c r="AS471" s="4">
        <f ca="1"/>
        <v>19.054004664020315</v>
      </c>
      <c r="AT471" s="4">
        <f ca="1"/>
        <v>21.61190777867942</v>
      </c>
      <c r="AU471" s="4">
        <f ca="1"/>
        <v>24.321962005933266</v>
      </c>
      <c r="AV471" s="4">
        <f ca="1"/>
        <v>24.321962005933266</v>
      </c>
      <c r="AW471" s="4">
        <f ca="1"/>
        <v>24.321962005933266</v>
      </c>
      <c r="AX471" s="4">
        <f ca="1"/>
        <v>24.321962005933266</v>
      </c>
      <c r="AY471" s="4">
        <f ca="1"/>
        <v>24.321962005933266</v>
      </c>
      <c r="AZ471" s="4">
        <f ca="1"/>
        <v>24.321962005933266</v>
      </c>
      <c r="BA471" s="4">
        <f ca="1"/>
        <v>24.321962005933266</v>
      </c>
      <c r="BB471" s="4">
        <f ca="1"/>
        <v>24.321962005933266</v>
      </c>
      <c r="BC471" s="4">
        <f ca="1"/>
        <v>24.321962005933266</v>
      </c>
      <c r="BD471" s="4">
        <f ca="1"/>
        <v>24.321962005933266</v>
      </c>
      <c r="BE471" s="4">
        <f ca="1"/>
        <v>24.321962005933266</v>
      </c>
      <c r="BF471" s="4">
        <f ca="1"/>
        <v>24.321962005933266</v>
      </c>
      <c r="BG471" s="4">
        <f ca="1"/>
        <v>24.321962005933266</v>
      </c>
      <c r="BH471" s="4">
        <f ca="1"/>
        <v>24.321962005933266</v>
      </c>
      <c r="BI471" s="4">
        <f ca="1"/>
        <v>24.321962005933266</v>
      </c>
      <c r="BJ471" s="4">
        <f ca="1"/>
        <v>24.321962005933266</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f ca="1"/>
        <v>0.8750829860160918</v>
      </c>
      <c r="L472" s="23">
        <f ca="1"/>
        <v>3.2557863557031124</v>
      </c>
      <c r="M472" s="23">
        <f ca="1"/>
        <v>7.3129087670021553</v>
      </c>
      <c r="N472" s="23">
        <f ca="1"/>
        <v>8.687335181987855</v>
      </c>
      <c r="O472" s="23">
        <f ca="1"/>
        <v>11.283310438593253</v>
      </c>
      <c r="P472" s="23">
        <f ca="1"/>
        <v>13.267799135786969</v>
      </c>
      <c r="Q472" s="23">
        <f ca="1"/>
        <v>13.267799135786969</v>
      </c>
      <c r="R472" s="23">
        <f ca="1"/>
        <v>13.267799135786969</v>
      </c>
      <c r="S472" s="23">
        <f ca="1"/>
        <v>13.267799135786969</v>
      </c>
      <c r="T472" s="23">
        <f ca="1"/>
        <v>13.267799135786969</v>
      </c>
      <c r="U472" s="23">
        <f ca="1"/>
        <v>13.267799135786969</v>
      </c>
      <c r="V472" s="23">
        <f ca="1"/>
        <v>13.267799135786969</v>
      </c>
      <c r="W472" s="23">
        <f ca="1"/>
        <v>13.267799135786969</v>
      </c>
      <c r="X472" s="23">
        <f ca="1"/>
        <v>13.267799135786969</v>
      </c>
      <c r="Y472" s="23">
        <f ca="1"/>
        <v>13.267799135786969</v>
      </c>
      <c r="Z472" s="23">
        <f ca="1"/>
        <v>13.267799135786969</v>
      </c>
      <c r="AA472" s="23">
        <f ca="1"/>
        <v>13.267799135786969</v>
      </c>
      <c r="AB472" s="23">
        <f ca="1"/>
        <v>13.267799135786969</v>
      </c>
      <c r="AC472" s="23">
        <f ca="1"/>
        <v>13.267799135786969</v>
      </c>
      <c r="AD472" s="23">
        <f ca="1"/>
        <v>13.267799135786969</v>
      </c>
      <c r="AE472" s="23">
        <f ca="1"/>
        <v>13.267799135786969</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f ca="1"/>
        <v>3.3498396446343874</v>
      </c>
      <c r="AN472" s="23">
        <f ca="1"/>
        <v>9.1470202779540877</v>
      </c>
      <c r="AO472" s="23">
        <f ca="1"/>
        <v>15.191963409096559</v>
      </c>
      <c r="AP472" s="23">
        <f ca="1"/>
        <v>20.128943185913478</v>
      </c>
      <c r="AQ472" s="23">
        <f ca="1"/>
        <v>24.784699421111547</v>
      </c>
      <c r="AR472" s="23">
        <f ca="1"/>
        <v>31.704134814440561</v>
      </c>
      <c r="AS472" s="23">
        <f ca="1"/>
        <v>36.729625052317388</v>
      </c>
      <c r="AT472" s="23">
        <f ca="1"/>
        <v>41.794016143652513</v>
      </c>
      <c r="AU472" s="23">
        <f ca="1"/>
        <v>47.159651146356083</v>
      </c>
      <c r="AV472" s="23">
        <f ca="1"/>
        <v>47.159651146356083</v>
      </c>
      <c r="AW472" s="23">
        <f ca="1"/>
        <v>47.159651146356083</v>
      </c>
      <c r="AX472" s="23">
        <f ca="1"/>
        <v>47.159651146356083</v>
      </c>
      <c r="AY472" s="23">
        <f ca="1"/>
        <v>47.159651146356083</v>
      </c>
      <c r="AZ472" s="23">
        <f ca="1"/>
        <v>47.159651146356083</v>
      </c>
      <c r="BA472" s="23">
        <f ca="1"/>
        <v>47.159651146356083</v>
      </c>
      <c r="BB472" s="23">
        <f ca="1"/>
        <v>47.159651146356083</v>
      </c>
      <c r="BC472" s="23">
        <f ca="1"/>
        <v>47.159651146356083</v>
      </c>
      <c r="BD472" s="23">
        <f ca="1"/>
        <v>47.159651146356083</v>
      </c>
      <c r="BE472" s="23">
        <f ca="1"/>
        <v>47.159651146356083</v>
      </c>
      <c r="BF472" s="23">
        <f ca="1"/>
        <v>47.159651146356083</v>
      </c>
      <c r="BG472" s="23">
        <f ca="1"/>
        <v>47.159651146356083</v>
      </c>
      <c r="BH472" s="23">
        <f ca="1"/>
        <v>47.159651146356083</v>
      </c>
      <c r="BI472" s="23">
        <f ca="1"/>
        <v>47.159651146356083</v>
      </c>
      <c r="BJ472" s="23">
        <f ca="1"/>
        <v>47.159651146356083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f ca="1"/>
        <v>0.3634515541457638</v>
      </c>
      <c r="L473" s="23">
        <f ca="1"/>
        <v>2.7199853464755477</v>
      </c>
      <c r="M473" s="23">
        <f ca="1"/>
        <v>6.7359186977613961</v>
      </c>
      <c r="N473" s="23">
        <f ca="1"/>
        <v>8.096391545082275</v>
      </c>
      <c r="O473" s="23">
        <f ca="1"/>
        <v>10.666011722940413</v>
      </c>
      <c r="P473" s="23">
        <f ca="1"/>
        <v>12.630353326761607</v>
      </c>
      <c r="Q473" s="23">
        <f ca="1"/>
        <v>12.630353326761607</v>
      </c>
      <c r="R473" s="23">
        <f ca="1"/>
        <v>12.630353326761607</v>
      </c>
      <c r="S473" s="23">
        <f ca="1"/>
        <v>12.630353326761607</v>
      </c>
      <c r="T473" s="23">
        <f ca="1"/>
        <v>12.630353326761607</v>
      </c>
      <c r="U473" s="23">
        <f ca="1"/>
        <v>12.630353326761607</v>
      </c>
      <c r="V473" s="23">
        <f ca="1"/>
        <v>12.630353326761607</v>
      </c>
      <c r="W473" s="23">
        <f ca="1"/>
        <v>12.630353326761607</v>
      </c>
      <c r="X473" s="23">
        <f ca="1"/>
        <v>12.630353326761607</v>
      </c>
      <c r="Y473" s="23">
        <f ca="1"/>
        <v>12.630353326761607</v>
      </c>
      <c r="Z473" s="23">
        <f ca="1"/>
        <v>12.630353326761607</v>
      </c>
      <c r="AA473" s="23">
        <f ca="1"/>
        <v>12.630353326761607</v>
      </c>
      <c r="AB473" s="23">
        <f ca="1"/>
        <v>12.630353326761607</v>
      </c>
      <c r="AC473" s="23">
        <f ca="1"/>
        <v>12.630353326761607</v>
      </c>
      <c r="AD473" s="23">
        <f ca="1"/>
        <v>12.630353326761607</v>
      </c>
      <c r="AE473" s="23">
        <f ca="1"/>
        <v>12.630353326761607</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f ca="1"/>
        <v>3.4655046585598082</v>
      </c>
      <c r="AN473" s="23">
        <f ca="1"/>
        <v>12.072993669960901</v>
      </c>
      <c r="AO473" s="23">
        <f ca="1"/>
        <v>21.04835339513436</v>
      </c>
      <c r="AP473" s="23">
        <f ca="1"/>
        <v>28.378640627210249</v>
      </c>
      <c r="AQ473" s="23">
        <f ca="1"/>
        <v>35.291375138862243</v>
      </c>
      <c r="AR473" s="23">
        <f ca="1"/>
        <v>45.565156116267005</v>
      </c>
      <c r="AS473" s="23">
        <f ca="1"/>
        <v>53.026861164891216</v>
      </c>
      <c r="AT473" s="23">
        <f ca="1"/>
        <v>60.546325094919197</v>
      </c>
      <c r="AU473" s="23">
        <f ca="1"/>
        <v>68.513067421268431</v>
      </c>
      <c r="AV473" s="23">
        <f ca="1"/>
        <v>68.513067421268431</v>
      </c>
      <c r="AW473" s="23">
        <f ca="1"/>
        <v>68.513067421268431</v>
      </c>
      <c r="AX473" s="23">
        <f ca="1"/>
        <v>68.513067421268431</v>
      </c>
      <c r="AY473" s="23">
        <f ca="1"/>
        <v>68.513067421268431</v>
      </c>
      <c r="AZ473" s="23">
        <f ca="1"/>
        <v>68.513067421268431</v>
      </c>
      <c r="BA473" s="23">
        <f ca="1"/>
        <v>68.513067421268431</v>
      </c>
      <c r="BB473" s="23">
        <f ca="1"/>
        <v>68.513067421268431</v>
      </c>
      <c r="BC473" s="23">
        <f ca="1"/>
        <v>68.513067421268431</v>
      </c>
      <c r="BD473" s="23">
        <f ca="1"/>
        <v>68.513067421268431</v>
      </c>
      <c r="BE473" s="23">
        <f ca="1"/>
        <v>68.513067421268431</v>
      </c>
      <c r="BF473" s="23">
        <f ca="1"/>
        <v>68.513067421268431</v>
      </c>
      <c r="BG473" s="23">
        <f ca="1"/>
        <v>68.513067421268431</v>
      </c>
      <c r="BH473" s="23">
        <f ca="1"/>
        <v>68.513067421268431</v>
      </c>
      <c r="BI473" s="23">
        <f ca="1"/>
        <v>68.513067421268431</v>
      </c>
      <c r="BJ473" s="23">
        <f ca="1"/>
        <v>68.513067421268431</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f ca="1"/>
        <v>5.6610447216588625E-3</v>
      </c>
      <c r="L474" s="23">
        <f ca="1"/>
        <v>1.9162838326342115</v>
      </c>
      <c r="M474" s="23">
        <f ca="1"/>
        <v>5.8704335939002705</v>
      </c>
      <c r="N474" s="23">
        <f ca="1"/>
        <v>7.2099760897239102</v>
      </c>
      <c r="O474" s="23">
        <f ca="1"/>
        <v>9.7400636494611543</v>
      </c>
      <c r="P474" s="23">
        <f ca="1"/>
        <v>11.674184613223565</v>
      </c>
      <c r="Q474" s="23">
        <f ca="1"/>
        <v>11.674184613223565</v>
      </c>
      <c r="R474" s="23">
        <f ca="1"/>
        <v>11.674184613223565</v>
      </c>
      <c r="S474" s="23">
        <f ca="1"/>
        <v>11.674184613223565</v>
      </c>
      <c r="T474" s="23">
        <f ca="1"/>
        <v>11.674184613223565</v>
      </c>
      <c r="U474" s="23">
        <f ca="1"/>
        <v>11.674184613223565</v>
      </c>
      <c r="V474" s="23">
        <f ca="1"/>
        <v>11.674184613223565</v>
      </c>
      <c r="W474" s="23">
        <f ca="1"/>
        <v>11.674184613223565</v>
      </c>
      <c r="X474" s="23">
        <f ca="1"/>
        <v>11.674184613223565</v>
      </c>
      <c r="Y474" s="23">
        <f ca="1"/>
        <v>11.674184613223565</v>
      </c>
      <c r="Z474" s="23">
        <f ca="1"/>
        <v>11.674184613223565</v>
      </c>
      <c r="AA474" s="23">
        <f ca="1"/>
        <v>11.674184613223565</v>
      </c>
      <c r="AB474" s="23">
        <f ca="1"/>
        <v>11.674184613223565</v>
      </c>
      <c r="AC474" s="23">
        <f ca="1"/>
        <v>11.674184613223565</v>
      </c>
      <c r="AD474" s="23">
        <f ca="1"/>
        <v>11.674184613223565</v>
      </c>
      <c r="AE474" s="23">
        <f ca="1"/>
        <v>11.674184613223565</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f ca="1"/>
        <v>2.3132641909087059</v>
      </c>
      <c r="AN474" s="23">
        <f ca="1"/>
        <v>19.203377099011217</v>
      </c>
      <c r="AO474" s="23">
        <f ca="1"/>
        <v>36.877931634737401</v>
      </c>
      <c r="AP474" s="23">
        <f ca="1"/>
        <v>51.312958799440644</v>
      </c>
      <c r="AQ474" s="23">
        <f ca="1"/>
        <v>64.925728299309128</v>
      </c>
      <c r="AR474" s="23">
        <f ca="1"/>
        <v>85.15717391635242</v>
      </c>
      <c r="AS474" s="23">
        <f ca="1"/>
        <v>99.850993089027796</v>
      </c>
      <c r="AT474" s="23">
        <f ca="1"/>
        <v>114.65855282815987</v>
      </c>
      <c r="AU474" s="23">
        <f ca="1"/>
        <v>130.34690694773994</v>
      </c>
      <c r="AV474" s="23">
        <f ca="1"/>
        <v>130.34690694773994</v>
      </c>
      <c r="AW474" s="23">
        <f ca="1"/>
        <v>130.34690694773994</v>
      </c>
      <c r="AX474" s="23">
        <f ca="1"/>
        <v>130.34690694773994</v>
      </c>
      <c r="AY474" s="23">
        <f ca="1"/>
        <v>130.34690694773994</v>
      </c>
      <c r="AZ474" s="23">
        <f ca="1"/>
        <v>130.34690694773994</v>
      </c>
      <c r="BA474" s="23">
        <f ca="1"/>
        <v>130.34690694773994</v>
      </c>
      <c r="BB474" s="23">
        <f ca="1"/>
        <v>130.34690694773994</v>
      </c>
      <c r="BC474" s="23">
        <f ca="1"/>
        <v>130.34690694773994</v>
      </c>
      <c r="BD474" s="23">
        <f ca="1"/>
        <v>130.34690694773994</v>
      </c>
      <c r="BE474" s="23">
        <f ca="1"/>
        <v>130.34690694773994</v>
      </c>
      <c r="BF474" s="23">
        <f ca="1"/>
        <v>130.34690694773994</v>
      </c>
      <c r="BG474" s="23">
        <f ca="1"/>
        <v>130.34690694773994</v>
      </c>
      <c r="BH474" s="23">
        <f ca="1"/>
        <v>130.34690694773994</v>
      </c>
      <c r="BI474" s="23">
        <f ca="1"/>
        <v>130.34690694773994</v>
      </c>
      <c r="BJ474" s="23">
        <f ca="1"/>
        <v>130.34690694773994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f ca="1"/>
        <v>3.2011129385914616</v>
      </c>
      <c r="M475" s="23">
        <f ca="1"/>
        <v>34.65871516401883</v>
      </c>
      <c r="N475" s="23">
        <f ca="1"/>
        <v>46.275060244989525</v>
      </c>
      <c r="O475" s="23">
        <f ca="1"/>
        <v>68.215663302085815</v>
      </c>
      <c r="P475" s="23">
        <f ca="1"/>
        <v>84.988118534713067</v>
      </c>
      <c r="Q475" s="23">
        <f ca="1"/>
        <v>84.988118534713067</v>
      </c>
      <c r="R475" s="23">
        <f ca="1"/>
        <v>84.988118534713067</v>
      </c>
      <c r="S475" s="23">
        <f ca="1"/>
        <v>84.988118534713067</v>
      </c>
      <c r="T475" s="23">
        <f ca="1"/>
        <v>84.988118534713067</v>
      </c>
      <c r="U475" s="23">
        <f ca="1"/>
        <v>84.988118534713067</v>
      </c>
      <c r="V475" s="23">
        <f ca="1"/>
        <v>84.988118534713067</v>
      </c>
      <c r="W475" s="23">
        <f ca="1"/>
        <v>84.988118534713067</v>
      </c>
      <c r="X475" s="23">
        <f ca="1"/>
        <v>84.988118534713067</v>
      </c>
      <c r="Y475" s="23">
        <f ca="1"/>
        <v>84.988118534713067</v>
      </c>
      <c r="Z475" s="23">
        <f ca="1"/>
        <v>84.988118534713067</v>
      </c>
      <c r="AA475" s="23">
        <f ca="1"/>
        <v>84.988118534713067</v>
      </c>
      <c r="AB475" s="23">
        <f ca="1"/>
        <v>84.988118534713067</v>
      </c>
      <c r="AC475" s="23">
        <f ca="1"/>
        <v>84.988118534713067</v>
      </c>
      <c r="AD475" s="23">
        <f ca="1"/>
        <v>84.988118534713067</v>
      </c>
      <c r="AE475" s="23">
        <f ca="1"/>
        <v>84.988118534713067</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f ca="1"/>
        <v>11.520568087017125</v>
      </c>
      <c r="AO475" s="23">
        <f ca="1"/>
        <v>37.051184407746291</v>
      </c>
      <c r="AP475" s="23">
        <f ca="1"/>
        <v>57.914309606731457</v>
      </c>
      <c r="AQ475" s="23">
        <f ca="1"/>
        <v>77.589015524510145</v>
      </c>
      <c r="AR475" s="23">
        <f ca="1"/>
        <v>106.82977676789287</v>
      </c>
      <c r="AS475" s="23">
        <f ca="1"/>
        <v>128.06693729090023</v>
      </c>
      <c r="AT475" s="23">
        <f ca="1"/>
        <v>149.46848847636463</v>
      </c>
      <c r="AU475" s="23">
        <f ca="1"/>
        <v>172.14306278982005</v>
      </c>
      <c r="AV475" s="23">
        <f ca="1"/>
        <v>172.14306278982005</v>
      </c>
      <c r="AW475" s="23">
        <f ca="1"/>
        <v>172.14306278982005</v>
      </c>
      <c r="AX475" s="23">
        <f ca="1"/>
        <v>172.14306278982005</v>
      </c>
      <c r="AY475" s="23">
        <f ca="1"/>
        <v>172.14306278982005</v>
      </c>
      <c r="AZ475" s="23">
        <f ca="1"/>
        <v>172.14306278982005</v>
      </c>
      <c r="BA475" s="23">
        <f ca="1"/>
        <v>172.14306278982005</v>
      </c>
      <c r="BB475" s="23">
        <f ca="1"/>
        <v>172.14306278982005</v>
      </c>
      <c r="BC475" s="23">
        <f ca="1"/>
        <v>172.14306278982005</v>
      </c>
      <c r="BD475" s="23">
        <f ca="1"/>
        <v>172.14306278982005</v>
      </c>
      <c r="BE475" s="23">
        <f ca="1"/>
        <v>172.14306278982005</v>
      </c>
      <c r="BF475" s="23">
        <f ca="1"/>
        <v>172.14306278982005</v>
      </c>
      <c r="BG475" s="23">
        <f ca="1"/>
        <v>172.14306278982005</v>
      </c>
      <c r="BH475" s="23">
        <f ca="1"/>
        <v>172.14306278982005</v>
      </c>
      <c r="BI475" s="23">
        <f ca="1"/>
        <v>172.14306278982005</v>
      </c>
      <c r="BJ475" s="23">
        <f ca="1"/>
        <v>172.14306278982005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f ca="1"/>
        <v>9.0482587654777493</v>
      </c>
      <c r="N476" s="23">
        <f ca="1"/>
        <v>19.682596584238446</v>
      </c>
      <c r="O476" s="23">
        <f ca="1"/>
        <v>40.437221097707948</v>
      </c>
      <c r="P476" s="23">
        <f ca="1"/>
        <v>56.303057128571474</v>
      </c>
      <c r="Q476" s="23">
        <f ca="1"/>
        <v>56.303057128571474</v>
      </c>
      <c r="R476" s="23">
        <f ca="1"/>
        <v>56.303057128571474</v>
      </c>
      <c r="S476" s="23">
        <f ca="1"/>
        <v>56.303057128571474</v>
      </c>
      <c r="T476" s="23">
        <f ca="1"/>
        <v>56.303057128571474</v>
      </c>
      <c r="U476" s="23">
        <f ca="1"/>
        <v>56.303057128571474</v>
      </c>
      <c r="V476" s="23">
        <f ca="1"/>
        <v>56.303057128571474</v>
      </c>
      <c r="W476" s="23">
        <f ca="1"/>
        <v>56.303057128571474</v>
      </c>
      <c r="X476" s="23">
        <f ca="1"/>
        <v>56.303057128571474</v>
      </c>
      <c r="Y476" s="23">
        <f ca="1"/>
        <v>56.303057128571474</v>
      </c>
      <c r="Z476" s="23">
        <f ca="1"/>
        <v>56.303057128571474</v>
      </c>
      <c r="AA476" s="23">
        <f ca="1"/>
        <v>56.303057128571474</v>
      </c>
      <c r="AB476" s="23">
        <f ca="1"/>
        <v>56.303057128571474</v>
      </c>
      <c r="AC476" s="23">
        <f ca="1"/>
        <v>56.303057128571474</v>
      </c>
      <c r="AD476" s="23">
        <f ca="1"/>
        <v>56.303057128571474</v>
      </c>
      <c r="AE476" s="23">
        <f ca="1"/>
        <v>56.303057128571474</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f ca="1"/>
        <v>20.855181902669866</v>
      </c>
      <c r="AP476" s="23">
        <f ca="1"/>
        <v>57.975094960127407</v>
      </c>
      <c r="AQ476" s="23">
        <f ca="1"/>
        <v>93.129599527930282</v>
      </c>
      <c r="AR476" s="23">
        <f ca="1"/>
        <v>145.37660535319378</v>
      </c>
      <c r="AS476" s="23">
        <f ca="1"/>
        <v>183.3228831645732</v>
      </c>
      <c r="AT476" s="23">
        <f ca="1"/>
        <v>221.5628920395022</v>
      </c>
      <c r="AU476" s="23">
        <f ca="1"/>
        <v>262.07752181879954</v>
      </c>
      <c r="AV476" s="23">
        <f ca="1"/>
        <v>262.07752181879954</v>
      </c>
      <c r="AW476" s="23">
        <f ca="1"/>
        <v>262.07752181879954</v>
      </c>
      <c r="AX476" s="23">
        <f ca="1"/>
        <v>262.07752181879954</v>
      </c>
      <c r="AY476" s="23">
        <f ca="1"/>
        <v>262.07752181879954</v>
      </c>
      <c r="AZ476" s="23">
        <f ca="1"/>
        <v>262.07752181879954</v>
      </c>
      <c r="BA476" s="23">
        <f ca="1"/>
        <v>262.07752181879954</v>
      </c>
      <c r="BB476" s="23">
        <f ca="1"/>
        <v>262.07752181879954</v>
      </c>
      <c r="BC476" s="23">
        <f ca="1"/>
        <v>262.07752181879954</v>
      </c>
      <c r="BD476" s="23">
        <f ca="1"/>
        <v>262.07752181879954</v>
      </c>
      <c r="BE476" s="23">
        <f ca="1"/>
        <v>262.07752181879954</v>
      </c>
      <c r="BF476" s="23">
        <f ca="1"/>
        <v>262.07752181879954</v>
      </c>
      <c r="BG476" s="23">
        <f ca="1"/>
        <v>262.07752181879954</v>
      </c>
      <c r="BH476" s="23">
        <f ca="1"/>
        <v>262.07752181879954</v>
      </c>
      <c r="BI476" s="23">
        <f ca="1"/>
        <v>262.07752181879954</v>
      </c>
      <c r="BJ476" s="23">
        <f ca="1"/>
        <v>262.07752181879954</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f ca="1"/>
        <v>0.85207212777144314</v>
      </c>
      <c r="O477" s="23">
        <f ca="1"/>
        <v>14.095588917809579</v>
      </c>
      <c r="P477" s="23">
        <f ca="1"/>
        <v>30.68666191381109</v>
      </c>
      <c r="Q477" s="23">
        <f ca="1"/>
        <v>30.68666191381109</v>
      </c>
      <c r="R477" s="23">
        <f ca="1"/>
        <v>30.68666191381109</v>
      </c>
      <c r="S477" s="23">
        <f ca="1"/>
        <v>30.68666191381109</v>
      </c>
      <c r="T477" s="23">
        <f ca="1"/>
        <v>30.68666191381109</v>
      </c>
      <c r="U477" s="23">
        <f ca="1"/>
        <v>30.68666191381109</v>
      </c>
      <c r="V477" s="23">
        <f ca="1"/>
        <v>30.68666191381109</v>
      </c>
      <c r="W477" s="23">
        <f ca="1"/>
        <v>30.68666191381109</v>
      </c>
      <c r="X477" s="23">
        <f ca="1"/>
        <v>30.68666191381109</v>
      </c>
      <c r="Y477" s="23">
        <f ca="1"/>
        <v>30.68666191381109</v>
      </c>
      <c r="Z477" s="23">
        <f ca="1"/>
        <v>30.68666191381109</v>
      </c>
      <c r="AA477" s="23">
        <f ca="1"/>
        <v>30.68666191381109</v>
      </c>
      <c r="AB477" s="23">
        <f ca="1"/>
        <v>30.68666191381109</v>
      </c>
      <c r="AC477" s="23">
        <f ca="1"/>
        <v>30.68666191381109</v>
      </c>
      <c r="AD477" s="23">
        <f ca="1"/>
        <v>30.68666191381109</v>
      </c>
      <c r="AE477" s="23">
        <f ca="1"/>
        <v>30.68666191381109</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f ca="1"/>
        <v>8.3370727102600206</v>
      </c>
      <c r="AQ477" s="23">
        <f ca="1"/>
        <v>32.695904485000234</v>
      </c>
      <c r="AR477" s="23">
        <f ca="1"/>
        <v>73.26416783167538</v>
      </c>
      <c r="AS477" s="23">
        <f ca="1"/>
        <v>102.72833648521708</v>
      </c>
      <c r="AT477" s="23">
        <f ca="1"/>
        <v>132.42057867045602</v>
      </c>
      <c r="AU477" s="23">
        <f ca="1"/>
        <v>163.87899708732215</v>
      </c>
      <c r="AV477" s="23">
        <f ca="1"/>
        <v>163.87899708732215</v>
      </c>
      <c r="AW477" s="23">
        <f ca="1"/>
        <v>163.87899708732215</v>
      </c>
      <c r="AX477" s="23">
        <f ca="1"/>
        <v>163.87899708732215</v>
      </c>
      <c r="AY477" s="23">
        <f ca="1"/>
        <v>163.87899708732215</v>
      </c>
      <c r="AZ477" s="23">
        <f ca="1"/>
        <v>163.87899708732215</v>
      </c>
      <c r="BA477" s="23">
        <f ca="1"/>
        <v>163.87899708732215</v>
      </c>
      <c r="BB477" s="23">
        <f ca="1"/>
        <v>163.87899708732215</v>
      </c>
      <c r="BC477" s="23">
        <f ca="1"/>
        <v>163.87899708732215</v>
      </c>
      <c r="BD477" s="23">
        <f ca="1"/>
        <v>163.87899708732215</v>
      </c>
      <c r="BE477" s="23">
        <f ca="1"/>
        <v>163.87899708732215</v>
      </c>
      <c r="BF477" s="23">
        <f ca="1"/>
        <v>163.87899708732215</v>
      </c>
      <c r="BG477" s="23">
        <f ca="1"/>
        <v>163.87899708732215</v>
      </c>
      <c r="BH477" s="23">
        <f ca="1"/>
        <v>163.87899708732215</v>
      </c>
      <c r="BI477" s="23">
        <f ca="1"/>
        <v>163.87899708732215</v>
      </c>
      <c r="BJ477" s="23">
        <f ca="1"/>
        <v>163.87899708732215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f ca="1"/>
        <v>5.461238950513585</v>
      </c>
      <c r="Q478" s="23">
        <f ca="1"/>
        <v>5.461238950513585</v>
      </c>
      <c r="R478" s="23">
        <f ca="1"/>
        <v>5.461238950513585</v>
      </c>
      <c r="S478" s="23">
        <f ca="1"/>
        <v>5.461238950513585</v>
      </c>
      <c r="T478" s="23">
        <f ca="1"/>
        <v>5.461238950513585</v>
      </c>
      <c r="U478" s="23">
        <f ca="1"/>
        <v>5.461238950513585</v>
      </c>
      <c r="V478" s="23">
        <f ca="1"/>
        <v>5.461238950513585</v>
      </c>
      <c r="W478" s="23">
        <f ca="1"/>
        <v>5.461238950513585</v>
      </c>
      <c r="X478" s="23">
        <f ca="1"/>
        <v>5.461238950513585</v>
      </c>
      <c r="Y478" s="23">
        <f ca="1"/>
        <v>5.461238950513585</v>
      </c>
      <c r="Z478" s="23">
        <f ca="1"/>
        <v>5.461238950513585</v>
      </c>
      <c r="AA478" s="23">
        <f ca="1"/>
        <v>5.461238950513585</v>
      </c>
      <c r="AB478" s="23">
        <f ca="1"/>
        <v>5.461238950513585</v>
      </c>
      <c r="AC478" s="23">
        <f ca="1"/>
        <v>5.461238950513585</v>
      </c>
      <c r="AD478" s="23">
        <f ca="1"/>
        <v>5.461238950513585</v>
      </c>
      <c r="AE478" s="23">
        <f ca="1"/>
        <v>5.461238950513585</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f ca="1"/>
        <v>1.4859074503036818</v>
      </c>
      <c r="AR478" s="23">
        <f ca="1"/>
        <v>30.635914711411473</v>
      </c>
      <c r="AS478" s="23">
        <f ca="1"/>
        <v>62.268442097032207</v>
      </c>
      <c r="AT478" s="23">
        <f ca="1"/>
        <v>94.145827646552718</v>
      </c>
      <c r="AU478" s="23">
        <f ca="1"/>
        <v>127.91936776509283</v>
      </c>
      <c r="AV478" s="23">
        <f ca="1"/>
        <v>127.91936776509283</v>
      </c>
      <c r="AW478" s="23">
        <f ca="1"/>
        <v>127.91936776509283</v>
      </c>
      <c r="AX478" s="23">
        <f ca="1"/>
        <v>127.91936776509283</v>
      </c>
      <c r="AY478" s="23">
        <f ca="1"/>
        <v>127.91936776509283</v>
      </c>
      <c r="AZ478" s="23">
        <f ca="1"/>
        <v>127.91936776509283</v>
      </c>
      <c r="BA478" s="23">
        <f ca="1"/>
        <v>127.91936776509283</v>
      </c>
      <c r="BB478" s="23">
        <f ca="1"/>
        <v>127.91936776509283</v>
      </c>
      <c r="BC478" s="23">
        <f ca="1"/>
        <v>127.91936776509283</v>
      </c>
      <c r="BD478" s="23">
        <f ca="1"/>
        <v>127.91936776509283</v>
      </c>
      <c r="BE478" s="23">
        <f ca="1"/>
        <v>127.91936776509283</v>
      </c>
      <c r="BF478" s="23">
        <f ca="1"/>
        <v>127.91936776509283</v>
      </c>
      <c r="BG478" s="23">
        <f ca="1"/>
        <v>127.91936776509283</v>
      </c>
      <c r="BH478" s="23">
        <f ca="1"/>
        <v>127.91936776509283</v>
      </c>
      <c r="BI478" s="23">
        <f ca="1"/>
        <v>127.91936776509283</v>
      </c>
      <c r="BJ478" s="23">
        <f ca="1"/>
        <v>127.91936776509283</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f ca="1"/>
        <v>0.23613890143381785</v>
      </c>
      <c r="AS479" s="23">
        <f ca="1"/>
        <v>16.379809615828314</v>
      </c>
      <c r="AT479" s="23">
        <f ca="1"/>
        <v>55.430776647447814</v>
      </c>
      <c r="AU479" s="23">
        <f ca="1"/>
        <v>102.82267971701259</v>
      </c>
      <c r="AV479" s="23">
        <f ca="1"/>
        <v>102.82267971701259</v>
      </c>
      <c r="AW479" s="23">
        <f ca="1"/>
        <v>102.82267971701259</v>
      </c>
      <c r="AX479" s="23">
        <f ca="1"/>
        <v>102.82267971701259</v>
      </c>
      <c r="AY479" s="23">
        <f ca="1"/>
        <v>102.82267971701259</v>
      </c>
      <c r="AZ479" s="23">
        <f ca="1"/>
        <v>102.82267971701259</v>
      </c>
      <c r="BA479" s="23">
        <f ca="1"/>
        <v>102.82267971701259</v>
      </c>
      <c r="BB479" s="23">
        <f ca="1"/>
        <v>102.82267971701259</v>
      </c>
      <c r="BC479" s="23">
        <f ca="1"/>
        <v>102.82267971701259</v>
      </c>
      <c r="BD479" s="23">
        <f ca="1"/>
        <v>102.82267971701259</v>
      </c>
      <c r="BE479" s="23">
        <f ca="1"/>
        <v>102.82267971701259</v>
      </c>
      <c r="BF479" s="23">
        <f ca="1"/>
        <v>102.82267971701259</v>
      </c>
      <c r="BG479" s="23">
        <f ca="1"/>
        <v>102.82267971701259</v>
      </c>
      <c r="BH479" s="23">
        <f ca="1"/>
        <v>102.82267971701259</v>
      </c>
      <c r="BI479" s="23">
        <f ca="1"/>
        <v>102.82267971701259</v>
      </c>
      <c r="BJ479" s="23">
        <f ca="1"/>
        <v>102.82267971701259</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f ca="1"/>
        <v>1.145055792846843</v>
      </c>
      <c r="AU480" s="23">
        <f ca="1"/>
        <v>23.848995361710745</v>
      </c>
      <c r="AV480" s="23">
        <f ca="1"/>
        <v>23.848995361710745</v>
      </c>
      <c r="AW480" s="23">
        <f ca="1"/>
        <v>23.848995361710745</v>
      </c>
      <c r="AX480" s="23">
        <f ca="1"/>
        <v>23.848995361710745</v>
      </c>
      <c r="AY480" s="23">
        <f ca="1"/>
        <v>23.848995361710745</v>
      </c>
      <c r="AZ480" s="23">
        <f ca="1"/>
        <v>23.848995361710745</v>
      </c>
      <c r="BA480" s="23">
        <f ca="1"/>
        <v>23.848995361710745</v>
      </c>
      <c r="BB480" s="23">
        <f ca="1"/>
        <v>23.848995361710745</v>
      </c>
      <c r="BC480" s="23">
        <f ca="1"/>
        <v>23.848995361710745</v>
      </c>
      <c r="BD480" s="23">
        <f ca="1"/>
        <v>23.848995361710745</v>
      </c>
      <c r="BE480" s="23">
        <f ca="1"/>
        <v>23.848995361710745</v>
      </c>
      <c r="BF480" s="23">
        <f ca="1"/>
        <v>23.848995361710745</v>
      </c>
      <c r="BG480" s="23">
        <f ca="1"/>
        <v>23.848995361710745</v>
      </c>
      <c r="BH480" s="23">
        <f ca="1"/>
        <v>23.848995361710745</v>
      </c>
      <c r="BI480" s="23">
        <f ca="1"/>
        <v>23.848995361710745</v>
      </c>
      <c r="BJ480" s="23">
        <f ca="1"/>
        <v>23.848995361710745</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1.2441955848835147</v>
      </c>
      <c r="L494" s="31">
        <f t="shared" ca="1" si="60"/>
        <v>11.093168473404333</v>
      </c>
      <c r="M494" s="31">
        <f t="shared" ca="1" si="60"/>
        <v>63.626234988160398</v>
      </c>
      <c r="N494" s="31">
        <f t="shared" ca="1" si="60"/>
        <v>90.803431773793463</v>
      </c>
      <c r="O494" s="31">
        <f t="shared" ca="1" si="60"/>
        <v>154.43785912859815</v>
      </c>
      <c r="P494" s="31">
        <f t="shared" ca="1" si="60"/>
        <v>215.01141360338136</v>
      </c>
      <c r="Q494" s="31">
        <f t="shared" ca="1" si="60"/>
        <v>215.01141360338136</v>
      </c>
      <c r="R494" s="31">
        <f t="shared" ca="1" si="60"/>
        <v>215.01141360338136</v>
      </c>
      <c r="S494" s="31">
        <f t="shared" ca="1" si="60"/>
        <v>215.01141360338136</v>
      </c>
      <c r="T494" s="31">
        <f t="shared" ca="1" si="60"/>
        <v>215.01141360338136</v>
      </c>
      <c r="U494" s="31">
        <f t="shared" ca="1" si="60"/>
        <v>215.01141360338136</v>
      </c>
      <c r="V494" s="31">
        <f t="shared" ca="1" si="60"/>
        <v>215.01141360338136</v>
      </c>
      <c r="W494" s="31">
        <f t="shared" ca="1" si="60"/>
        <v>215.01141360338136</v>
      </c>
      <c r="X494" s="31">
        <f t="shared" ca="1" si="60"/>
        <v>215.01141360338136</v>
      </c>
      <c r="Y494" s="31">
        <f t="shared" ca="1" si="60"/>
        <v>215.01141360338136</v>
      </c>
      <c r="Z494" s="31">
        <f t="shared" ca="1" si="60"/>
        <v>215.01141360338136</v>
      </c>
      <c r="AA494" s="31">
        <f t="shared" ca="1" si="60"/>
        <v>215.01141360338136</v>
      </c>
      <c r="AB494" s="31">
        <f t="shared" ca="1" si="60"/>
        <v>215.01141360338136</v>
      </c>
      <c r="AC494" s="31">
        <f t="shared" ca="1" si="60"/>
        <v>215.01141360338136</v>
      </c>
      <c r="AD494" s="31">
        <f t="shared" ca="1" si="60"/>
        <v>215.01141360338136</v>
      </c>
      <c r="AE494" s="31">
        <f t="shared" ca="1" si="60"/>
        <v>215.01141360338136</v>
      </c>
      <c r="AF494" s="4" t="s">
        <v>866</v>
      </c>
      <c r="AG494" s="31">
        <f t="shared" ref="AG494:BJ494" ca="1" si="61">PowerFactor*SUM(AG470:AG493)</f>
        <v>0</v>
      </c>
      <c r="AH494" s="31">
        <f t="shared" ca="1" si="61"/>
        <v>0</v>
      </c>
      <c r="AI494" s="31">
        <f t="shared" ca="1" si="61"/>
        <v>0</v>
      </c>
      <c r="AJ494" s="31">
        <f t="shared" ca="1" si="61"/>
        <v>0</v>
      </c>
      <c r="AK494" s="31">
        <f t="shared" ca="1" si="61"/>
        <v>0</v>
      </c>
      <c r="AL494" s="31">
        <f t="shared" ca="1" si="61"/>
        <v>0.11317789357712113</v>
      </c>
      <c r="AM494" s="31">
        <f t="shared" ca="1" si="61"/>
        <v>11.323279919217331</v>
      </c>
      <c r="AN494" s="31">
        <f t="shared" ca="1" si="61"/>
        <v>57.066648188577119</v>
      </c>
      <c r="AO494" s="31">
        <f t="shared" ca="1" si="61"/>
        <v>139.20046036010291</v>
      </c>
      <c r="AP494" s="31">
        <f t="shared" ca="1" si="61"/>
        <v>234.71641619985996</v>
      </c>
      <c r="AQ494" s="31">
        <f t="shared" ca="1" si="61"/>
        <v>342.92313755518472</v>
      </c>
      <c r="AR494" s="31">
        <f t="shared" ca="1" si="61"/>
        <v>535.2848178550189</v>
      </c>
      <c r="AS494" s="31">
        <f t="shared" ca="1" si="61"/>
        <v>701.42789262380768</v>
      </c>
      <c r="AT494" s="31">
        <f t="shared" ca="1" si="61"/>
        <v>892.78442111858124</v>
      </c>
      <c r="AU494" s="31">
        <f t="shared" ca="1" si="61"/>
        <v>1123.0322120610556</v>
      </c>
      <c r="AV494" s="31">
        <f t="shared" ca="1" si="61"/>
        <v>1123.0322120610556</v>
      </c>
      <c r="AW494" s="31">
        <f t="shared" ca="1" si="61"/>
        <v>1123.0322120610556</v>
      </c>
      <c r="AX494" s="31">
        <f t="shared" ca="1" si="61"/>
        <v>1123.0322120610556</v>
      </c>
      <c r="AY494" s="31">
        <f t="shared" ca="1" si="61"/>
        <v>1123.0322120610556</v>
      </c>
      <c r="AZ494" s="31">
        <f t="shared" ca="1" si="61"/>
        <v>1123.0322120610556</v>
      </c>
      <c r="BA494" s="31">
        <f t="shared" ca="1" si="61"/>
        <v>1123.0322120610556</v>
      </c>
      <c r="BB494" s="31">
        <f t="shared" ca="1" si="61"/>
        <v>1123.0322120610556</v>
      </c>
      <c r="BC494" s="31">
        <f t="shared" ca="1" si="61"/>
        <v>1123.0322120610556</v>
      </c>
      <c r="BD494" s="31">
        <f t="shared" ca="1" si="61"/>
        <v>1123.0322120610556</v>
      </c>
      <c r="BE494" s="31">
        <f t="shared" ca="1" si="61"/>
        <v>1123.0322120610556</v>
      </c>
      <c r="BF494" s="31">
        <f t="shared" ca="1" si="61"/>
        <v>1123.0322120610556</v>
      </c>
      <c r="BG494" s="31">
        <f t="shared" ca="1" si="61"/>
        <v>1123.0322120610556</v>
      </c>
      <c r="BH494" s="31">
        <f t="shared" ca="1" si="61"/>
        <v>1123.0322120610556</v>
      </c>
      <c r="BI494" s="31">
        <f t="shared" ca="1" si="61"/>
        <v>1123.0322120610556</v>
      </c>
      <c r="BJ494" s="31">
        <f t="shared" ca="1" si="61"/>
        <v>1123.0322120610556</v>
      </c>
    </row>
    <row r="495" spans="1:62">
      <c r="A495" s="4" t="s">
        <v>897</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0.87093690941846025</v>
      </c>
      <c r="L495" s="31">
        <f t="shared" ca="1" si="62"/>
        <v>7.7652179313830327</v>
      </c>
      <c r="M495" s="31">
        <f t="shared" ca="1" si="62"/>
        <v>44.538364491712279</v>
      </c>
      <c r="N495" s="31">
        <f t="shared" ca="1" si="62"/>
        <v>63.56240224165542</v>
      </c>
      <c r="O495" s="31">
        <f t="shared" ca="1" si="62"/>
        <v>108.10650139001869</v>
      </c>
      <c r="P495" s="31">
        <f t="shared" ca="1" si="62"/>
        <v>150.50798952236693</v>
      </c>
      <c r="Q495" s="31">
        <f t="shared" ca="1" si="62"/>
        <v>150.50798952236693</v>
      </c>
      <c r="R495" s="31">
        <f t="shared" ca="1" si="62"/>
        <v>150.50798952236693</v>
      </c>
      <c r="S495" s="31">
        <f t="shared" ca="1" si="62"/>
        <v>150.50798952236693</v>
      </c>
      <c r="T495" s="31">
        <f t="shared" ca="1" si="62"/>
        <v>150.50798952236693</v>
      </c>
      <c r="U495" s="31">
        <f t="shared" ca="1" si="62"/>
        <v>150.50798952236693</v>
      </c>
      <c r="V495" s="31">
        <f t="shared" ca="1" si="62"/>
        <v>150.50798952236693</v>
      </c>
      <c r="W495" s="31">
        <f t="shared" ca="1" si="62"/>
        <v>150.50798952236693</v>
      </c>
      <c r="X495" s="31">
        <f t="shared" ca="1" si="62"/>
        <v>150.50798952236693</v>
      </c>
      <c r="Y495" s="31">
        <f t="shared" ca="1" si="62"/>
        <v>150.50798952236693</v>
      </c>
      <c r="Z495" s="31">
        <f t="shared" ca="1" si="62"/>
        <v>150.50798952236693</v>
      </c>
      <c r="AA495" s="31">
        <f t="shared" ca="1" si="62"/>
        <v>150.50798952236693</v>
      </c>
      <c r="AB495" s="31">
        <f t="shared" ca="1" si="62"/>
        <v>150.50798952236693</v>
      </c>
      <c r="AC495" s="31">
        <f t="shared" ca="1" si="62"/>
        <v>150.50798952236693</v>
      </c>
      <c r="AD495" s="31">
        <f t="shared" ca="1" si="62"/>
        <v>150.50798952236693</v>
      </c>
      <c r="AE495" s="31">
        <f t="shared" ca="1" si="62"/>
        <v>150.50798952236693</v>
      </c>
      <c r="AF495" s="31" t="s">
        <v>898</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3.3953368073136335E-2</v>
      </c>
      <c r="AM495" s="31">
        <f t="shared" ca="1" si="63"/>
        <v>3.3969839757651994</v>
      </c>
      <c r="AN495" s="31">
        <f t="shared" ca="1" si="63"/>
        <v>17.119994456573135</v>
      </c>
      <c r="AO495" s="31">
        <f t="shared" ca="1" si="63"/>
        <v>41.760138108030873</v>
      </c>
      <c r="AP495" s="31">
        <f t="shared" ca="1" si="63"/>
        <v>70.414924859957992</v>
      </c>
      <c r="AQ495" s="31">
        <f t="shared" ca="1" si="63"/>
        <v>102.87694126655542</v>
      </c>
      <c r="AR495" s="31">
        <f t="shared" ca="1" si="63"/>
        <v>160.58544535650566</v>
      </c>
      <c r="AS495" s="31">
        <f t="shared" ca="1" si="63"/>
        <v>210.42836778714229</v>
      </c>
      <c r="AT495" s="31">
        <f t="shared" ca="1" si="63"/>
        <v>267.83532633557434</v>
      </c>
      <c r="AU495" s="31">
        <f t="shared" ca="1" si="63"/>
        <v>336.90966361831664</v>
      </c>
      <c r="AV495" s="31">
        <f t="shared" ca="1" si="63"/>
        <v>336.90966361831664</v>
      </c>
      <c r="AW495" s="31">
        <f t="shared" ca="1" si="63"/>
        <v>336.90966361831664</v>
      </c>
      <c r="AX495" s="31">
        <f t="shared" ca="1" si="63"/>
        <v>336.90966361831664</v>
      </c>
      <c r="AY495" s="31">
        <f t="shared" ca="1" si="63"/>
        <v>336.90966361831664</v>
      </c>
      <c r="AZ495" s="31">
        <f t="shared" ca="1" si="63"/>
        <v>336.90966361831664</v>
      </c>
      <c r="BA495" s="31">
        <f t="shared" ca="1" si="63"/>
        <v>336.90966361831664</v>
      </c>
      <c r="BB495" s="31">
        <f t="shared" ca="1" si="63"/>
        <v>336.90966361831664</v>
      </c>
      <c r="BC495" s="31">
        <f t="shared" ca="1" si="63"/>
        <v>336.90966361831664</v>
      </c>
      <c r="BD495" s="31">
        <f t="shared" ca="1" si="63"/>
        <v>336.90966361831664</v>
      </c>
      <c r="BE495" s="31">
        <f t="shared" ca="1" si="63"/>
        <v>336.90966361831664</v>
      </c>
      <c r="BF495" s="31">
        <f t="shared" ca="1" si="63"/>
        <v>336.90966361831664</v>
      </c>
      <c r="BG495" s="31">
        <f t="shared" ca="1" si="63"/>
        <v>336.90966361831664</v>
      </c>
      <c r="BH495" s="31">
        <f t="shared" ca="1" si="63"/>
        <v>336.90966361831664</v>
      </c>
      <c r="BI495" s="31">
        <f t="shared" ca="1" si="63"/>
        <v>336.90966361831664</v>
      </c>
      <c r="BJ495" s="31">
        <f t="shared" ca="1" si="63"/>
        <v>336.90966361831664</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f ca="1"/>
        <v>0.70576984882444549</v>
      </c>
      <c r="I7" s="23">
        <f ca="1"/>
        <v>4.8890076150840587</v>
      </c>
      <c r="J7" s="23">
        <f ca="1"/>
        <v>9.1735638045562933</v>
      </c>
      <c r="K7" s="23">
        <f ca="1"/>
        <v>13.419843959398921</v>
      </c>
      <c r="L7" s="23">
        <f ca="1"/>
        <v>17.192023700334111</v>
      </c>
      <c r="M7" s="23">
        <f ca="1"/>
        <v>21.30530428407603</v>
      </c>
      <c r="N7" s="23">
        <f ca="1"/>
        <v>22.866631475065439</v>
      </c>
      <c r="O7" s="23">
        <f ca="1"/>
        <v>28.187520642794325</v>
      </c>
      <c r="P7" s="23">
        <f ca="1"/>
        <v>33.69233287713076</v>
      </c>
      <c r="Q7" s="23">
        <f ca="1"/>
        <v>33.69233287713076</v>
      </c>
      <c r="R7" s="23">
        <f ca="1"/>
        <v>33.69233287713076</v>
      </c>
      <c r="S7" s="23">
        <f ca="1"/>
        <v>33.69233287713076</v>
      </c>
      <c r="T7" s="23">
        <f ca="1"/>
        <v>33.69233287713076</v>
      </c>
      <c r="U7" s="23">
        <f ca="1"/>
        <v>33.69233287713076</v>
      </c>
      <c r="V7" s="23">
        <f ca="1"/>
        <v>33.69233287713076</v>
      </c>
      <c r="W7" s="23">
        <f ca="1"/>
        <v>33.69233287713076</v>
      </c>
      <c r="X7" s="23">
        <f ca="1"/>
        <v>33.69233287713076</v>
      </c>
      <c r="Y7" s="23">
        <f ca="1"/>
        <v>33.69233287713076</v>
      </c>
      <c r="Z7" s="23">
        <f ca="1"/>
        <v>33.69233287713076</v>
      </c>
      <c r="AA7" s="23">
        <f ca="1"/>
        <v>33.69233287713076</v>
      </c>
      <c r="AB7" s="23">
        <f ca="1"/>
        <v>33.69233287713076</v>
      </c>
      <c r="AC7" s="23">
        <f ca="1"/>
        <v>33.69233287713076</v>
      </c>
      <c r="AD7" s="23">
        <f ca="1"/>
        <v>33.69233287713076</v>
      </c>
      <c r="AE7" s="23">
        <f ca="1"/>
        <v>33.69233287713076</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f ca="1"/>
        <v>0.64937010524960359</v>
      </c>
      <c r="AM7" s="23">
        <f ca="1"/>
        <v>4.0637088339955119</v>
      </c>
      <c r="AN7" s="23">
        <f ca="1"/>
        <v>8.9402985389894276</v>
      </c>
      <c r="AO7" s="23">
        <f ca="1"/>
        <v>13.190227167173148</v>
      </c>
      <c r="AP7" s="23">
        <f ca="1"/>
        <v>17.198418712426779</v>
      </c>
      <c r="AQ7" s="23">
        <f ca="1"/>
        <v>21.364754986739154</v>
      </c>
      <c r="AR7" s="23">
        <f ca="1"/>
        <v>26.361817471523587</v>
      </c>
      <c r="AS7" s="23">
        <f ca="1"/>
        <v>28.02515947998705</v>
      </c>
      <c r="AT7" s="23">
        <f ca="1"/>
        <v>33.415019779623265</v>
      </c>
      <c r="AU7" s="23">
        <f ca="1"/>
        <v>38.43840291676522</v>
      </c>
      <c r="AV7" s="23">
        <f ca="1"/>
        <v>38.43840291676522</v>
      </c>
      <c r="AW7" s="23">
        <f ca="1"/>
        <v>38.43840291676522</v>
      </c>
      <c r="AX7" s="23">
        <f ca="1"/>
        <v>38.43840291676522</v>
      </c>
      <c r="AY7" s="23">
        <f ca="1"/>
        <v>38.43840291676522</v>
      </c>
      <c r="AZ7" s="23">
        <f ca="1"/>
        <v>38.43840291676522</v>
      </c>
      <c r="BA7" s="23">
        <f ca="1"/>
        <v>38.43840291676522</v>
      </c>
      <c r="BB7" s="23">
        <f ca="1"/>
        <v>38.43840291676522</v>
      </c>
      <c r="BC7" s="23">
        <f ca="1"/>
        <v>38.43840291676522</v>
      </c>
      <c r="BD7" s="23">
        <f ca="1"/>
        <v>38.43840291676522</v>
      </c>
      <c r="BE7" s="23">
        <f ca="1"/>
        <v>38.43840291676522</v>
      </c>
      <c r="BF7" s="23">
        <f ca="1"/>
        <v>38.43840291676522</v>
      </c>
      <c r="BG7" s="23">
        <f ca="1"/>
        <v>38.43840291676522</v>
      </c>
      <c r="BH7" s="23">
        <f ca="1"/>
        <v>38.43840291676522</v>
      </c>
      <c r="BI7" s="23">
        <f ca="1"/>
        <v>38.43840291676522</v>
      </c>
      <c r="BJ7" s="23">
        <f ca="1"/>
        <v>38.43840291676522</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f ca="1"/>
        <v>7.1103577399995802E-2</v>
      </c>
      <c r="I8" s="23">
        <f ca="1"/>
        <v>2.1278151556835629</v>
      </c>
      <c r="J8" s="23">
        <f ca="1"/>
        <v>4.2485628173067598</v>
      </c>
      <c r="K8" s="23">
        <f ca="1"/>
        <v>6.3503648034977047</v>
      </c>
      <c r="L8" s="23">
        <f ca="1"/>
        <v>8.2174989968751735</v>
      </c>
      <c r="M8" s="23">
        <f ca="1"/>
        <v>10.253469537069035</v>
      </c>
      <c r="N8" s="23">
        <f ca="1"/>
        <v>11.026287267282376</v>
      </c>
      <c r="O8" s="23">
        <f ca="1"/>
        <v>13.659993714625571</v>
      </c>
      <c r="P8" s="23">
        <f ca="1"/>
        <v>16.38473745875692</v>
      </c>
      <c r="Q8" s="23">
        <f ca="1"/>
        <v>16.38473745875692</v>
      </c>
      <c r="R8" s="23">
        <f ca="1"/>
        <v>16.38473745875692</v>
      </c>
      <c r="S8" s="23">
        <f ca="1"/>
        <v>16.38473745875692</v>
      </c>
      <c r="T8" s="23">
        <f ca="1"/>
        <v>16.38473745875692</v>
      </c>
      <c r="U8" s="23">
        <f ca="1"/>
        <v>16.38473745875692</v>
      </c>
      <c r="V8" s="23">
        <f ca="1"/>
        <v>16.38473745875692</v>
      </c>
      <c r="W8" s="23">
        <f ca="1"/>
        <v>16.38473745875692</v>
      </c>
      <c r="X8" s="23">
        <f ca="1"/>
        <v>16.38473745875692</v>
      </c>
      <c r="Y8" s="23">
        <f ca="1"/>
        <v>16.38473745875692</v>
      </c>
      <c r="Z8" s="23">
        <f ca="1"/>
        <v>16.38473745875692</v>
      </c>
      <c r="AA8" s="23">
        <f ca="1"/>
        <v>16.38473745875692</v>
      </c>
      <c r="AB8" s="23">
        <f ca="1"/>
        <v>16.38473745875692</v>
      </c>
      <c r="AC8" s="23">
        <f ca="1"/>
        <v>16.38473745875692</v>
      </c>
      <c r="AD8" s="23">
        <f ca="1"/>
        <v>16.38473745875692</v>
      </c>
      <c r="AE8" s="23">
        <f ca="1"/>
        <v>16.38473745875692</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f ca="1"/>
        <v>5.3026835317582767E-2</v>
      </c>
      <c r="AM8" s="23">
        <f ca="1"/>
        <v>1.7193129951950137</v>
      </c>
      <c r="AN8" s="23">
        <f ca="1"/>
        <v>4.1331023717874782</v>
      </c>
      <c r="AO8" s="23">
        <f ca="1"/>
        <v>6.2367102606120843</v>
      </c>
      <c r="AP8" s="23">
        <f ca="1"/>
        <v>8.2206643671823478</v>
      </c>
      <c r="AQ8" s="23">
        <f ca="1"/>
        <v>10.282896141151031</v>
      </c>
      <c r="AR8" s="23">
        <f ca="1"/>
        <v>12.75631651678553</v>
      </c>
      <c r="AS8" s="23">
        <f ca="1"/>
        <v>13.579629018462187</v>
      </c>
      <c r="AT8" s="23">
        <f ca="1"/>
        <v>16.247474443156484</v>
      </c>
      <c r="AU8" s="23">
        <f ca="1"/>
        <v>18.733922880385041</v>
      </c>
      <c r="AV8" s="23">
        <f ca="1"/>
        <v>18.733922880385041</v>
      </c>
      <c r="AW8" s="23">
        <f ca="1"/>
        <v>18.733922880385041</v>
      </c>
      <c r="AX8" s="23">
        <f ca="1"/>
        <v>18.733922880385041</v>
      </c>
      <c r="AY8" s="23">
        <f ca="1"/>
        <v>18.733922880385041</v>
      </c>
      <c r="AZ8" s="23">
        <f ca="1"/>
        <v>18.733922880385041</v>
      </c>
      <c r="BA8" s="23">
        <f ca="1"/>
        <v>18.733922880385041</v>
      </c>
      <c r="BB8" s="23">
        <f ca="1"/>
        <v>18.733922880385041</v>
      </c>
      <c r="BC8" s="23">
        <f ca="1"/>
        <v>18.733922880385041</v>
      </c>
      <c r="BD8" s="23">
        <f ca="1"/>
        <v>18.733922880385041</v>
      </c>
      <c r="BE8" s="23">
        <f ca="1"/>
        <v>18.733922880385041</v>
      </c>
      <c r="BF8" s="23">
        <f ca="1"/>
        <v>18.733922880385041</v>
      </c>
      <c r="BG8" s="23">
        <f ca="1"/>
        <v>18.733922880385041</v>
      </c>
      <c r="BH8" s="23">
        <f ca="1"/>
        <v>18.733922880385041</v>
      </c>
      <c r="BI8" s="23">
        <f ca="1"/>
        <v>18.733922880385041</v>
      </c>
      <c r="BJ8" s="23">
        <f ca="1"/>
        <v>18.733922880385041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f ca="1"/>
        <v>3.6222530076502029</v>
      </c>
      <c r="J9" s="23">
        <f ca="1"/>
        <v>7.8206874646707307</v>
      </c>
      <c r="K9" s="23">
        <f ca="1"/>
        <v>11.981615254591894</v>
      </c>
      <c r="L9" s="23">
        <f ca="1"/>
        <v>15.677972287166583</v>
      </c>
      <c r="M9" s="23">
        <f ca="1"/>
        <v>19.708573864200119</v>
      </c>
      <c r="N9" s="23">
        <f ca="1"/>
        <v>21.238517594064106</v>
      </c>
      <c r="O9" s="23">
        <f ca="1"/>
        <v>26.452454215707995</v>
      </c>
      <c r="P9" s="23">
        <f ca="1"/>
        <v>31.846616957896959</v>
      </c>
      <c r="Q9" s="23">
        <f ca="1"/>
        <v>31.846616957896959</v>
      </c>
      <c r="R9" s="23">
        <f ca="1"/>
        <v>31.846616957896959</v>
      </c>
      <c r="S9" s="23">
        <f ca="1"/>
        <v>31.846616957896959</v>
      </c>
      <c r="T9" s="23">
        <f ca="1"/>
        <v>31.846616957896959</v>
      </c>
      <c r="U9" s="23">
        <f ca="1"/>
        <v>31.846616957896959</v>
      </c>
      <c r="V9" s="23">
        <f ca="1"/>
        <v>31.846616957896959</v>
      </c>
      <c r="W9" s="23">
        <f ca="1"/>
        <v>31.846616957896959</v>
      </c>
      <c r="X9" s="23">
        <f ca="1"/>
        <v>31.846616957896959</v>
      </c>
      <c r="Y9" s="23">
        <f ca="1"/>
        <v>31.846616957896959</v>
      </c>
      <c r="Z9" s="23">
        <f ca="1"/>
        <v>31.846616957896959</v>
      </c>
      <c r="AA9" s="23">
        <f ca="1"/>
        <v>31.846616957896959</v>
      </c>
      <c r="AB9" s="23">
        <f ca="1"/>
        <v>31.846616957896959</v>
      </c>
      <c r="AC9" s="23">
        <f ca="1"/>
        <v>31.846616957896959</v>
      </c>
      <c r="AD9" s="23">
        <f ca="1"/>
        <v>31.846616957896959</v>
      </c>
      <c r="AE9" s="23">
        <f ca="1"/>
        <v>31.846616957896959</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f ca="1"/>
        <v>2.8135431467845442</v>
      </c>
      <c r="AN9" s="23">
        <f ca="1"/>
        <v>7.5921109481604887</v>
      </c>
      <c r="AO9" s="23">
        <f ca="1"/>
        <v>11.756613875275182</v>
      </c>
      <c r="AP9" s="23">
        <f ca="1"/>
        <v>15.684238756302609</v>
      </c>
      <c r="AQ9" s="23">
        <f ca="1"/>
        <v>19.766829577864982</v>
      </c>
      <c r="AR9" s="23">
        <f ca="1"/>
        <v>24.663448595618572</v>
      </c>
      <c r="AS9" s="23">
        <f ca="1"/>
        <v>26.293356593861674</v>
      </c>
      <c r="AT9" s="23">
        <f ca="1"/>
        <v>31.574877993002683</v>
      </c>
      <c r="AU9" s="23">
        <f ca="1"/>
        <v>36.497288604774951</v>
      </c>
      <c r="AV9" s="23">
        <f ca="1"/>
        <v>36.497288604774951</v>
      </c>
      <c r="AW9" s="23">
        <f ca="1"/>
        <v>36.497288604774951</v>
      </c>
      <c r="AX9" s="23">
        <f ca="1"/>
        <v>36.497288604774951</v>
      </c>
      <c r="AY9" s="23">
        <f ca="1"/>
        <v>36.497288604774951</v>
      </c>
      <c r="AZ9" s="23">
        <f ca="1"/>
        <v>36.497288604774951</v>
      </c>
      <c r="BA9" s="23">
        <f ca="1"/>
        <v>36.497288604774951</v>
      </c>
      <c r="BB9" s="23">
        <f ca="1"/>
        <v>36.497288604774951</v>
      </c>
      <c r="BC9" s="23">
        <f ca="1"/>
        <v>36.497288604774951</v>
      </c>
      <c r="BD9" s="23">
        <f ca="1"/>
        <v>36.497288604774951</v>
      </c>
      <c r="BE9" s="23">
        <f ca="1"/>
        <v>36.497288604774951</v>
      </c>
      <c r="BF9" s="23">
        <f ca="1"/>
        <v>36.497288604774951</v>
      </c>
      <c r="BG9" s="23">
        <f ca="1"/>
        <v>36.497288604774951</v>
      </c>
      <c r="BH9" s="23">
        <f ca="1"/>
        <v>36.497288604774951</v>
      </c>
      <c r="BI9" s="23">
        <f ca="1"/>
        <v>36.497288604774951</v>
      </c>
      <c r="BJ9" s="23">
        <f ca="1"/>
        <v>36.497288604774951</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f ca="1"/>
        <v>4.0082805781122195</v>
      </c>
      <c r="J10" s="23">
        <f ca="1"/>
        <v>10.209045314634846</v>
      </c>
      <c r="K10" s="23">
        <f ca="1"/>
        <v>16.354415588979943</v>
      </c>
      <c r="L10" s="23">
        <f ca="1"/>
        <v>21.813650590936405</v>
      </c>
      <c r="M10" s="23">
        <f ca="1"/>
        <v>27.766539073939782</v>
      </c>
      <c r="N10" s="23">
        <f ca="1"/>
        <v>30.026148274969671</v>
      </c>
      <c r="O10" s="23">
        <f ca="1"/>
        <v>37.726731593089859</v>
      </c>
      <c r="P10" s="23">
        <f ca="1"/>
        <v>45.693495027707421</v>
      </c>
      <c r="Q10" s="23">
        <f ca="1"/>
        <v>45.693495027707421</v>
      </c>
      <c r="R10" s="23">
        <f ca="1"/>
        <v>45.693495027707421</v>
      </c>
      <c r="S10" s="23">
        <f ca="1"/>
        <v>45.693495027707421</v>
      </c>
      <c r="T10" s="23">
        <f ca="1"/>
        <v>45.693495027707421</v>
      </c>
      <c r="U10" s="23">
        <f ca="1"/>
        <v>45.693495027707421</v>
      </c>
      <c r="V10" s="23">
        <f ca="1"/>
        <v>45.693495027707421</v>
      </c>
      <c r="W10" s="23">
        <f ca="1"/>
        <v>45.693495027707421</v>
      </c>
      <c r="X10" s="23">
        <f ca="1"/>
        <v>45.693495027707421</v>
      </c>
      <c r="Y10" s="23">
        <f ca="1"/>
        <v>45.693495027707421</v>
      </c>
      <c r="Z10" s="23">
        <f ca="1"/>
        <v>45.693495027707421</v>
      </c>
      <c r="AA10" s="23">
        <f ca="1"/>
        <v>45.693495027707421</v>
      </c>
      <c r="AB10" s="23">
        <f ca="1"/>
        <v>45.693495027707421</v>
      </c>
      <c r="AC10" s="23">
        <f ca="1"/>
        <v>45.693495027707421</v>
      </c>
      <c r="AD10" s="23">
        <f ca="1"/>
        <v>45.693495027707421</v>
      </c>
      <c r="AE10" s="23">
        <f ca="1"/>
        <v>45.693495027707421</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f ca="1"/>
        <v>2.8138783220644719</v>
      </c>
      <c r="AN10" s="23">
        <f ca="1"/>
        <v>9.8714553825581639</v>
      </c>
      <c r="AO10" s="23">
        <f ca="1"/>
        <v>16.022105859527574</v>
      </c>
      <c r="AP10" s="23">
        <f ca="1"/>
        <v>21.822905683814231</v>
      </c>
      <c r="AQ10" s="23">
        <f ca="1"/>
        <v>27.852578281814054</v>
      </c>
      <c r="AR10" s="23">
        <f ca="1"/>
        <v>35.08450790803473</v>
      </c>
      <c r="AS10" s="23">
        <f ca="1"/>
        <v>37.491756643901454</v>
      </c>
      <c r="AT10" s="23">
        <f ca="1"/>
        <v>45.292157479555868</v>
      </c>
      <c r="AU10" s="23">
        <f ca="1"/>
        <v>52.562179306173356</v>
      </c>
      <c r="AV10" s="23">
        <f ca="1"/>
        <v>52.562179306173356</v>
      </c>
      <c r="AW10" s="23">
        <f ca="1"/>
        <v>52.562179306173356</v>
      </c>
      <c r="AX10" s="23">
        <f ca="1"/>
        <v>52.562179306173356</v>
      </c>
      <c r="AY10" s="23">
        <f ca="1"/>
        <v>52.562179306173356</v>
      </c>
      <c r="AZ10" s="23">
        <f ca="1"/>
        <v>52.562179306173356</v>
      </c>
      <c r="BA10" s="23">
        <f ca="1"/>
        <v>52.562179306173356</v>
      </c>
      <c r="BB10" s="23">
        <f ca="1"/>
        <v>52.562179306173356</v>
      </c>
      <c r="BC10" s="23">
        <f ca="1"/>
        <v>52.562179306173356</v>
      </c>
      <c r="BD10" s="23">
        <f ca="1"/>
        <v>52.562179306173356</v>
      </c>
      <c r="BE10" s="23">
        <f ca="1"/>
        <v>52.562179306173356</v>
      </c>
      <c r="BF10" s="23">
        <f ca="1"/>
        <v>52.562179306173356</v>
      </c>
      <c r="BG10" s="23">
        <f ca="1"/>
        <v>52.562179306173356</v>
      </c>
      <c r="BH10" s="23">
        <f ca="1"/>
        <v>52.562179306173356</v>
      </c>
      <c r="BI10" s="23">
        <f ca="1"/>
        <v>52.562179306173356</v>
      </c>
      <c r="BJ10" s="23">
        <f ca="1"/>
        <v>52.562179306173356</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f ca="1"/>
        <v>0.98442393631858494</v>
      </c>
      <c r="J11" s="23">
        <f ca="1"/>
        <v>6.6577449224352545</v>
      </c>
      <c r="K11" s="23">
        <f ca="1"/>
        <v>12.579065238861521</v>
      </c>
      <c r="L11" s="23">
        <f ca="1"/>
        <v>17.839265631371653</v>
      </c>
      <c r="M11" s="23">
        <f ca="1"/>
        <v>23.575121721765527</v>
      </c>
      <c r="N11" s="23">
        <f ca="1"/>
        <v>25.752349337341187</v>
      </c>
      <c r="O11" s="23">
        <f ca="1"/>
        <v>33.172182221988258</v>
      </c>
      <c r="P11" s="23">
        <f ca="1"/>
        <v>40.848490739718706</v>
      </c>
      <c r="Q11" s="23">
        <f ca="1"/>
        <v>40.848490739718706</v>
      </c>
      <c r="R11" s="23">
        <f ca="1"/>
        <v>40.848490739718706</v>
      </c>
      <c r="S11" s="23">
        <f ca="1"/>
        <v>40.848490739718706</v>
      </c>
      <c r="T11" s="23">
        <f ca="1"/>
        <v>40.848490739718706</v>
      </c>
      <c r="U11" s="23">
        <f ca="1"/>
        <v>40.848490739718706</v>
      </c>
      <c r="V11" s="23">
        <f ca="1"/>
        <v>40.848490739718706</v>
      </c>
      <c r="W11" s="23">
        <f ca="1"/>
        <v>40.848490739718706</v>
      </c>
      <c r="X11" s="23">
        <f ca="1"/>
        <v>40.848490739718706</v>
      </c>
      <c r="Y11" s="23">
        <f ca="1"/>
        <v>40.848490739718706</v>
      </c>
      <c r="Z11" s="23">
        <f ca="1"/>
        <v>40.848490739718706</v>
      </c>
      <c r="AA11" s="23">
        <f ca="1"/>
        <v>40.848490739718706</v>
      </c>
      <c r="AB11" s="23">
        <f ca="1"/>
        <v>40.848490739718706</v>
      </c>
      <c r="AC11" s="23">
        <f ca="1"/>
        <v>40.848490739718706</v>
      </c>
      <c r="AD11" s="23">
        <f ca="1"/>
        <v>40.848490739718706</v>
      </c>
      <c r="AE11" s="23">
        <f ca="1"/>
        <v>40.848490739718706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f ca="1"/>
        <v>0.37545202433367975</v>
      </c>
      <c r="AN11" s="23">
        <f ca="1"/>
        <v>6.3324629566322006</v>
      </c>
      <c r="AO11" s="23">
        <f ca="1"/>
        <v>12.258870968295428</v>
      </c>
      <c r="AP11" s="23">
        <f ca="1"/>
        <v>17.8481832989883</v>
      </c>
      <c r="AQ11" s="23">
        <f ca="1"/>
        <v>23.658024083519383</v>
      </c>
      <c r="AR11" s="23">
        <f ca="1"/>
        <v>30.626289608784091</v>
      </c>
      <c r="AS11" s="23">
        <f ca="1"/>
        <v>32.945774067822342</v>
      </c>
      <c r="AT11" s="23">
        <f ca="1"/>
        <v>40.461785289676875</v>
      </c>
      <c r="AU11" s="23">
        <f ca="1"/>
        <v>47.466754237198913</v>
      </c>
      <c r="AV11" s="23">
        <f ca="1"/>
        <v>47.466754237198913</v>
      </c>
      <c r="AW11" s="23">
        <f ca="1"/>
        <v>47.466754237198913</v>
      </c>
      <c r="AX11" s="23">
        <f ca="1"/>
        <v>47.466754237198913</v>
      </c>
      <c r="AY11" s="23">
        <f ca="1"/>
        <v>47.466754237198913</v>
      </c>
      <c r="AZ11" s="23">
        <f ca="1"/>
        <v>47.466754237198913</v>
      </c>
      <c r="BA11" s="23">
        <f ca="1"/>
        <v>47.466754237198913</v>
      </c>
      <c r="BB11" s="23">
        <f ca="1"/>
        <v>47.466754237198913</v>
      </c>
      <c r="BC11" s="23">
        <f ca="1"/>
        <v>47.466754237198913</v>
      </c>
      <c r="BD11" s="23">
        <f ca="1"/>
        <v>47.466754237198913</v>
      </c>
      <c r="BE11" s="23">
        <f ca="1"/>
        <v>47.466754237198913</v>
      </c>
      <c r="BF11" s="23">
        <f ca="1"/>
        <v>47.466754237198913</v>
      </c>
      <c r="BG11" s="23">
        <f ca="1"/>
        <v>47.466754237198913</v>
      </c>
      <c r="BH11" s="23">
        <f ca="1"/>
        <v>47.466754237198913</v>
      </c>
      <c r="BI11" s="23">
        <f ca="1"/>
        <v>47.466754237198913</v>
      </c>
      <c r="BJ11" s="23">
        <f ca="1"/>
        <v>47.466754237198913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f ca="1"/>
        <v>20.085773604410083</v>
      </c>
      <c r="K12" s="23">
        <f ca="1"/>
        <v>86.228491150022663</v>
      </c>
      <c r="L12" s="23">
        <f ca="1"/>
        <v>145.93887398392138</v>
      </c>
      <c r="M12" s="23">
        <f ca="1"/>
        <v>211.04859176677093</v>
      </c>
      <c r="N12" s="23">
        <f ca="1"/>
        <v>235.76306740303542</v>
      </c>
      <c r="O12" s="23">
        <f ca="1"/>
        <v>319.98819744497519</v>
      </c>
      <c r="P12" s="23">
        <f ca="1"/>
        <v>407.12467251110462</v>
      </c>
      <c r="Q12" s="23">
        <f ca="1"/>
        <v>407.12467251110462</v>
      </c>
      <c r="R12" s="23">
        <f ca="1"/>
        <v>407.12467251110462</v>
      </c>
      <c r="S12" s="23">
        <f ca="1"/>
        <v>407.12467251110462</v>
      </c>
      <c r="T12" s="23">
        <f ca="1"/>
        <v>407.12467251110462</v>
      </c>
      <c r="U12" s="23">
        <f ca="1"/>
        <v>407.12467251110462</v>
      </c>
      <c r="V12" s="23">
        <f ca="1"/>
        <v>407.12467251110462</v>
      </c>
      <c r="W12" s="23">
        <f ca="1"/>
        <v>407.12467251110462</v>
      </c>
      <c r="X12" s="23">
        <f ca="1"/>
        <v>407.12467251110462</v>
      </c>
      <c r="Y12" s="23">
        <f ca="1"/>
        <v>407.12467251110462</v>
      </c>
      <c r="Z12" s="23">
        <f ca="1"/>
        <v>407.12467251110462</v>
      </c>
      <c r="AA12" s="23">
        <f ca="1"/>
        <v>407.12467251110462</v>
      </c>
      <c r="AB12" s="23">
        <f ca="1"/>
        <v>407.12467251110462</v>
      </c>
      <c r="AC12" s="23">
        <f ca="1"/>
        <v>407.12467251110462</v>
      </c>
      <c r="AD12" s="23">
        <f ca="1"/>
        <v>407.12467251110462</v>
      </c>
      <c r="AE12" s="23">
        <f ca="1"/>
        <v>407.12467251110462</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f ca="1"/>
        <v>17.178697282715724</v>
      </c>
      <c r="AO12" s="23">
        <f ca="1"/>
        <v>82.593853484137199</v>
      </c>
      <c r="AP12" s="23">
        <f ca="1"/>
        <v>146.04010156227261</v>
      </c>
      <c r="AQ12" s="23">
        <f ca="1"/>
        <v>211.98964560289571</v>
      </c>
      <c r="AR12" s="23">
        <f ca="1"/>
        <v>291.08887588968457</v>
      </c>
      <c r="AS12" s="23">
        <f ca="1"/>
        <v>317.41815893822712</v>
      </c>
      <c r="AT12" s="23">
        <f ca="1"/>
        <v>402.73504307819724</v>
      </c>
      <c r="AU12" s="23">
        <f ca="1"/>
        <v>482.25090680682615</v>
      </c>
      <c r="AV12" s="23">
        <f ca="1"/>
        <v>482.25090680682615</v>
      </c>
      <c r="AW12" s="23">
        <f ca="1"/>
        <v>482.25090680682615</v>
      </c>
      <c r="AX12" s="23">
        <f ca="1"/>
        <v>482.25090680682615</v>
      </c>
      <c r="AY12" s="23">
        <f ca="1"/>
        <v>482.25090680682615</v>
      </c>
      <c r="AZ12" s="23">
        <f ca="1"/>
        <v>482.25090680682615</v>
      </c>
      <c r="BA12" s="23">
        <f ca="1"/>
        <v>482.25090680682615</v>
      </c>
      <c r="BB12" s="23">
        <f ca="1"/>
        <v>482.25090680682615</v>
      </c>
      <c r="BC12" s="23">
        <f ca="1"/>
        <v>482.25090680682615</v>
      </c>
      <c r="BD12" s="23">
        <f ca="1"/>
        <v>482.25090680682615</v>
      </c>
      <c r="BE12" s="23">
        <f ca="1"/>
        <v>482.25090680682615</v>
      </c>
      <c r="BF12" s="23">
        <f ca="1"/>
        <v>482.25090680682615</v>
      </c>
      <c r="BG12" s="23">
        <f ca="1"/>
        <v>482.25090680682615</v>
      </c>
      <c r="BH12" s="23">
        <f ca="1"/>
        <v>482.25090680682615</v>
      </c>
      <c r="BI12" s="23">
        <f ca="1"/>
        <v>482.25090680682615</v>
      </c>
      <c r="BJ12" s="23">
        <f ca="1"/>
        <v>482.25090680682615</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f ca="1"/>
        <v>57.290437042582816</v>
      </c>
      <c r="L13" s="23">
        <f ca="1"/>
        <v>198.83898766686573</v>
      </c>
      <c r="M13" s="23">
        <f ca="1"/>
        <v>355.72240289601712</v>
      </c>
      <c r="N13" s="23">
        <f ca="1"/>
        <v>415.27252038149197</v>
      </c>
      <c r="O13" s="23">
        <f ca="1"/>
        <v>618.21497657778446</v>
      </c>
      <c r="P13" s="23">
        <f ca="1"/>
        <v>828.17238792760008</v>
      </c>
      <c r="Q13" s="23">
        <f ca="1"/>
        <v>828.17238792760008</v>
      </c>
      <c r="R13" s="23">
        <f ca="1"/>
        <v>828.17238792760008</v>
      </c>
      <c r="S13" s="23">
        <f ca="1"/>
        <v>828.17238792760008</v>
      </c>
      <c r="T13" s="23">
        <f ca="1"/>
        <v>828.17238792760008</v>
      </c>
      <c r="U13" s="23">
        <f ca="1"/>
        <v>828.17238792760008</v>
      </c>
      <c r="V13" s="23">
        <f ca="1"/>
        <v>828.17238792760008</v>
      </c>
      <c r="W13" s="23">
        <f ca="1"/>
        <v>828.17238792760008</v>
      </c>
      <c r="X13" s="23">
        <f ca="1"/>
        <v>828.17238792760008</v>
      </c>
      <c r="Y13" s="23">
        <f ca="1"/>
        <v>828.17238792760008</v>
      </c>
      <c r="Z13" s="23">
        <f ca="1"/>
        <v>828.17238792760008</v>
      </c>
      <c r="AA13" s="23">
        <f ca="1"/>
        <v>828.17238792760008</v>
      </c>
      <c r="AB13" s="23">
        <f ca="1"/>
        <v>828.17238792760008</v>
      </c>
      <c r="AC13" s="23">
        <f ca="1"/>
        <v>828.17238792760008</v>
      </c>
      <c r="AD13" s="23">
        <f ca="1"/>
        <v>828.17238792760008</v>
      </c>
      <c r="AE13" s="23">
        <f ca="1"/>
        <v>828.17238792760008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f ca="1"/>
        <v>50.187437571069246</v>
      </c>
      <c r="AP13" s="23">
        <f ca="1"/>
        <v>199.08289792708376</v>
      </c>
      <c r="AQ13" s="23">
        <f ca="1"/>
        <v>357.98989452020322</v>
      </c>
      <c r="AR13" s="23">
        <f ca="1"/>
        <v>548.58137321122695</v>
      </c>
      <c r="AS13" s="23">
        <f ca="1"/>
        <v>612.02240760438167</v>
      </c>
      <c r="AT13" s="23">
        <f ca="1"/>
        <v>817.59547129402313</v>
      </c>
      <c r="AU13" s="23">
        <f ca="1"/>
        <v>1009.1908381830049</v>
      </c>
      <c r="AV13" s="23">
        <f ca="1"/>
        <v>1009.1908381830049</v>
      </c>
      <c r="AW13" s="23">
        <f ca="1"/>
        <v>1009.1908381830049</v>
      </c>
      <c r="AX13" s="23">
        <f ca="1"/>
        <v>1009.1908381830049</v>
      </c>
      <c r="AY13" s="23">
        <f ca="1"/>
        <v>1009.1908381830049</v>
      </c>
      <c r="AZ13" s="23">
        <f ca="1"/>
        <v>1009.1908381830049</v>
      </c>
      <c r="BA13" s="23">
        <f ca="1"/>
        <v>1009.1908381830049</v>
      </c>
      <c r="BB13" s="23">
        <f ca="1"/>
        <v>1009.1908381830049</v>
      </c>
      <c r="BC13" s="23">
        <f ca="1"/>
        <v>1009.1908381830049</v>
      </c>
      <c r="BD13" s="23">
        <f ca="1"/>
        <v>1009.1908381830049</v>
      </c>
      <c r="BE13" s="23">
        <f ca="1"/>
        <v>1009.1908381830049</v>
      </c>
      <c r="BF13" s="23">
        <f ca="1"/>
        <v>1009.1908381830049</v>
      </c>
      <c r="BG13" s="23">
        <f ca="1"/>
        <v>1009.1908381830049</v>
      </c>
      <c r="BH13" s="23">
        <f ca="1"/>
        <v>1009.1908381830049</v>
      </c>
      <c r="BI13" s="23">
        <f ca="1"/>
        <v>1009.1908381830049</v>
      </c>
      <c r="BJ13" s="23">
        <f ca="1"/>
        <v>1009.1908381830049</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f ca="1"/>
        <v>111.5439377468193</v>
      </c>
      <c r="M14" s="23">
        <f ca="1"/>
        <v>535.00156215807033</v>
      </c>
      <c r="N14" s="23">
        <f ca="1"/>
        <v>708.90516611927615</v>
      </c>
      <c r="O14" s="23">
        <f ca="1"/>
        <v>1301.5559621127954</v>
      </c>
      <c r="P14" s="23">
        <f ca="1"/>
        <v>1914.6924604749395</v>
      </c>
      <c r="Q14" s="23">
        <f ca="1"/>
        <v>1914.6924604749395</v>
      </c>
      <c r="R14" s="23">
        <f ca="1"/>
        <v>1914.6924604749395</v>
      </c>
      <c r="S14" s="23">
        <f ca="1"/>
        <v>1914.6924604749395</v>
      </c>
      <c r="T14" s="23">
        <f ca="1"/>
        <v>1914.6924604749395</v>
      </c>
      <c r="U14" s="23">
        <f ca="1"/>
        <v>1914.6924604749395</v>
      </c>
      <c r="V14" s="23">
        <f ca="1"/>
        <v>1914.6924604749395</v>
      </c>
      <c r="W14" s="23">
        <f ca="1"/>
        <v>1914.6924604749395</v>
      </c>
      <c r="X14" s="23">
        <f ca="1"/>
        <v>1914.6924604749395</v>
      </c>
      <c r="Y14" s="23">
        <f ca="1"/>
        <v>1914.6924604749395</v>
      </c>
      <c r="Z14" s="23">
        <f ca="1"/>
        <v>1914.6924604749395</v>
      </c>
      <c r="AA14" s="23">
        <f ca="1"/>
        <v>1914.6924604749395</v>
      </c>
      <c r="AB14" s="23">
        <f ca="1"/>
        <v>1914.6924604749395</v>
      </c>
      <c r="AC14" s="23">
        <f ca="1"/>
        <v>1914.6924604749395</v>
      </c>
      <c r="AD14" s="23">
        <f ca="1"/>
        <v>1914.6924604749395</v>
      </c>
      <c r="AE14" s="23">
        <f ca="1"/>
        <v>1914.6924604749395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f ca="1"/>
        <v>112.00696248961951</v>
      </c>
      <c r="AQ14" s="23">
        <f ca="1"/>
        <v>541.62329494464325</v>
      </c>
      <c r="AR14" s="23">
        <f ca="1"/>
        <v>1098.2056566292977</v>
      </c>
      <c r="AS14" s="23">
        <f ca="1"/>
        <v>1283.4718657629312</v>
      </c>
      <c r="AT14" s="23">
        <f ca="1"/>
        <v>1883.804798131958</v>
      </c>
      <c r="AU14" s="23">
        <f ca="1"/>
        <v>2443.3188043367359</v>
      </c>
      <c r="AV14" s="23">
        <f ca="1"/>
        <v>2443.3188043367359</v>
      </c>
      <c r="AW14" s="23">
        <f ca="1"/>
        <v>2443.3188043367359</v>
      </c>
      <c r="AX14" s="23">
        <f ca="1"/>
        <v>2443.3188043367359</v>
      </c>
      <c r="AY14" s="23">
        <f ca="1"/>
        <v>2443.3188043367359</v>
      </c>
      <c r="AZ14" s="23">
        <f ca="1"/>
        <v>2443.3188043367359</v>
      </c>
      <c r="BA14" s="23">
        <f ca="1"/>
        <v>2443.3188043367359</v>
      </c>
      <c r="BB14" s="23">
        <f ca="1"/>
        <v>2443.3188043367359</v>
      </c>
      <c r="BC14" s="23">
        <f ca="1"/>
        <v>2443.3188043367359</v>
      </c>
      <c r="BD14" s="23">
        <f ca="1"/>
        <v>2443.3188043367359</v>
      </c>
      <c r="BE14" s="23">
        <f ca="1"/>
        <v>2443.3188043367359</v>
      </c>
      <c r="BF14" s="23">
        <f ca="1"/>
        <v>2443.3188043367359</v>
      </c>
      <c r="BG14" s="23">
        <f ca="1"/>
        <v>2443.3188043367359</v>
      </c>
      <c r="BH14" s="23">
        <f ca="1"/>
        <v>2443.3188043367359</v>
      </c>
      <c r="BI14" s="23">
        <f ca="1"/>
        <v>2443.3188043367359</v>
      </c>
      <c r="BJ14" s="23">
        <f ca="1"/>
        <v>2443.3188043367359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f ca="1"/>
        <v>126.86984563544527</v>
      </c>
      <c r="N15" s="23">
        <f ca="1"/>
        <v>348.79284568300102</v>
      </c>
      <c r="O15" s="23">
        <f ca="1"/>
        <v>1584.0711891454439</v>
      </c>
      <c r="P15" s="23">
        <f ca="1"/>
        <v>2917.7433491854308</v>
      </c>
      <c r="Q15" s="23">
        <f ca="1"/>
        <v>2917.7433491854308</v>
      </c>
      <c r="R15" s="23">
        <f ca="1"/>
        <v>2917.7433491854308</v>
      </c>
      <c r="S15" s="23">
        <f ca="1"/>
        <v>2917.7433491854308</v>
      </c>
      <c r="T15" s="23">
        <f ca="1"/>
        <v>2917.7433491854308</v>
      </c>
      <c r="U15" s="23">
        <f ca="1"/>
        <v>2917.7433491854308</v>
      </c>
      <c r="V15" s="23">
        <f ca="1"/>
        <v>2917.7433491854308</v>
      </c>
      <c r="W15" s="23">
        <f ca="1"/>
        <v>2917.7433491854308</v>
      </c>
      <c r="X15" s="23">
        <f ca="1"/>
        <v>2917.7433491854308</v>
      </c>
      <c r="Y15" s="23">
        <f ca="1"/>
        <v>2917.7433491854308</v>
      </c>
      <c r="Z15" s="23">
        <f ca="1"/>
        <v>2917.7433491854308</v>
      </c>
      <c r="AA15" s="23">
        <f ca="1"/>
        <v>2917.7433491854308</v>
      </c>
      <c r="AB15" s="23">
        <f ca="1"/>
        <v>2917.7433491854308</v>
      </c>
      <c r="AC15" s="23">
        <f ca="1"/>
        <v>2917.7433491854308</v>
      </c>
      <c r="AD15" s="23">
        <f ca="1"/>
        <v>2917.7433491854308</v>
      </c>
      <c r="AE15" s="23">
        <f ca="1"/>
        <v>2917.7433491854308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f ca="1"/>
        <v>133.36844122506707</v>
      </c>
      <c r="AR15" s="23">
        <f ca="1"/>
        <v>1141.7510175630591</v>
      </c>
      <c r="AS15" s="23">
        <f ca="1"/>
        <v>1544.7353220004916</v>
      </c>
      <c r="AT15" s="23">
        <f ca="1"/>
        <v>2850.5576320317614</v>
      </c>
      <c r="AU15" s="23">
        <f ca="1"/>
        <v>4067.5921018783292</v>
      </c>
      <c r="AV15" s="23">
        <f ca="1"/>
        <v>4067.5921018783292</v>
      </c>
      <c r="AW15" s="23">
        <f ca="1"/>
        <v>4067.5921018783292</v>
      </c>
      <c r="AX15" s="23">
        <f ca="1"/>
        <v>4067.5921018783292</v>
      </c>
      <c r="AY15" s="23">
        <f ca="1"/>
        <v>4067.5921018783292</v>
      </c>
      <c r="AZ15" s="23">
        <f ca="1"/>
        <v>4067.5921018783292</v>
      </c>
      <c r="BA15" s="23">
        <f ca="1"/>
        <v>4067.5921018783292</v>
      </c>
      <c r="BB15" s="23">
        <f ca="1"/>
        <v>4067.5921018783292</v>
      </c>
      <c r="BC15" s="23">
        <f ca="1"/>
        <v>4067.5921018783292</v>
      </c>
      <c r="BD15" s="23">
        <f ca="1"/>
        <v>4067.5921018783292</v>
      </c>
      <c r="BE15" s="23">
        <f ca="1"/>
        <v>4067.5921018783292</v>
      </c>
      <c r="BF15" s="23">
        <f ca="1"/>
        <v>4067.5921018783292</v>
      </c>
      <c r="BG15" s="23">
        <f ca="1"/>
        <v>4067.5921018783292</v>
      </c>
      <c r="BH15" s="23">
        <f ca="1"/>
        <v>4067.5921018783292</v>
      </c>
      <c r="BI15" s="23">
        <f ca="1"/>
        <v>4067.5921018783292</v>
      </c>
      <c r="BJ15" s="23">
        <f ca="1"/>
        <v>4067.5921018783292</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f ca="1"/>
        <v>294.64409270546327</v>
      </c>
      <c r="P16" s="23">
        <f ca="1"/>
        <v>1579.0532652836246</v>
      </c>
      <c r="Q16" s="23">
        <f ca="1"/>
        <v>1579.0532652836246</v>
      </c>
      <c r="R16" s="23">
        <f ca="1"/>
        <v>1579.0532652836246</v>
      </c>
      <c r="S16" s="23">
        <f ca="1"/>
        <v>1579.0532652836246</v>
      </c>
      <c r="T16" s="23">
        <f ca="1"/>
        <v>1579.0532652836246</v>
      </c>
      <c r="U16" s="23">
        <f ca="1"/>
        <v>1579.0532652836246</v>
      </c>
      <c r="V16" s="23">
        <f ca="1"/>
        <v>1579.0532652836246</v>
      </c>
      <c r="W16" s="23">
        <f ca="1"/>
        <v>1579.0532652836246</v>
      </c>
      <c r="X16" s="23">
        <f ca="1"/>
        <v>1579.0532652836246</v>
      </c>
      <c r="Y16" s="23">
        <f ca="1"/>
        <v>1579.0532652836246</v>
      </c>
      <c r="Z16" s="23">
        <f ca="1"/>
        <v>1579.0532652836246</v>
      </c>
      <c r="AA16" s="23">
        <f ca="1"/>
        <v>1579.0532652836246</v>
      </c>
      <c r="AB16" s="23">
        <f ca="1"/>
        <v>1579.0532652836246</v>
      </c>
      <c r="AC16" s="23">
        <f ca="1"/>
        <v>1579.0532652836246</v>
      </c>
      <c r="AD16" s="23">
        <f ca="1"/>
        <v>1579.0532652836246</v>
      </c>
      <c r="AE16" s="23">
        <f ca="1"/>
        <v>1579.0532652836246</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f ca="1"/>
        <v>76.79507057053226</v>
      </c>
      <c r="AS16" s="23">
        <f ca="1"/>
        <v>269.78653472041674</v>
      </c>
      <c r="AT16" s="23">
        <f ca="1"/>
        <v>1507.6590780069719</v>
      </c>
      <c r="AU16" s="23">
        <f ca="1"/>
        <v>2800.9278045076617</v>
      </c>
      <c r="AV16" s="23">
        <f ca="1"/>
        <v>2800.9278045076617</v>
      </c>
      <c r="AW16" s="23">
        <f ca="1"/>
        <v>2800.9278045076617</v>
      </c>
      <c r="AX16" s="23">
        <f ca="1"/>
        <v>2800.9278045076617</v>
      </c>
      <c r="AY16" s="23">
        <f ca="1"/>
        <v>2800.9278045076617</v>
      </c>
      <c r="AZ16" s="23">
        <f ca="1"/>
        <v>2800.9278045076617</v>
      </c>
      <c r="BA16" s="23">
        <f ca="1"/>
        <v>2800.9278045076617</v>
      </c>
      <c r="BB16" s="23">
        <f ca="1"/>
        <v>2800.9278045076617</v>
      </c>
      <c r="BC16" s="23">
        <f ca="1"/>
        <v>2800.9278045076617</v>
      </c>
      <c r="BD16" s="23">
        <f ca="1"/>
        <v>2800.9278045076617</v>
      </c>
      <c r="BE16" s="23">
        <f ca="1"/>
        <v>2800.9278045076617</v>
      </c>
      <c r="BF16" s="23">
        <f ca="1"/>
        <v>2800.9278045076617</v>
      </c>
      <c r="BG16" s="23">
        <f ca="1"/>
        <v>2800.9278045076617</v>
      </c>
      <c r="BH16" s="23">
        <f ca="1"/>
        <v>2800.9278045076617</v>
      </c>
      <c r="BI16" s="23">
        <f ca="1"/>
        <v>2800.9278045076617</v>
      </c>
      <c r="BJ16" s="23">
        <f ca="1"/>
        <v>2800.9278045076617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f ca="1"/>
        <v>156.57615608670369</v>
      </c>
      <c r="Q17" s="23">
        <f ca="1"/>
        <v>156.57615608670369</v>
      </c>
      <c r="R17" s="23">
        <f ca="1"/>
        <v>156.57615608670369</v>
      </c>
      <c r="S17" s="23">
        <f ca="1"/>
        <v>156.57615608670369</v>
      </c>
      <c r="T17" s="23">
        <f ca="1"/>
        <v>156.57615608670369</v>
      </c>
      <c r="U17" s="23">
        <f ca="1"/>
        <v>156.57615608670369</v>
      </c>
      <c r="V17" s="23">
        <f ca="1"/>
        <v>156.57615608670369</v>
      </c>
      <c r="W17" s="23">
        <f ca="1"/>
        <v>156.57615608670369</v>
      </c>
      <c r="X17" s="23">
        <f ca="1"/>
        <v>156.57615608670369</v>
      </c>
      <c r="Y17" s="23">
        <f ca="1"/>
        <v>156.57615608670369</v>
      </c>
      <c r="Z17" s="23">
        <f ca="1"/>
        <v>156.57615608670369</v>
      </c>
      <c r="AA17" s="23">
        <f ca="1"/>
        <v>156.57615608670369</v>
      </c>
      <c r="AB17" s="23">
        <f ca="1"/>
        <v>156.57615608670369</v>
      </c>
      <c r="AC17" s="23">
        <f ca="1"/>
        <v>156.57615608670369</v>
      </c>
      <c r="AD17" s="23">
        <f ca="1"/>
        <v>156.57615608670369</v>
      </c>
      <c r="AE17" s="23">
        <f ca="1"/>
        <v>156.57615608670369</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f ca="1"/>
        <v>127.85430934383965</v>
      </c>
      <c r="AU17" s="23">
        <f ca="1"/>
        <v>1062.9349149493603</v>
      </c>
      <c r="AV17" s="23">
        <f ca="1"/>
        <v>1062.9349149493603</v>
      </c>
      <c r="AW17" s="23">
        <f ca="1"/>
        <v>1062.9349149493603</v>
      </c>
      <c r="AX17" s="23">
        <f ca="1"/>
        <v>1062.9349149493603</v>
      </c>
      <c r="AY17" s="23">
        <f ca="1"/>
        <v>1062.9349149493603</v>
      </c>
      <c r="AZ17" s="23">
        <f ca="1"/>
        <v>1062.9349149493603</v>
      </c>
      <c r="BA17" s="23">
        <f ca="1"/>
        <v>1062.9349149493603</v>
      </c>
      <c r="BB17" s="23">
        <f ca="1"/>
        <v>1062.9349149493603</v>
      </c>
      <c r="BC17" s="23">
        <f ca="1"/>
        <v>1062.9349149493603</v>
      </c>
      <c r="BD17" s="23">
        <f ca="1"/>
        <v>1062.9349149493603</v>
      </c>
      <c r="BE17" s="23">
        <f ca="1"/>
        <v>1062.9349149493603</v>
      </c>
      <c r="BF17" s="23">
        <f ca="1"/>
        <v>1062.9349149493603</v>
      </c>
      <c r="BG17" s="23">
        <f ca="1"/>
        <v>1062.9349149493603</v>
      </c>
      <c r="BH17" s="23">
        <f ca="1"/>
        <v>1062.9349149493603</v>
      </c>
      <c r="BI17" s="23">
        <f ca="1"/>
        <v>1062.9349149493603</v>
      </c>
      <c r="BJ17" s="23">
        <f ca="1"/>
        <v>1062.9349149493603</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f ca="1"/>
        <v>0.56460062708562653</v>
      </c>
      <c r="AV18" s="23">
        <f ca="1"/>
        <v>0.56460062708562653</v>
      </c>
      <c r="AW18" s="23">
        <f ca="1"/>
        <v>0.56460062708562653</v>
      </c>
      <c r="AX18" s="23">
        <f ca="1"/>
        <v>0.56460062708562653</v>
      </c>
      <c r="AY18" s="23">
        <f ca="1"/>
        <v>0.56460062708562653</v>
      </c>
      <c r="AZ18" s="23">
        <f ca="1"/>
        <v>0.56460062708562653</v>
      </c>
      <c r="BA18" s="23">
        <f ca="1"/>
        <v>0.56460062708562653</v>
      </c>
      <c r="BB18" s="23">
        <f ca="1"/>
        <v>0.56460062708562653</v>
      </c>
      <c r="BC18" s="23">
        <f ca="1"/>
        <v>0.56460062708562653</v>
      </c>
      <c r="BD18" s="23">
        <f ca="1"/>
        <v>0.56460062708562653</v>
      </c>
      <c r="BE18" s="23">
        <f ca="1"/>
        <v>0.56460062708562653</v>
      </c>
      <c r="BF18" s="23">
        <f ca="1"/>
        <v>0.56460062708562653</v>
      </c>
      <c r="BG18" s="23">
        <f ca="1"/>
        <v>0.56460062708562653</v>
      </c>
      <c r="BH18" s="23">
        <f ca="1"/>
        <v>0.56460062708562653</v>
      </c>
      <c r="BI18" s="23">
        <f ca="1"/>
        <v>0.56460062708562653</v>
      </c>
      <c r="BJ18" s="23">
        <f ca="1"/>
        <v>0.56460062708562653</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0.77687342622444133</v>
      </c>
      <c r="I30" s="31">
        <f t="shared" ca="1" si="0"/>
        <v>15.631780292848628</v>
      </c>
      <c r="J30" s="31">
        <f t="shared" ca="1" si="0"/>
        <v>58.195377928013968</v>
      </c>
      <c r="K30" s="31">
        <f t="shared" ca="1" si="0"/>
        <v>204.20423303793547</v>
      </c>
      <c r="L30" s="31">
        <f t="shared" ca="1" si="0"/>
        <v>537.06221060429039</v>
      </c>
      <c r="M30" s="31">
        <f t="shared" ca="1" si="0"/>
        <v>1331.251410937354</v>
      </c>
      <c r="N30" s="31">
        <f t="shared" ca="1" si="0"/>
        <v>1819.6435335355272</v>
      </c>
      <c r="O30" s="31">
        <f t="shared" ca="1" si="0"/>
        <v>4257.6733003746685</v>
      </c>
      <c r="P30" s="31">
        <f t="shared" ca="1" si="0"/>
        <v>7971.8279645306147</v>
      </c>
      <c r="Q30" s="31">
        <f t="shared" ca="1" si="0"/>
        <v>7971.8279645306147</v>
      </c>
      <c r="R30" s="31">
        <f t="shared" ca="1" si="0"/>
        <v>7971.8279645306147</v>
      </c>
      <c r="S30" s="31">
        <f t="shared" ca="1" si="0"/>
        <v>7971.8279645306147</v>
      </c>
      <c r="T30" s="31">
        <f t="shared" ca="1" si="0"/>
        <v>7971.8279645306147</v>
      </c>
      <c r="U30" s="31">
        <f t="shared" ca="1" si="0"/>
        <v>7971.8279645306147</v>
      </c>
      <c r="V30" s="31">
        <f t="shared" ca="1" si="0"/>
        <v>7971.8279645306147</v>
      </c>
      <c r="W30" s="31">
        <f t="shared" ca="1" si="0"/>
        <v>7971.8279645306147</v>
      </c>
      <c r="X30" s="31">
        <f t="shared" ca="1" si="0"/>
        <v>7971.8279645306147</v>
      </c>
      <c r="Y30" s="31">
        <f t="shared" ca="1" si="0"/>
        <v>7971.8279645306147</v>
      </c>
      <c r="Z30" s="31">
        <f t="shared" ca="1" si="0"/>
        <v>7971.8279645306147</v>
      </c>
      <c r="AA30" s="31">
        <f t="shared" ca="1" si="0"/>
        <v>7971.8279645306147</v>
      </c>
      <c r="AB30" s="31">
        <f t="shared" ca="1" si="0"/>
        <v>7971.8279645306147</v>
      </c>
      <c r="AC30" s="31">
        <f t="shared" ca="1" si="0"/>
        <v>7971.8279645306147</v>
      </c>
      <c r="AD30" s="31">
        <f t="shared" ca="1" si="0"/>
        <v>7971.8279645306147</v>
      </c>
      <c r="AE30" s="31">
        <f t="shared" ca="1" si="0"/>
        <v>7971.8279645306147</v>
      </c>
      <c r="AF30" s="4" t="s">
        <v>866</v>
      </c>
      <c r="AG30" s="31">
        <f t="shared" ref="AG30:BJ30" ca="1" si="1">PowerFactor*SUM(AG6:AG29)</f>
        <v>0</v>
      </c>
      <c r="AH30" s="31">
        <f t="shared" ca="1" si="1"/>
        <v>0</v>
      </c>
      <c r="AI30" s="31">
        <f t="shared" ca="1" si="1"/>
        <v>0</v>
      </c>
      <c r="AJ30" s="31">
        <f t="shared" ca="1" si="1"/>
        <v>0</v>
      </c>
      <c r="AK30" s="31">
        <f t="shared" ca="1" si="1"/>
        <v>0</v>
      </c>
      <c r="AL30" s="31">
        <f t="shared" ca="1" si="1"/>
        <v>0.70239694056718638</v>
      </c>
      <c r="AM30" s="31">
        <f t="shared" ca="1" si="1"/>
        <v>11.785895322373221</v>
      </c>
      <c r="AN30" s="31">
        <f t="shared" ca="1" si="1"/>
        <v>54.048127480843483</v>
      </c>
      <c r="AO30" s="31">
        <f t="shared" ca="1" si="1"/>
        <v>192.24581918608985</v>
      </c>
      <c r="AP30" s="31">
        <f t="shared" ca="1" si="1"/>
        <v>537.90437279769014</v>
      </c>
      <c r="AQ30" s="31">
        <f t="shared" ca="1" si="1"/>
        <v>1347.8963593638978</v>
      </c>
      <c r="AR30" s="31">
        <f t="shared" ca="1" si="1"/>
        <v>3285.9143739645469</v>
      </c>
      <c r="AS30" s="31">
        <f t="shared" ca="1" si="1"/>
        <v>4165.7699648304833</v>
      </c>
      <c r="AT30" s="31">
        <f t="shared" ca="1" si="1"/>
        <v>7757.1976468717658</v>
      </c>
      <c r="AU30" s="31">
        <f t="shared" ca="1" si="1"/>
        <v>12060.478519234302</v>
      </c>
      <c r="AV30" s="31">
        <f t="shared" ca="1" si="1"/>
        <v>12060.478519234302</v>
      </c>
      <c r="AW30" s="31">
        <f t="shared" ca="1" si="1"/>
        <v>12060.478519234302</v>
      </c>
      <c r="AX30" s="31">
        <f t="shared" ca="1" si="1"/>
        <v>12060.478519234302</v>
      </c>
      <c r="AY30" s="31">
        <f t="shared" ca="1" si="1"/>
        <v>12060.478519234302</v>
      </c>
      <c r="AZ30" s="31">
        <f t="shared" ca="1" si="1"/>
        <v>12060.478519234302</v>
      </c>
      <c r="BA30" s="31">
        <f t="shared" ca="1" si="1"/>
        <v>12060.478519234302</v>
      </c>
      <c r="BB30" s="31">
        <f t="shared" ca="1" si="1"/>
        <v>12060.478519234302</v>
      </c>
      <c r="BC30" s="31">
        <f t="shared" ca="1" si="1"/>
        <v>12060.478519234302</v>
      </c>
      <c r="BD30" s="31">
        <f t="shared" ca="1" si="1"/>
        <v>12060.478519234302</v>
      </c>
      <c r="BE30" s="31">
        <f t="shared" ca="1" si="1"/>
        <v>12060.478519234302</v>
      </c>
      <c r="BF30" s="31">
        <f t="shared" ca="1" si="1"/>
        <v>12060.478519234302</v>
      </c>
      <c r="BG30" s="31">
        <f t="shared" ca="1" si="1"/>
        <v>12060.478519234302</v>
      </c>
      <c r="BH30" s="31">
        <f t="shared" ca="1" si="1"/>
        <v>12060.478519234302</v>
      </c>
      <c r="BI30" s="31">
        <f t="shared" ca="1" si="1"/>
        <v>12060.478519234302</v>
      </c>
      <c r="BJ30" s="31">
        <f t="shared" ca="1" si="1"/>
        <v>12060.478519234302</v>
      </c>
    </row>
    <row r="31" spans="1:62" s="21" customFormat="1">
      <c r="A31" s="4" t="s">
        <v>899</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0.5438113983571089</v>
      </c>
      <c r="I31" s="31">
        <f t="shared" ca="1" si="2"/>
        <v>10.942246204994039</v>
      </c>
      <c r="J31" s="31">
        <f t="shared" ca="1" si="2"/>
        <v>40.736764549609774</v>
      </c>
      <c r="K31" s="31">
        <f t="shared" ca="1" si="2"/>
        <v>142.94296312655482</v>
      </c>
      <c r="L31" s="31">
        <f t="shared" ca="1" si="2"/>
        <v>375.94354742300322</v>
      </c>
      <c r="M31" s="31">
        <f t="shared" ca="1" si="2"/>
        <v>931.87598765614769</v>
      </c>
      <c r="N31" s="31">
        <f t="shared" ca="1" si="2"/>
        <v>1273.7504734748691</v>
      </c>
      <c r="O31" s="31">
        <f t="shared" ca="1" si="2"/>
        <v>2980.3713102622678</v>
      </c>
      <c r="P31" s="31">
        <f t="shared" ca="1" si="2"/>
        <v>5580.2795751714302</v>
      </c>
      <c r="Q31" s="31">
        <f t="shared" ca="1" si="2"/>
        <v>5580.2795751714302</v>
      </c>
      <c r="R31" s="31">
        <f t="shared" ca="1" si="2"/>
        <v>5580.2795751714302</v>
      </c>
      <c r="S31" s="31">
        <f t="shared" ca="1" si="2"/>
        <v>5580.2795751714302</v>
      </c>
      <c r="T31" s="31">
        <f t="shared" ca="1" si="2"/>
        <v>5580.2795751714302</v>
      </c>
      <c r="U31" s="31">
        <f t="shared" ca="1" si="2"/>
        <v>5580.2795751714302</v>
      </c>
      <c r="V31" s="31">
        <f t="shared" ca="1" si="2"/>
        <v>5580.2795751714302</v>
      </c>
      <c r="W31" s="31">
        <f t="shared" ca="1" si="2"/>
        <v>5580.2795751714302</v>
      </c>
      <c r="X31" s="31">
        <f t="shared" ca="1" si="2"/>
        <v>5580.2795751714302</v>
      </c>
      <c r="Y31" s="31">
        <f t="shared" ca="1" si="2"/>
        <v>5580.2795751714302</v>
      </c>
      <c r="Z31" s="31">
        <f t="shared" ca="1" si="2"/>
        <v>5580.2795751714302</v>
      </c>
      <c r="AA31" s="31">
        <f t="shared" ca="1" si="2"/>
        <v>5580.2795751714302</v>
      </c>
      <c r="AB31" s="31">
        <f t="shared" ca="1" si="2"/>
        <v>5580.2795751714302</v>
      </c>
      <c r="AC31" s="31">
        <f t="shared" ca="1" si="2"/>
        <v>5580.2795751714302</v>
      </c>
      <c r="AD31" s="31">
        <f t="shared" ca="1" si="2"/>
        <v>5580.2795751714302</v>
      </c>
      <c r="AE31" s="31">
        <f ca="1">AE30*Probability_Weighting_for_50__POE_MDs</f>
        <v>5580.2795751714302</v>
      </c>
      <c r="AF31" s="4" t="s">
        <v>900</v>
      </c>
      <c r="AG31" s="31">
        <f t="shared" ref="AG31:BJ31" ca="1" si="3">AG30*Probability_Weighting_for_10__POE_MDs</f>
        <v>0</v>
      </c>
      <c r="AH31" s="31">
        <f t="shared" ca="1" si="3"/>
        <v>0</v>
      </c>
      <c r="AI31" s="31">
        <f t="shared" ca="1" si="3"/>
        <v>0</v>
      </c>
      <c r="AJ31" s="31">
        <f t="shared" ca="1" si="3"/>
        <v>0</v>
      </c>
      <c r="AK31" s="31">
        <f t="shared" ca="1" si="3"/>
        <v>0</v>
      </c>
      <c r="AL31" s="31">
        <f t="shared" ca="1" si="3"/>
        <v>0.21071908217015592</v>
      </c>
      <c r="AM31" s="31">
        <f t="shared" ca="1" si="3"/>
        <v>3.5357685967119665</v>
      </c>
      <c r="AN31" s="31">
        <f t="shared" ca="1" si="3"/>
        <v>16.214438244253046</v>
      </c>
      <c r="AO31" s="31">
        <f t="shared" ca="1" si="3"/>
        <v>57.67374575582695</v>
      </c>
      <c r="AP31" s="31">
        <f t="shared" ca="1" si="3"/>
        <v>161.37131183930703</v>
      </c>
      <c r="AQ31" s="31">
        <f t="shared" ca="1" si="3"/>
        <v>404.36890780916934</v>
      </c>
      <c r="AR31" s="31">
        <f t="shared" ca="1" si="3"/>
        <v>985.77431218936408</v>
      </c>
      <c r="AS31" s="31">
        <f t="shared" ca="1" si="3"/>
        <v>1249.730989449145</v>
      </c>
      <c r="AT31" s="31">
        <f t="shared" ca="1" si="3"/>
        <v>2327.1592940615296</v>
      </c>
      <c r="AU31" s="31">
        <f t="shared" ca="1" si="3"/>
        <v>3618.1435557702907</v>
      </c>
      <c r="AV31" s="31">
        <f t="shared" ca="1" si="3"/>
        <v>3618.1435557702907</v>
      </c>
      <c r="AW31" s="31">
        <f t="shared" ca="1" si="3"/>
        <v>3618.1435557702907</v>
      </c>
      <c r="AX31" s="31">
        <f t="shared" ca="1" si="3"/>
        <v>3618.1435557702907</v>
      </c>
      <c r="AY31" s="31">
        <f t="shared" ca="1" si="3"/>
        <v>3618.1435557702907</v>
      </c>
      <c r="AZ31" s="31">
        <f t="shared" ca="1" si="3"/>
        <v>3618.1435557702907</v>
      </c>
      <c r="BA31" s="31">
        <f t="shared" ca="1" si="3"/>
        <v>3618.1435557702907</v>
      </c>
      <c r="BB31" s="31">
        <f t="shared" ca="1" si="3"/>
        <v>3618.1435557702907</v>
      </c>
      <c r="BC31" s="31">
        <f t="shared" ca="1" si="3"/>
        <v>3618.1435557702907</v>
      </c>
      <c r="BD31" s="31">
        <f t="shared" ca="1" si="3"/>
        <v>3618.1435557702907</v>
      </c>
      <c r="BE31" s="31">
        <f t="shared" ca="1" si="3"/>
        <v>3618.1435557702907</v>
      </c>
      <c r="BF31" s="31">
        <f t="shared" ca="1" si="3"/>
        <v>3618.1435557702907</v>
      </c>
      <c r="BG31" s="31">
        <f t="shared" ca="1" si="3"/>
        <v>3618.1435557702907</v>
      </c>
      <c r="BH31" s="31">
        <f t="shared" ca="1" si="3"/>
        <v>3618.1435557702907</v>
      </c>
      <c r="BI31" s="31">
        <f t="shared" ca="1" si="3"/>
        <v>3618.1435557702907</v>
      </c>
      <c r="BJ31" s="31">
        <f t="shared" ca="1" si="3"/>
        <v>3618.1435557702907</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9.7050932720732472</v>
      </c>
      <c r="AH37" s="4">
        <f ca="1"/>
        <v>8.4019584803298688</v>
      </c>
      <c r="AI37" s="4">
        <f ca="1"/>
        <v>10.397048573328462</v>
      </c>
      <c r="AJ37" s="4">
        <f ca="1"/>
        <v>12.065265620974925</v>
      </c>
      <c r="AK37" s="4">
        <f ca="1"/>
        <v>13.54227610160982</v>
      </c>
      <c r="AL37" s="4">
        <f ca="1"/>
        <v>15.875012411250811</v>
      </c>
      <c r="AM37" s="4">
        <f ca="1"/>
        <v>17.983030302331574</v>
      </c>
      <c r="AN37" s="4">
        <f ca="1"/>
        <v>20.911047931850931</v>
      </c>
      <c r="AO37" s="4">
        <f ca="1"/>
        <v>23.964204487935572</v>
      </c>
      <c r="AP37" s="4">
        <f ca="1"/>
        <v>26.457755187393861</v>
      </c>
      <c r="AQ37" s="4">
        <f ca="1"/>
        <v>28.809266585374612</v>
      </c>
      <c r="AR37" s="4">
        <f ca="1"/>
        <v>32.304108319568719</v>
      </c>
      <c r="AS37" s="4">
        <f ca="1"/>
        <v>34.842363541237461</v>
      </c>
      <c r="AT37" s="4">
        <f ca="1"/>
        <v>37.400266655896566</v>
      </c>
      <c r="AU37" s="4">
        <f ca="1"/>
        <v>40.110320883150408</v>
      </c>
      <c r="AV37" s="4">
        <f ca="1"/>
        <v>40.110320883150408</v>
      </c>
      <c r="AW37" s="4">
        <f ca="1"/>
        <v>40.110320883150408</v>
      </c>
      <c r="AX37" s="4">
        <f ca="1"/>
        <v>40.110320883150408</v>
      </c>
      <c r="AY37" s="4">
        <f ca="1"/>
        <v>40.110320883150408</v>
      </c>
      <c r="AZ37" s="4">
        <f ca="1"/>
        <v>40.110320883150408</v>
      </c>
      <c r="BA37" s="4">
        <f ca="1"/>
        <v>40.110320883150408</v>
      </c>
      <c r="BB37" s="4">
        <f ca="1"/>
        <v>40.110320883150408</v>
      </c>
      <c r="BC37" s="4">
        <f ca="1"/>
        <v>40.110320883150408</v>
      </c>
      <c r="BD37" s="4">
        <f ca="1"/>
        <v>40.110320883150408</v>
      </c>
      <c r="BE37" s="4">
        <f ca="1"/>
        <v>40.110320883150408</v>
      </c>
      <c r="BF37" s="4">
        <f ca="1"/>
        <v>40.110320883150408</v>
      </c>
      <c r="BG37" s="4">
        <f ca="1"/>
        <v>40.110320883150408</v>
      </c>
      <c r="BH37" s="4">
        <f ca="1"/>
        <v>40.110320883150408</v>
      </c>
      <c r="BI37" s="4">
        <f ca="1"/>
        <v>40.110320883150408</v>
      </c>
      <c r="BJ37" s="4">
        <f ca="1"/>
        <v>40.110320883150408</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3.03587861449147</v>
      </c>
      <c r="C38" s="23">
        <f ca="1"/>
        <v>1.6920254360941289</v>
      </c>
      <c r="D38" s="23">
        <f ca="1"/>
        <v>3.4354012302201977</v>
      </c>
      <c r="E38" s="23">
        <f ca="1"/>
        <v>4.8133997161972975</v>
      </c>
      <c r="F38" s="23">
        <f ca="1"/>
        <v>6.4493030517479184</v>
      </c>
      <c r="G38" s="23">
        <f ca="1"/>
        <v>8.1363921804096027</v>
      </c>
      <c r="H38" s="23">
        <f ca="1"/>
        <v>9.9290081292597812</v>
      </c>
      <c r="I38" s="23">
        <f ca="1"/>
        <v>11.981285463507392</v>
      </c>
      <c r="J38" s="23">
        <f ca="1"/>
        <v>14.398421365627371</v>
      </c>
      <c r="K38" s="23">
        <f ca="1"/>
        <v>16.663441863233235</v>
      </c>
      <c r="L38" s="23">
        <f ca="1"/>
        <v>19.044145232920258</v>
      </c>
      <c r="M38" s="23">
        <f ca="1"/>
        <v>23.101267644219298</v>
      </c>
      <c r="N38" s="23">
        <f ca="1"/>
        <v>24.475694059205001</v>
      </c>
      <c r="O38" s="23">
        <f ca="1"/>
        <v>27.071669315810396</v>
      </c>
      <c r="P38" s="23">
        <f ca="1"/>
        <v>29.056158013004111</v>
      </c>
      <c r="Q38" s="23">
        <f ca="1"/>
        <v>29.056158013004111</v>
      </c>
      <c r="R38" s="23">
        <f ca="1"/>
        <v>29.056158013004111</v>
      </c>
      <c r="S38" s="23">
        <f ca="1"/>
        <v>29.056158013004111</v>
      </c>
      <c r="T38" s="23">
        <f ca="1"/>
        <v>29.056158013004111</v>
      </c>
      <c r="U38" s="23">
        <f ca="1"/>
        <v>29.056158013004111</v>
      </c>
      <c r="V38" s="23">
        <f ca="1"/>
        <v>29.056158013004111</v>
      </c>
      <c r="W38" s="23">
        <f ca="1"/>
        <v>29.056158013004111</v>
      </c>
      <c r="X38" s="23">
        <f ca="1"/>
        <v>29.056158013004111</v>
      </c>
      <c r="Y38" s="23">
        <f ca="1"/>
        <v>29.056158013004111</v>
      </c>
      <c r="Z38" s="23">
        <f ca="1"/>
        <v>29.056158013004111</v>
      </c>
      <c r="AA38" s="23">
        <f ca="1"/>
        <v>29.056158013004111</v>
      </c>
      <c r="AB38" s="23">
        <f ca="1"/>
        <v>29.056158013004111</v>
      </c>
      <c r="AC38" s="23">
        <f ca="1"/>
        <v>29.056158013004111</v>
      </c>
      <c r="AD38" s="23">
        <f ca="1"/>
        <v>29.056158013004111</v>
      </c>
      <c r="AE38" s="23">
        <f ca="1"/>
        <v>29.056158013004111</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18.537074032627537</v>
      </c>
      <c r="AH38" s="23">
        <f ca="1"/>
        <v>15.956998113296432</v>
      </c>
      <c r="AI38" s="23">
        <f ca="1"/>
        <v>19.907075985866516</v>
      </c>
      <c r="AJ38" s="23">
        <f ca="1"/>
        <v>23.209978080201719</v>
      </c>
      <c r="AK38" s="23">
        <f ca="1"/>
        <v>26.134310388594443</v>
      </c>
      <c r="AL38" s="23">
        <f ca="1"/>
        <v>30.752893835823333</v>
      </c>
      <c r="AM38" s="23">
        <f ca="1"/>
        <v>34.926557399068678</v>
      </c>
      <c r="AN38" s="23">
        <f ca="1"/>
        <v>40.723738032388383</v>
      </c>
      <c r="AO38" s="23">
        <f ca="1"/>
        <v>46.76868116353085</v>
      </c>
      <c r="AP38" s="23">
        <f ca="1"/>
        <v>51.705660940347769</v>
      </c>
      <c r="AQ38" s="23">
        <f ca="1"/>
        <v>56.361417175545846</v>
      </c>
      <c r="AR38" s="23">
        <f ca="1"/>
        <v>63.280852568874856</v>
      </c>
      <c r="AS38" s="23">
        <f ca="1"/>
        <v>68.306342806751687</v>
      </c>
      <c r="AT38" s="23">
        <f ca="1"/>
        <v>73.370733898086812</v>
      </c>
      <c r="AU38" s="23">
        <f ca="1"/>
        <v>78.736368900790367</v>
      </c>
      <c r="AV38" s="23">
        <f ca="1"/>
        <v>78.736368900790367</v>
      </c>
      <c r="AW38" s="23">
        <f ca="1"/>
        <v>78.736368900790367</v>
      </c>
      <c r="AX38" s="23">
        <f ca="1"/>
        <v>78.736368900790367</v>
      </c>
      <c r="AY38" s="23">
        <f ca="1"/>
        <v>78.736368900790367</v>
      </c>
      <c r="AZ38" s="23">
        <f ca="1"/>
        <v>78.736368900790367</v>
      </c>
      <c r="BA38" s="23">
        <f ca="1"/>
        <v>78.736368900790367</v>
      </c>
      <c r="BB38" s="23">
        <f ca="1"/>
        <v>78.736368900790367</v>
      </c>
      <c r="BC38" s="23">
        <f ca="1"/>
        <v>78.736368900790367</v>
      </c>
      <c r="BD38" s="23">
        <f ca="1"/>
        <v>78.736368900790367</v>
      </c>
      <c r="BE38" s="23">
        <f ca="1"/>
        <v>78.736368900790367</v>
      </c>
      <c r="BF38" s="23">
        <f ca="1"/>
        <v>78.736368900790367</v>
      </c>
      <c r="BG38" s="23">
        <f ca="1"/>
        <v>78.736368900790367</v>
      </c>
      <c r="BH38" s="23">
        <f ca="1"/>
        <v>78.736368900790367</v>
      </c>
      <c r="BI38" s="23">
        <f ca="1"/>
        <v>78.736368900790367</v>
      </c>
      <c r="BJ38" s="23">
        <f ca="1"/>
        <v>78.736368900790367</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2.6625980785474463</v>
      </c>
      <c r="C39" s="23">
        <f ca="1"/>
        <v>1.3323880796262184</v>
      </c>
      <c r="D39" s="23">
        <f ca="1"/>
        <v>3.0580646271114196</v>
      </c>
      <c r="E39" s="23">
        <f ca="1"/>
        <v>4.4220732807435779</v>
      </c>
      <c r="F39" s="23">
        <f ca="1"/>
        <v>6.0413684606033229</v>
      </c>
      <c r="G39" s="23">
        <f ca="1"/>
        <v>7.7113297808522034</v>
      </c>
      <c r="H39" s="23">
        <f ca="1"/>
        <v>9.4857465830135492</v>
      </c>
      <c r="I39" s="23">
        <f ca="1"/>
        <v>11.517188614375394</v>
      </c>
      <c r="J39" s="23">
        <f ca="1"/>
        <v>13.909785065712423</v>
      </c>
      <c r="K39" s="23">
        <f ca="1"/>
        <v>16.151810431362907</v>
      </c>
      <c r="L39" s="23">
        <f ca="1"/>
        <v>18.508344223692692</v>
      </c>
      <c r="M39" s="23">
        <f ca="1"/>
        <v>22.524277574978541</v>
      </c>
      <c r="N39" s="23">
        <f ca="1"/>
        <v>23.884750422299419</v>
      </c>
      <c r="O39" s="23">
        <f ca="1"/>
        <v>26.454370600157556</v>
      </c>
      <c r="P39" s="23">
        <f ca="1"/>
        <v>28.418712203978753</v>
      </c>
      <c r="Q39" s="23">
        <f ca="1"/>
        <v>28.418712203978753</v>
      </c>
      <c r="R39" s="23">
        <f ca="1"/>
        <v>28.418712203978753</v>
      </c>
      <c r="S39" s="23">
        <f ca="1"/>
        <v>28.418712203978753</v>
      </c>
      <c r="T39" s="23">
        <f ca="1"/>
        <v>28.418712203978753</v>
      </c>
      <c r="U39" s="23">
        <f ca="1"/>
        <v>28.418712203978753</v>
      </c>
      <c r="V39" s="23">
        <f ca="1"/>
        <v>28.418712203978753</v>
      </c>
      <c r="W39" s="23">
        <f ca="1"/>
        <v>28.418712203978753</v>
      </c>
      <c r="X39" s="23">
        <f ca="1"/>
        <v>28.418712203978753</v>
      </c>
      <c r="Y39" s="23">
        <f ca="1"/>
        <v>28.418712203978753</v>
      </c>
      <c r="Z39" s="23">
        <f ca="1"/>
        <v>28.418712203978753</v>
      </c>
      <c r="AA39" s="23">
        <f ca="1"/>
        <v>28.418712203978753</v>
      </c>
      <c r="AB39" s="23">
        <f ca="1"/>
        <v>28.418712203978753</v>
      </c>
      <c r="AC39" s="23">
        <f ca="1"/>
        <v>28.418712203978753</v>
      </c>
      <c r="AD39" s="23">
        <f ca="1"/>
        <v>28.418712203978753</v>
      </c>
      <c r="AE39" s="23">
        <f ca="1"/>
        <v>28.418712203978753</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26.495942281662895</v>
      </c>
      <c r="AH39" s="23">
        <f ca="1"/>
        <v>22.665118898899703</v>
      </c>
      <c r="AI39" s="23">
        <f ca="1"/>
        <v>28.530082237614145</v>
      </c>
      <c r="AJ39" s="23">
        <f ca="1"/>
        <v>33.434137377680386</v>
      </c>
      <c r="AK39" s="23">
        <f ca="1"/>
        <v>37.776102860953827</v>
      </c>
      <c r="AL39" s="23">
        <f ca="1"/>
        <v>44.633644273717522</v>
      </c>
      <c r="AM39" s="23">
        <f ca="1"/>
        <v>50.830581290211249</v>
      </c>
      <c r="AN39" s="23">
        <f ca="1"/>
        <v>59.438070301612342</v>
      </c>
      <c r="AO39" s="23">
        <f ca="1"/>
        <v>68.413430026785804</v>
      </c>
      <c r="AP39" s="23">
        <f ca="1"/>
        <v>75.743717258861679</v>
      </c>
      <c r="AQ39" s="23">
        <f ca="1"/>
        <v>82.656451770513684</v>
      </c>
      <c r="AR39" s="23">
        <f ca="1"/>
        <v>92.930232747918438</v>
      </c>
      <c r="AS39" s="23">
        <f ca="1"/>
        <v>100.39193779654265</v>
      </c>
      <c r="AT39" s="23">
        <f ca="1"/>
        <v>107.91140172657063</v>
      </c>
      <c r="AU39" s="23">
        <f ca="1"/>
        <v>115.87814405291986</v>
      </c>
      <c r="AV39" s="23">
        <f ca="1"/>
        <v>115.87814405291986</v>
      </c>
      <c r="AW39" s="23">
        <f ca="1"/>
        <v>115.87814405291986</v>
      </c>
      <c r="AX39" s="23">
        <f ca="1"/>
        <v>115.87814405291986</v>
      </c>
      <c r="AY39" s="23">
        <f ca="1"/>
        <v>115.87814405291986</v>
      </c>
      <c r="AZ39" s="23">
        <f ca="1"/>
        <v>115.87814405291986</v>
      </c>
      <c r="BA39" s="23">
        <f ca="1"/>
        <v>115.87814405291986</v>
      </c>
      <c r="BB39" s="23">
        <f ca="1"/>
        <v>115.87814405291986</v>
      </c>
      <c r="BC39" s="23">
        <f ca="1"/>
        <v>115.87814405291986</v>
      </c>
      <c r="BD39" s="23">
        <f ca="1"/>
        <v>115.87814405291986</v>
      </c>
      <c r="BE39" s="23">
        <f ca="1"/>
        <v>115.87814405291986</v>
      </c>
      <c r="BF39" s="23">
        <f ca="1"/>
        <v>115.87814405291986</v>
      </c>
      <c r="BG39" s="23">
        <f ca="1"/>
        <v>115.87814405291986</v>
      </c>
      <c r="BH39" s="23">
        <f ca="1"/>
        <v>115.87814405291986</v>
      </c>
      <c r="BI39" s="23">
        <f ca="1"/>
        <v>115.87814405291986</v>
      </c>
      <c r="BJ39" s="23">
        <f ca="1"/>
        <v>115.87814405291986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2.1026772746314197</v>
      </c>
      <c r="C40" s="23">
        <f ca="1"/>
        <v>0.79293204492436364</v>
      </c>
      <c r="D40" s="23">
        <f ca="1"/>
        <v>2.4920597224482477</v>
      </c>
      <c r="E40" s="23">
        <f ca="1"/>
        <v>3.8350836275629914</v>
      </c>
      <c r="F40" s="23">
        <f ca="1"/>
        <v>5.4294665738864341</v>
      </c>
      <c r="G40" s="23">
        <f ca="1"/>
        <v>7.0737361815160948</v>
      </c>
      <c r="H40" s="23">
        <f ca="1"/>
        <v>8.8208542636441951</v>
      </c>
      <c r="I40" s="23">
        <f ca="1"/>
        <v>10.821043340677402</v>
      </c>
      <c r="J40" s="23">
        <f ca="1"/>
        <v>13.176830615840016</v>
      </c>
      <c r="K40" s="23">
        <f ca="1"/>
        <v>15.384363283557414</v>
      </c>
      <c r="L40" s="23">
        <f ca="1"/>
        <v>17.70464270985136</v>
      </c>
      <c r="M40" s="23">
        <f ca="1"/>
        <v>21.658792471117419</v>
      </c>
      <c r="N40" s="23">
        <f ca="1"/>
        <v>22.998334966941059</v>
      </c>
      <c r="O40" s="23">
        <f ca="1"/>
        <v>25.528422526678305</v>
      </c>
      <c r="P40" s="23">
        <f ca="1"/>
        <v>27.462543490440712</v>
      </c>
      <c r="Q40" s="23">
        <f ca="1"/>
        <v>27.462543490440712</v>
      </c>
      <c r="R40" s="23">
        <f ca="1"/>
        <v>27.462543490440712</v>
      </c>
      <c r="S40" s="23">
        <f ca="1"/>
        <v>27.462543490440712</v>
      </c>
      <c r="T40" s="23">
        <f ca="1"/>
        <v>27.462543490440712</v>
      </c>
      <c r="U40" s="23">
        <f ca="1"/>
        <v>27.462543490440712</v>
      </c>
      <c r="V40" s="23">
        <f ca="1"/>
        <v>27.462543490440712</v>
      </c>
      <c r="W40" s="23">
        <f ca="1"/>
        <v>27.462543490440712</v>
      </c>
      <c r="X40" s="23">
        <f ca="1"/>
        <v>27.462543490440712</v>
      </c>
      <c r="Y40" s="23">
        <f ca="1"/>
        <v>27.462543490440712</v>
      </c>
      <c r="Z40" s="23">
        <f ca="1"/>
        <v>27.462543490440712</v>
      </c>
      <c r="AA40" s="23">
        <f ca="1"/>
        <v>27.462543490440712</v>
      </c>
      <c r="AB40" s="23">
        <f ca="1"/>
        <v>27.462543490440712</v>
      </c>
      <c r="AC40" s="23">
        <f ca="1"/>
        <v>27.462543490440712</v>
      </c>
      <c r="AD40" s="23">
        <f ca="1"/>
        <v>27.462543490440712</v>
      </c>
      <c r="AE40" s="23">
        <f ca="1"/>
        <v>27.462543490440712</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49.062878261490511</v>
      </c>
      <c r="AH40" s="23">
        <f ca="1"/>
        <v>41.519102984664542</v>
      </c>
      <c r="AI40" s="23">
        <f ca="1"/>
        <v>53.06856925167147</v>
      </c>
      <c r="AJ40" s="23">
        <f ca="1"/>
        <v>62.725785527494232</v>
      </c>
      <c r="AK40" s="23">
        <f ca="1"/>
        <v>71.276117556094235</v>
      </c>
      <c r="AL40" s="23">
        <f ca="1"/>
        <v>84.780199107382771</v>
      </c>
      <c r="AM40" s="23">
        <f ca="1"/>
        <v>96.983398155247343</v>
      </c>
      <c r="AN40" s="23">
        <f ca="1"/>
        <v>113.93353036231413</v>
      </c>
      <c r="AO40" s="23">
        <f ca="1"/>
        <v>131.60808489804032</v>
      </c>
      <c r="AP40" s="23">
        <f ca="1"/>
        <v>146.04311206274355</v>
      </c>
      <c r="AQ40" s="23">
        <f ca="1"/>
        <v>159.65588156261205</v>
      </c>
      <c r="AR40" s="23">
        <f ca="1"/>
        <v>179.88732717965533</v>
      </c>
      <c r="AS40" s="23">
        <f ca="1"/>
        <v>194.58114635233071</v>
      </c>
      <c r="AT40" s="23">
        <f ca="1"/>
        <v>209.38870609146278</v>
      </c>
      <c r="AU40" s="23">
        <f ca="1"/>
        <v>225.07706021104283</v>
      </c>
      <c r="AV40" s="23">
        <f ca="1"/>
        <v>225.07706021104283</v>
      </c>
      <c r="AW40" s="23">
        <f ca="1"/>
        <v>225.07706021104283</v>
      </c>
      <c r="AX40" s="23">
        <f ca="1"/>
        <v>225.07706021104283</v>
      </c>
      <c r="AY40" s="23">
        <f ca="1"/>
        <v>225.07706021104283</v>
      </c>
      <c r="AZ40" s="23">
        <f ca="1"/>
        <v>225.07706021104283</v>
      </c>
      <c r="BA40" s="23">
        <f ca="1"/>
        <v>225.07706021104283</v>
      </c>
      <c r="BB40" s="23">
        <f ca="1"/>
        <v>225.07706021104283</v>
      </c>
      <c r="BC40" s="23">
        <f ca="1"/>
        <v>225.07706021104283</v>
      </c>
      <c r="BD40" s="23">
        <f ca="1"/>
        <v>225.07706021104283</v>
      </c>
      <c r="BE40" s="23">
        <f ca="1"/>
        <v>225.07706021104283</v>
      </c>
      <c r="BF40" s="23">
        <f ca="1"/>
        <v>225.07706021104283</v>
      </c>
      <c r="BG40" s="23">
        <f ca="1"/>
        <v>225.07706021104283</v>
      </c>
      <c r="BH40" s="23">
        <f ca="1"/>
        <v>225.07706021104283</v>
      </c>
      <c r="BI40" s="23">
        <f ca="1"/>
        <v>225.07706021104283</v>
      </c>
      <c r="BJ40" s="23">
        <f ca="1"/>
        <v>225.07706021104283</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7.2110156105434253</v>
      </c>
      <c r="C41" s="23">
        <f ca="1"/>
        <v>0.46983400167218481</v>
      </c>
      <c r="D41" s="23">
        <f ca="1"/>
        <v>10.542434504107719</v>
      </c>
      <c r="E41" s="23">
        <f ca="1"/>
        <v>22.188969931274624</v>
      </c>
      <c r="F41" s="23">
        <f ca="1"/>
        <v>36.015259543923278</v>
      </c>
      <c r="G41" s="23">
        <f ca="1"/>
        <v>50.274160047586768</v>
      </c>
      <c r="H41" s="23">
        <f ca="1"/>
        <v>65.424949666041286</v>
      </c>
      <c r="I41" s="23">
        <f ca="1"/>
        <v>82.770339318438602</v>
      </c>
      <c r="J41" s="23">
        <f ca="1"/>
        <v>103.19943209523946</v>
      </c>
      <c r="K41" s="23">
        <f ca="1"/>
        <v>122.3428794481012</v>
      </c>
      <c r="L41" s="23">
        <f ca="1"/>
        <v>142.46405259799405</v>
      </c>
      <c r="M41" s="23">
        <f ca="1"/>
        <v>176.75394505897316</v>
      </c>
      <c r="N41" s="23">
        <f ca="1"/>
        <v>188.37029013994388</v>
      </c>
      <c r="O41" s="23">
        <f ca="1"/>
        <v>210.31089319704014</v>
      </c>
      <c r="P41" s="23">
        <f ca="1"/>
        <v>227.08334842966741</v>
      </c>
      <c r="Q41" s="23">
        <f ca="1"/>
        <v>227.08334842966741</v>
      </c>
      <c r="R41" s="23">
        <f ca="1"/>
        <v>227.08334842966741</v>
      </c>
      <c r="S41" s="23">
        <f ca="1"/>
        <v>227.08334842966741</v>
      </c>
      <c r="T41" s="23">
        <f ca="1"/>
        <v>227.08334842966741</v>
      </c>
      <c r="U41" s="23">
        <f ca="1"/>
        <v>227.08334842966741</v>
      </c>
      <c r="V41" s="23">
        <f ca="1"/>
        <v>227.08334842966741</v>
      </c>
      <c r="W41" s="23">
        <f ca="1"/>
        <v>227.08334842966741</v>
      </c>
      <c r="X41" s="23">
        <f ca="1"/>
        <v>227.08334842966741</v>
      </c>
      <c r="Y41" s="23">
        <f ca="1"/>
        <v>227.08334842966741</v>
      </c>
      <c r="Z41" s="23">
        <f ca="1"/>
        <v>227.08334842966741</v>
      </c>
      <c r="AA41" s="23">
        <f ca="1"/>
        <v>227.08334842966741</v>
      </c>
      <c r="AB41" s="23">
        <f ca="1"/>
        <v>227.08334842966741</v>
      </c>
      <c r="AC41" s="23">
        <f ca="1"/>
        <v>227.08334842966741</v>
      </c>
      <c r="AD41" s="23">
        <f ca="1"/>
        <v>227.08334842966741</v>
      </c>
      <c r="AE41" s="23">
        <f ca="1"/>
        <v>227.08334842966741</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59.842795335812241</v>
      </c>
      <c r="AH41" s="23">
        <f ca="1"/>
        <v>48.939682631024723</v>
      </c>
      <c r="AI41" s="23">
        <f ca="1"/>
        <v>65.632270595058159</v>
      </c>
      <c r="AJ41" s="23">
        <f ca="1"/>
        <v>79.589965993708176</v>
      </c>
      <c r="AK41" s="23">
        <f ca="1"/>
        <v>91.947867753794142</v>
      </c>
      <c r="AL41" s="23">
        <f ca="1"/>
        <v>111.46548562089079</v>
      </c>
      <c r="AM41" s="23">
        <f ca="1"/>
        <v>129.10292174475757</v>
      </c>
      <c r="AN41" s="23">
        <f ca="1"/>
        <v>153.60115970028374</v>
      </c>
      <c r="AO41" s="23">
        <f ca="1"/>
        <v>179.14641430270049</v>
      </c>
      <c r="AP41" s="23">
        <f ca="1"/>
        <v>200.00953950168565</v>
      </c>
      <c r="AQ41" s="23">
        <f ca="1"/>
        <v>219.68424541946433</v>
      </c>
      <c r="AR41" s="23">
        <f ca="1"/>
        <v>248.92500666284707</v>
      </c>
      <c r="AS41" s="23">
        <f ca="1"/>
        <v>270.16216718585446</v>
      </c>
      <c r="AT41" s="23">
        <f ca="1"/>
        <v>291.56371837131883</v>
      </c>
      <c r="AU41" s="23">
        <f ca="1"/>
        <v>314.23829268477425</v>
      </c>
      <c r="AV41" s="23">
        <f ca="1"/>
        <v>314.23829268477425</v>
      </c>
      <c r="AW41" s="23">
        <f ca="1"/>
        <v>314.23829268477425</v>
      </c>
      <c r="AX41" s="23">
        <f ca="1"/>
        <v>314.23829268477425</v>
      </c>
      <c r="AY41" s="23">
        <f ca="1"/>
        <v>314.23829268477425</v>
      </c>
      <c r="AZ41" s="23">
        <f ca="1"/>
        <v>314.23829268477425</v>
      </c>
      <c r="BA41" s="23">
        <f ca="1"/>
        <v>314.23829268477425</v>
      </c>
      <c r="BB41" s="23">
        <f ca="1"/>
        <v>314.23829268477425</v>
      </c>
      <c r="BC41" s="23">
        <f ca="1"/>
        <v>314.23829268477425</v>
      </c>
      <c r="BD41" s="23">
        <f ca="1"/>
        <v>314.23829268477425</v>
      </c>
      <c r="BE41" s="23">
        <f ca="1"/>
        <v>314.23829268477425</v>
      </c>
      <c r="BF41" s="23">
        <f ca="1"/>
        <v>314.23829268477425</v>
      </c>
      <c r="BG41" s="23">
        <f ca="1"/>
        <v>314.23829268477425</v>
      </c>
      <c r="BH41" s="23">
        <f ca="1"/>
        <v>314.23829268477425</v>
      </c>
      <c r="BI41" s="23">
        <f ca="1"/>
        <v>314.23829268477425</v>
      </c>
      <c r="BJ41" s="23">
        <f ca="1"/>
        <v>314.23829268477425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f ca="1"/>
        <v>0.12403265323214983</v>
      </c>
      <c r="E42" s="23">
        <f ca="1"/>
        <v>5.0862567627984649</v>
      </c>
      <c r="F42" s="23">
        <f ca="1"/>
        <v>17.658202942416523</v>
      </c>
      <c r="G42" s="23">
        <f ca="1"/>
        <v>31.146352067503656</v>
      </c>
      <c r="H42" s="23">
        <f ca="1"/>
        <v>45.478180084960613</v>
      </c>
      <c r="I42" s="23">
        <f ca="1"/>
        <v>61.885981107498644</v>
      </c>
      <c r="J42" s="23">
        <f ca="1"/>
        <v>81.210798599066905</v>
      </c>
      <c r="K42" s="23">
        <f ca="1"/>
        <v>99.319465013936139</v>
      </c>
      <c r="L42" s="23">
        <f ca="1"/>
        <v>118.35300718275369</v>
      </c>
      <c r="M42" s="23">
        <f ca="1"/>
        <v>150.78939194313935</v>
      </c>
      <c r="N42" s="23">
        <f ca="1"/>
        <v>161.77782647919264</v>
      </c>
      <c r="O42" s="23">
        <f ca="1"/>
        <v>182.53245099266215</v>
      </c>
      <c r="P42" s="23">
        <f ca="1"/>
        <v>198.39828702352565</v>
      </c>
      <c r="Q42" s="23">
        <f ca="1"/>
        <v>198.39828702352565</v>
      </c>
      <c r="R42" s="23">
        <f ca="1"/>
        <v>198.39828702352565</v>
      </c>
      <c r="S42" s="23">
        <f ca="1"/>
        <v>198.39828702352565</v>
      </c>
      <c r="T42" s="23">
        <f ca="1"/>
        <v>198.39828702352565</v>
      </c>
      <c r="U42" s="23">
        <f ca="1"/>
        <v>198.39828702352565</v>
      </c>
      <c r="V42" s="23">
        <f ca="1"/>
        <v>198.39828702352565</v>
      </c>
      <c r="W42" s="23">
        <f ca="1"/>
        <v>198.39828702352565</v>
      </c>
      <c r="X42" s="23">
        <f ca="1"/>
        <v>198.39828702352565</v>
      </c>
      <c r="Y42" s="23">
        <f ca="1"/>
        <v>198.39828702352565</v>
      </c>
      <c r="Z42" s="23">
        <f ca="1"/>
        <v>198.39828702352565</v>
      </c>
      <c r="AA42" s="23">
        <f ca="1"/>
        <v>198.39828702352565</v>
      </c>
      <c r="AB42" s="23">
        <f ca="1"/>
        <v>198.39828702352565</v>
      </c>
      <c r="AC42" s="23">
        <f ca="1"/>
        <v>198.39828702352565</v>
      </c>
      <c r="AD42" s="23">
        <f ca="1"/>
        <v>198.39828702352565</v>
      </c>
      <c r="AE42" s="23">
        <f ca="1"/>
        <v>198.39828702352565</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75.929109450312282</v>
      </c>
      <c r="AH42" s="23">
        <f ca="1"/>
        <v>56.447571734550763</v>
      </c>
      <c r="AI42" s="23">
        <f ca="1"/>
        <v>86.273667345961954</v>
      </c>
      <c r="AJ42" s="23">
        <f ca="1"/>
        <v>111.21309305826452</v>
      </c>
      <c r="AK42" s="23">
        <f ca="1"/>
        <v>133.29402863559528</v>
      </c>
      <c r="AL42" s="23">
        <f ca="1"/>
        <v>168.16785035007726</v>
      </c>
      <c r="AM42" s="23">
        <f ca="1"/>
        <v>199.68218816899832</v>
      </c>
      <c r="AN42" s="23">
        <f ca="1"/>
        <v>243.45531604749118</v>
      </c>
      <c r="AO42" s="23">
        <f ca="1"/>
        <v>289.09923943619361</v>
      </c>
      <c r="AP42" s="23">
        <f ca="1"/>
        <v>326.37719587281873</v>
      </c>
      <c r="AQ42" s="23">
        <f ca="1"/>
        <v>361.53170044062159</v>
      </c>
      <c r="AR42" s="23">
        <f ca="1"/>
        <v>413.77870626588509</v>
      </c>
      <c r="AS42" s="23">
        <f ca="1"/>
        <v>451.72498407726454</v>
      </c>
      <c r="AT42" s="23">
        <f ca="1"/>
        <v>489.96499295219348</v>
      </c>
      <c r="AU42" s="23">
        <f ca="1"/>
        <v>530.47962273149085</v>
      </c>
      <c r="AV42" s="23">
        <f ca="1"/>
        <v>530.47962273149085</v>
      </c>
      <c r="AW42" s="23">
        <f ca="1"/>
        <v>530.47962273149085</v>
      </c>
      <c r="AX42" s="23">
        <f ca="1"/>
        <v>530.47962273149085</v>
      </c>
      <c r="AY42" s="23">
        <f ca="1"/>
        <v>530.47962273149085</v>
      </c>
      <c r="AZ42" s="23">
        <f ca="1"/>
        <v>530.47962273149085</v>
      </c>
      <c r="BA42" s="23">
        <f ca="1"/>
        <v>530.47962273149085</v>
      </c>
      <c r="BB42" s="23">
        <f ca="1"/>
        <v>530.47962273149085</v>
      </c>
      <c r="BC42" s="23">
        <f ca="1"/>
        <v>530.47962273149085</v>
      </c>
      <c r="BD42" s="23">
        <f ca="1"/>
        <v>530.47962273149085</v>
      </c>
      <c r="BE42" s="23">
        <f ca="1"/>
        <v>530.47962273149085</v>
      </c>
      <c r="BF42" s="23">
        <f ca="1"/>
        <v>530.47962273149085</v>
      </c>
      <c r="BG42" s="23">
        <f ca="1"/>
        <v>530.47962273149085</v>
      </c>
      <c r="BH42" s="23">
        <f ca="1"/>
        <v>530.47962273149085</v>
      </c>
      <c r="BI42" s="23">
        <f ca="1"/>
        <v>530.47962273149085</v>
      </c>
      <c r="BJ42" s="23">
        <f ca="1"/>
        <v>530.47962273149085</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f ca="1"/>
        <v>2.1761199275924548</v>
      </c>
      <c r="G43" s="23">
        <f ca="1"/>
        <v>13.353937874911724</v>
      </c>
      <c r="H43" s="23">
        <f ca="1"/>
        <v>28.36823389320001</v>
      </c>
      <c r="I43" s="23">
        <f ca="1"/>
        <v>45.557358773954107</v>
      </c>
      <c r="J43" s="23">
        <f ca="1"/>
        <v>65.802405669882859</v>
      </c>
      <c r="K43" s="23">
        <f ca="1"/>
        <v>84.773389533079197</v>
      </c>
      <c r="L43" s="23">
        <f ca="1"/>
        <v>104.7132908527928</v>
      </c>
      <c r="M43" s="23">
        <f ca="1"/>
        <v>138.69426536367303</v>
      </c>
      <c r="N43" s="23">
        <f ca="1"/>
        <v>150.20595868715739</v>
      </c>
      <c r="O43" s="23">
        <f ca="1"/>
        <v>171.94889865364922</v>
      </c>
      <c r="P43" s="23">
        <f ca="1"/>
        <v>188.57025068598247</v>
      </c>
      <c r="Q43" s="23">
        <f ca="1"/>
        <v>188.57025068598247</v>
      </c>
      <c r="R43" s="23">
        <f ca="1"/>
        <v>188.57025068598247</v>
      </c>
      <c r="S43" s="23">
        <f ca="1"/>
        <v>188.57025068598247</v>
      </c>
      <c r="T43" s="23">
        <f ca="1"/>
        <v>188.57025068598247</v>
      </c>
      <c r="U43" s="23">
        <f ca="1"/>
        <v>188.57025068598247</v>
      </c>
      <c r="V43" s="23">
        <f ca="1"/>
        <v>188.57025068598247</v>
      </c>
      <c r="W43" s="23">
        <f ca="1"/>
        <v>188.57025068598247</v>
      </c>
      <c r="X43" s="23">
        <f ca="1"/>
        <v>188.57025068598247</v>
      </c>
      <c r="Y43" s="23">
        <f ca="1"/>
        <v>188.57025068598247</v>
      </c>
      <c r="Z43" s="23">
        <f ca="1"/>
        <v>188.57025068598247</v>
      </c>
      <c r="AA43" s="23">
        <f ca="1"/>
        <v>188.57025068598247</v>
      </c>
      <c r="AB43" s="23">
        <f ca="1"/>
        <v>188.57025068598247</v>
      </c>
      <c r="AC43" s="23">
        <f ca="1"/>
        <v>188.57025068598247</v>
      </c>
      <c r="AD43" s="23">
        <f ca="1"/>
        <v>188.57025068598247</v>
      </c>
      <c r="AE43" s="23">
        <f ca="1"/>
        <v>188.57025068598247</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31.970916938270477</v>
      </c>
      <c r="AH43" s="23">
        <f ca="1"/>
        <v>16.844075888385081</v>
      </c>
      <c r="AI43" s="23">
        <f ca="1"/>
        <v>40.003161892539588</v>
      </c>
      <c r="AJ43" s="23">
        <f ca="1"/>
        <v>59.367892445621656</v>
      </c>
      <c r="AK43" s="23">
        <f ca="1"/>
        <v>76.513089482137303</v>
      </c>
      <c r="AL43" s="23">
        <f ca="1"/>
        <v>103.59158634279389</v>
      </c>
      <c r="AM43" s="23">
        <f ca="1"/>
        <v>128.0615427668973</v>
      </c>
      <c r="AN43" s="23">
        <f ca="1"/>
        <v>162.05008911960934</v>
      </c>
      <c r="AO43" s="23">
        <f ca="1"/>
        <v>197.49125316260194</v>
      </c>
      <c r="AP43" s="23">
        <f ca="1"/>
        <v>226.43648992515793</v>
      </c>
      <c r="AQ43" s="23">
        <f ca="1"/>
        <v>253.73292876604026</v>
      </c>
      <c r="AR43" s="23">
        <f ca="1"/>
        <v>294.3011921127154</v>
      </c>
      <c r="AS43" s="23">
        <f ca="1"/>
        <v>323.76536076625712</v>
      </c>
      <c r="AT43" s="23">
        <f ca="1"/>
        <v>353.45760295149603</v>
      </c>
      <c r="AU43" s="23">
        <f ca="1"/>
        <v>384.91602136836212</v>
      </c>
      <c r="AV43" s="23">
        <f ca="1"/>
        <v>384.91602136836212</v>
      </c>
      <c r="AW43" s="23">
        <f ca="1"/>
        <v>384.91602136836212</v>
      </c>
      <c r="AX43" s="23">
        <f ca="1"/>
        <v>384.91602136836212</v>
      </c>
      <c r="AY43" s="23">
        <f ca="1"/>
        <v>384.91602136836212</v>
      </c>
      <c r="AZ43" s="23">
        <f ca="1"/>
        <v>384.91602136836212</v>
      </c>
      <c r="BA43" s="23">
        <f ca="1"/>
        <v>384.91602136836212</v>
      </c>
      <c r="BB43" s="23">
        <f ca="1"/>
        <v>384.91602136836212</v>
      </c>
      <c r="BC43" s="23">
        <f ca="1"/>
        <v>384.91602136836212</v>
      </c>
      <c r="BD43" s="23">
        <f ca="1"/>
        <v>384.91602136836212</v>
      </c>
      <c r="BE43" s="23">
        <f ca="1"/>
        <v>384.91602136836212</v>
      </c>
      <c r="BF43" s="23">
        <f ca="1"/>
        <v>384.91602136836212</v>
      </c>
      <c r="BG43" s="23">
        <f ca="1"/>
        <v>384.91602136836212</v>
      </c>
      <c r="BH43" s="23">
        <f ca="1"/>
        <v>384.91602136836212</v>
      </c>
      <c r="BI43" s="23">
        <f ca="1"/>
        <v>384.91602136836212</v>
      </c>
      <c r="BJ43" s="23">
        <f ca="1"/>
        <v>384.91602136836212</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f ca="1"/>
        <v>0.27999993001159834</v>
      </c>
      <c r="H44" s="23">
        <f ca="1"/>
        <v>10.786582675590527</v>
      </c>
      <c r="I44" s="23">
        <f ca="1"/>
        <v>35.764026107766718</v>
      </c>
      <c r="J44" s="23">
        <f ca="1"/>
        <v>66.192945078617086</v>
      </c>
      <c r="K44" s="23">
        <f ca="1"/>
        <v>94.706908703300172</v>
      </c>
      <c r="L44" s="23">
        <f ca="1"/>
        <v>124.67718462626365</v>
      </c>
      <c r="M44" s="23">
        <f ca="1"/>
        <v>175.75161904261694</v>
      </c>
      <c r="N44" s="23">
        <f ca="1"/>
        <v>193.05404294700554</v>
      </c>
      <c r="O44" s="23">
        <f ca="1"/>
        <v>225.73434059361159</v>
      </c>
      <c r="P44" s="23">
        <f ca="1"/>
        <v>250.71673637554264</v>
      </c>
      <c r="Q44" s="23">
        <f ca="1"/>
        <v>250.71673637554264</v>
      </c>
      <c r="R44" s="23">
        <f ca="1"/>
        <v>250.71673637554264</v>
      </c>
      <c r="S44" s="23">
        <f ca="1"/>
        <v>250.71673637554264</v>
      </c>
      <c r="T44" s="23">
        <f ca="1"/>
        <v>250.71673637554264</v>
      </c>
      <c r="U44" s="23">
        <f ca="1"/>
        <v>250.71673637554264</v>
      </c>
      <c r="V44" s="23">
        <f ca="1"/>
        <v>250.71673637554264</v>
      </c>
      <c r="W44" s="23">
        <f ca="1"/>
        <v>250.71673637554264</v>
      </c>
      <c r="X44" s="23">
        <f ca="1"/>
        <v>250.71673637554264</v>
      </c>
      <c r="Y44" s="23">
        <f ca="1"/>
        <v>250.71673637554264</v>
      </c>
      <c r="Z44" s="23">
        <f ca="1"/>
        <v>250.71673637554264</v>
      </c>
      <c r="AA44" s="23">
        <f ca="1"/>
        <v>250.71673637554264</v>
      </c>
      <c r="AB44" s="23">
        <f ca="1"/>
        <v>250.71673637554264</v>
      </c>
      <c r="AC44" s="23">
        <f ca="1"/>
        <v>250.71673637554264</v>
      </c>
      <c r="AD44" s="23">
        <f ca="1"/>
        <v>250.71673637554264</v>
      </c>
      <c r="AE44" s="23">
        <f ca="1"/>
        <v>250.71673637554264</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5.2096880886407746</v>
      </c>
      <c r="AH44" s="23">
        <f ca="1"/>
        <v>7.8893674301733552E-2</v>
      </c>
      <c r="AI44" s="23">
        <f ca="1"/>
        <v>11.030446664687076</v>
      </c>
      <c r="AJ44" s="23">
        <f ca="1"/>
        <v>31.026893467928115</v>
      </c>
      <c r="AK44" s="23">
        <f ca="1"/>
        <v>49.433858251719855</v>
      </c>
      <c r="AL44" s="23">
        <f ca="1"/>
        <v>78.505144924632575</v>
      </c>
      <c r="AM44" s="23">
        <f ca="1"/>
        <v>104.77592065267426</v>
      </c>
      <c r="AN44" s="23">
        <f ca="1"/>
        <v>141.26578859844307</v>
      </c>
      <c r="AO44" s="23">
        <f ca="1"/>
        <v>179.31517683507568</v>
      </c>
      <c r="AP44" s="23">
        <f ca="1"/>
        <v>210.39058253686738</v>
      </c>
      <c r="AQ44" s="23">
        <f ca="1"/>
        <v>239.69585021019535</v>
      </c>
      <c r="AR44" s="23">
        <f ca="1"/>
        <v>283.24965674688553</v>
      </c>
      <c r="AS44" s="23">
        <f ca="1"/>
        <v>314.88218413250627</v>
      </c>
      <c r="AT44" s="23">
        <f ca="1"/>
        <v>346.75956968202678</v>
      </c>
      <c r="AU44" s="23">
        <f ca="1"/>
        <v>380.53310980056693</v>
      </c>
      <c r="AV44" s="23">
        <f ca="1"/>
        <v>380.53310980056693</v>
      </c>
      <c r="AW44" s="23">
        <f ca="1"/>
        <v>380.53310980056693</v>
      </c>
      <c r="AX44" s="23">
        <f ca="1"/>
        <v>380.53310980056693</v>
      </c>
      <c r="AY44" s="23">
        <f ca="1"/>
        <v>380.53310980056693</v>
      </c>
      <c r="AZ44" s="23">
        <f ca="1"/>
        <v>380.53310980056693</v>
      </c>
      <c r="BA44" s="23">
        <f ca="1"/>
        <v>380.53310980056693</v>
      </c>
      <c r="BB44" s="23">
        <f ca="1"/>
        <v>380.53310980056693</v>
      </c>
      <c r="BC44" s="23">
        <f ca="1"/>
        <v>380.53310980056693</v>
      </c>
      <c r="BD44" s="23">
        <f ca="1"/>
        <v>380.53310980056693</v>
      </c>
      <c r="BE44" s="23">
        <f ca="1"/>
        <v>380.53310980056693</v>
      </c>
      <c r="BF44" s="23">
        <f ca="1"/>
        <v>380.53310980056693</v>
      </c>
      <c r="BG44" s="23">
        <f ca="1"/>
        <v>380.53310980056693</v>
      </c>
      <c r="BH44" s="23">
        <f ca="1"/>
        <v>380.53310980056693</v>
      </c>
      <c r="BI44" s="23">
        <f ca="1"/>
        <v>380.53310980056693</v>
      </c>
      <c r="BJ44" s="23">
        <f ca="1"/>
        <v>380.53310980056693</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f ca="1"/>
        <v>11.454438989260588</v>
      </c>
      <c r="J45" s="23">
        <f ca="1"/>
        <v>77.918368120587601</v>
      </c>
      <c r="K45" s="23">
        <f ca="1"/>
        <v>154.60713319181136</v>
      </c>
      <c r="L45" s="23">
        <f ca="1"/>
        <v>235.21267367816861</v>
      </c>
      <c r="M45" s="23">
        <f ca="1"/>
        <v>372.57818882215128</v>
      </c>
      <c r="N45" s="23">
        <f ca="1"/>
        <v>419.11333698435789</v>
      </c>
      <c r="O45" s="23">
        <f ca="1"/>
        <v>507.00752460647959</v>
      </c>
      <c r="P45" s="23">
        <f ca="1"/>
        <v>574.19808100385092</v>
      </c>
      <c r="Q45" s="23">
        <f ca="1"/>
        <v>574.19808100385092</v>
      </c>
      <c r="R45" s="23">
        <f ca="1"/>
        <v>574.19808100385092</v>
      </c>
      <c r="S45" s="23">
        <f ca="1"/>
        <v>574.19808100385092</v>
      </c>
      <c r="T45" s="23">
        <f ca="1"/>
        <v>574.19808100385092</v>
      </c>
      <c r="U45" s="23">
        <f ca="1"/>
        <v>574.19808100385092</v>
      </c>
      <c r="V45" s="23">
        <f ca="1"/>
        <v>574.19808100385092</v>
      </c>
      <c r="W45" s="23">
        <f ca="1"/>
        <v>574.19808100385092</v>
      </c>
      <c r="X45" s="23">
        <f ca="1"/>
        <v>574.19808100385092</v>
      </c>
      <c r="Y45" s="23">
        <f ca="1"/>
        <v>574.19808100385092</v>
      </c>
      <c r="Z45" s="23">
        <f ca="1"/>
        <v>574.19808100385092</v>
      </c>
      <c r="AA45" s="23">
        <f ca="1"/>
        <v>574.19808100385092</v>
      </c>
      <c r="AB45" s="23">
        <f ca="1"/>
        <v>574.19808100385092</v>
      </c>
      <c r="AC45" s="23">
        <f ca="1"/>
        <v>574.19808100385092</v>
      </c>
      <c r="AD45" s="23">
        <f ca="1"/>
        <v>574.19808100385092</v>
      </c>
      <c r="AE45" s="23">
        <f ca="1"/>
        <v>574.19808100385092</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f ca="1"/>
        <v>3.2417839705089229</v>
      </c>
      <c r="AK45" s="23">
        <f ca="1"/>
        <v>18.270192448848274</v>
      </c>
      <c r="AL45" s="23">
        <f ca="1"/>
        <v>57.929858186251025</v>
      </c>
      <c r="AM45" s="23">
        <f ca="1"/>
        <v>94.793688643341952</v>
      </c>
      <c r="AN45" s="23">
        <f ca="1"/>
        <v>145.99721301885614</v>
      </c>
      <c r="AO45" s="23">
        <f ca="1"/>
        <v>199.38909651219555</v>
      </c>
      <c r="AP45" s="23">
        <f ca="1"/>
        <v>242.99490773890346</v>
      </c>
      <c r="AQ45" s="23">
        <f ca="1"/>
        <v>284.11681560308955</v>
      </c>
      <c r="AR45" s="23">
        <f ca="1"/>
        <v>345.23264090457428</v>
      </c>
      <c r="AS45" s="23">
        <f ca="1"/>
        <v>389.62021965536451</v>
      </c>
      <c r="AT45" s="23">
        <f ca="1"/>
        <v>434.35138970065941</v>
      </c>
      <c r="AU45" s="23">
        <f ca="1"/>
        <v>481.74329277022417</v>
      </c>
      <c r="AV45" s="23">
        <f ca="1"/>
        <v>481.74329277022417</v>
      </c>
      <c r="AW45" s="23">
        <f ca="1"/>
        <v>481.74329277022417</v>
      </c>
      <c r="AX45" s="23">
        <f ca="1"/>
        <v>481.74329277022417</v>
      </c>
      <c r="AY45" s="23">
        <f ca="1"/>
        <v>481.74329277022417</v>
      </c>
      <c r="AZ45" s="23">
        <f ca="1"/>
        <v>481.74329277022417</v>
      </c>
      <c r="BA45" s="23">
        <f ca="1"/>
        <v>481.74329277022417</v>
      </c>
      <c r="BB45" s="23">
        <f ca="1"/>
        <v>481.74329277022417</v>
      </c>
      <c r="BC45" s="23">
        <f ca="1"/>
        <v>481.74329277022417</v>
      </c>
      <c r="BD45" s="23">
        <f ca="1"/>
        <v>481.74329277022417</v>
      </c>
      <c r="BE45" s="23">
        <f ca="1"/>
        <v>481.74329277022417</v>
      </c>
      <c r="BF45" s="23">
        <f ca="1"/>
        <v>481.74329277022417</v>
      </c>
      <c r="BG45" s="23">
        <f ca="1"/>
        <v>481.74329277022417</v>
      </c>
      <c r="BH45" s="23">
        <f ca="1"/>
        <v>481.74329277022417</v>
      </c>
      <c r="BI45" s="23">
        <f ca="1"/>
        <v>481.74329277022417</v>
      </c>
      <c r="BJ45" s="23">
        <f ca="1"/>
        <v>481.74329277022417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f ca="1"/>
        <v>2.9215000332187091</v>
      </c>
      <c r="K46" s="23">
        <f ca="1"/>
        <v>54.220273181114862</v>
      </c>
      <c r="L46" s="23">
        <f ca="1"/>
        <v>155.79609259941674</v>
      </c>
      <c r="M46" s="23">
        <f ca="1"/>
        <v>333.73283185639184</v>
      </c>
      <c r="N46" s="23">
        <f ca="1"/>
        <v>394.0122441684556</v>
      </c>
      <c r="O46" s="23">
        <f ca="1"/>
        <v>507.86618435663252</v>
      </c>
      <c r="P46" s="23">
        <f ca="1"/>
        <v>594.90162772594203</v>
      </c>
      <c r="Q46" s="23">
        <f ca="1"/>
        <v>594.90162772594203</v>
      </c>
      <c r="R46" s="23">
        <f ca="1"/>
        <v>594.90162772594203</v>
      </c>
      <c r="S46" s="23">
        <f ca="1"/>
        <v>594.90162772594203</v>
      </c>
      <c r="T46" s="23">
        <f ca="1"/>
        <v>594.90162772594203</v>
      </c>
      <c r="U46" s="23">
        <f ca="1"/>
        <v>594.90162772594203</v>
      </c>
      <c r="V46" s="23">
        <f ca="1"/>
        <v>594.90162772594203</v>
      </c>
      <c r="W46" s="23">
        <f ca="1"/>
        <v>594.90162772594203</v>
      </c>
      <c r="X46" s="23">
        <f ca="1"/>
        <v>594.90162772594203</v>
      </c>
      <c r="Y46" s="23">
        <f ca="1"/>
        <v>594.90162772594203</v>
      </c>
      <c r="Z46" s="23">
        <f ca="1"/>
        <v>594.90162772594203</v>
      </c>
      <c r="AA46" s="23">
        <f ca="1"/>
        <v>594.90162772594203</v>
      </c>
      <c r="AB46" s="23">
        <f ca="1"/>
        <v>594.90162772594203</v>
      </c>
      <c r="AC46" s="23">
        <f ca="1"/>
        <v>594.90162772594203</v>
      </c>
      <c r="AD46" s="23">
        <f ca="1"/>
        <v>594.90162772594203</v>
      </c>
      <c r="AE46" s="23">
        <f ca="1"/>
        <v>594.90162772594203</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f ca="1"/>
        <v>8.1994854175855671</v>
      </c>
      <c r="AM46" s="23">
        <f ca="1"/>
        <v>40.529370384590777</v>
      </c>
      <c r="AN46" s="23">
        <f ca="1"/>
        <v>100.11967892506053</v>
      </c>
      <c r="AO46" s="23">
        <f ca="1"/>
        <v>162.25678471472332</v>
      </c>
      <c r="AP46" s="23">
        <f ca="1"/>
        <v>213.00492709063363</v>
      </c>
      <c r="AQ46" s="23">
        <f ca="1"/>
        <v>260.86231986360934</v>
      </c>
      <c r="AR46" s="23">
        <f ca="1"/>
        <v>331.98849586102756</v>
      </c>
      <c r="AS46" s="23">
        <f ca="1"/>
        <v>383.6464538899649</v>
      </c>
      <c r="AT46" s="23">
        <f ca="1"/>
        <v>435.70428109785166</v>
      </c>
      <c r="AU46" s="23">
        <f ca="1"/>
        <v>490.85865104950068</v>
      </c>
      <c r="AV46" s="23">
        <f ca="1"/>
        <v>490.85865104950068</v>
      </c>
      <c r="AW46" s="23">
        <f ca="1"/>
        <v>490.85865104950068</v>
      </c>
      <c r="AX46" s="23">
        <f ca="1"/>
        <v>490.85865104950068</v>
      </c>
      <c r="AY46" s="23">
        <f ca="1"/>
        <v>490.85865104950068</v>
      </c>
      <c r="AZ46" s="23">
        <f ca="1"/>
        <v>490.85865104950068</v>
      </c>
      <c r="BA46" s="23">
        <f ca="1"/>
        <v>490.85865104950068</v>
      </c>
      <c r="BB46" s="23">
        <f ca="1"/>
        <v>490.85865104950068</v>
      </c>
      <c r="BC46" s="23">
        <f ca="1"/>
        <v>490.85865104950068</v>
      </c>
      <c r="BD46" s="23">
        <f ca="1"/>
        <v>490.85865104950068</v>
      </c>
      <c r="BE46" s="23">
        <f ca="1"/>
        <v>490.85865104950068</v>
      </c>
      <c r="BF46" s="23">
        <f ca="1"/>
        <v>490.85865104950068</v>
      </c>
      <c r="BG46" s="23">
        <f ca="1"/>
        <v>490.85865104950068</v>
      </c>
      <c r="BH46" s="23">
        <f ca="1"/>
        <v>490.85865104950068</v>
      </c>
      <c r="BI46" s="23">
        <f ca="1"/>
        <v>490.85865104950068</v>
      </c>
      <c r="BJ46" s="23">
        <f ca="1"/>
        <v>490.85865104950068</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f ca="1"/>
        <v>57.715813244606515</v>
      </c>
      <c r="M47" s="23">
        <f ca="1"/>
        <v>601.04328910050037</v>
      </c>
      <c r="N47" s="23">
        <f ca="1"/>
        <v>826.04456769587568</v>
      </c>
      <c r="O47" s="23">
        <f ca="1"/>
        <v>1251.0202124954892</v>
      </c>
      <c r="P47" s="23">
        <f ca="1"/>
        <v>1575.8920931274565</v>
      </c>
      <c r="Q47" s="23">
        <f ca="1"/>
        <v>1575.8920931274565</v>
      </c>
      <c r="R47" s="23">
        <f ca="1"/>
        <v>1575.8920931274565</v>
      </c>
      <c r="S47" s="23">
        <f ca="1"/>
        <v>1575.8920931274565</v>
      </c>
      <c r="T47" s="23">
        <f ca="1"/>
        <v>1575.8920931274565</v>
      </c>
      <c r="U47" s="23">
        <f ca="1"/>
        <v>1575.8920931274565</v>
      </c>
      <c r="V47" s="23">
        <f ca="1"/>
        <v>1575.8920931274565</v>
      </c>
      <c r="W47" s="23">
        <f ca="1"/>
        <v>1575.8920931274565</v>
      </c>
      <c r="X47" s="23">
        <f ca="1"/>
        <v>1575.8920931274565</v>
      </c>
      <c r="Y47" s="23">
        <f ca="1"/>
        <v>1575.8920931274565</v>
      </c>
      <c r="Z47" s="23">
        <f ca="1"/>
        <v>1575.8920931274565</v>
      </c>
      <c r="AA47" s="23">
        <f ca="1"/>
        <v>1575.8920931274565</v>
      </c>
      <c r="AB47" s="23">
        <f ca="1"/>
        <v>1575.8920931274565</v>
      </c>
      <c r="AC47" s="23">
        <f ca="1"/>
        <v>1575.8920931274565</v>
      </c>
      <c r="AD47" s="23">
        <f ca="1"/>
        <v>1575.8920931274565</v>
      </c>
      <c r="AE47" s="23">
        <f ca="1"/>
        <v>1575.8920931274565</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f ca="1"/>
        <v>4.1494322969802183E-2</v>
      </c>
      <c r="AN47" s="23">
        <f ca="1"/>
        <v>56.914131299732425</v>
      </c>
      <c r="AO47" s="23">
        <f ca="1"/>
        <v>203.24843673083856</v>
      </c>
      <c r="AP47" s="23">
        <f ca="1"/>
        <v>330.1187926706138</v>
      </c>
      <c r="AQ47" s="23">
        <f ca="1"/>
        <v>449.76227460305256</v>
      </c>
      <c r="AR47" s="23">
        <f ca="1"/>
        <v>627.57771459659705</v>
      </c>
      <c r="AS47" s="23">
        <f ca="1"/>
        <v>756.72260966893964</v>
      </c>
      <c r="AT47" s="23">
        <f ca="1"/>
        <v>886.86717768865594</v>
      </c>
      <c r="AU47" s="23">
        <f ca="1"/>
        <v>1024.7531025677779</v>
      </c>
      <c r="AV47" s="23">
        <f ca="1"/>
        <v>1024.7531025677779</v>
      </c>
      <c r="AW47" s="23">
        <f ca="1"/>
        <v>1024.7531025677779</v>
      </c>
      <c r="AX47" s="23">
        <f ca="1"/>
        <v>1024.7531025677779</v>
      </c>
      <c r="AY47" s="23">
        <f ca="1"/>
        <v>1024.7531025677779</v>
      </c>
      <c r="AZ47" s="23">
        <f ca="1"/>
        <v>1024.7531025677779</v>
      </c>
      <c r="BA47" s="23">
        <f ca="1"/>
        <v>1024.7531025677779</v>
      </c>
      <c r="BB47" s="23">
        <f ca="1"/>
        <v>1024.7531025677779</v>
      </c>
      <c r="BC47" s="23">
        <f ca="1"/>
        <v>1024.7531025677779</v>
      </c>
      <c r="BD47" s="23">
        <f ca="1"/>
        <v>1024.7531025677779</v>
      </c>
      <c r="BE47" s="23">
        <f ca="1"/>
        <v>1024.7531025677779</v>
      </c>
      <c r="BF47" s="23">
        <f ca="1"/>
        <v>1024.7531025677779</v>
      </c>
      <c r="BG47" s="23">
        <f ca="1"/>
        <v>1024.7531025677779</v>
      </c>
      <c r="BH47" s="23">
        <f ca="1"/>
        <v>1024.7531025677779</v>
      </c>
      <c r="BI47" s="23">
        <f ca="1"/>
        <v>1024.7531025677779</v>
      </c>
      <c r="BJ47" s="23">
        <f ca="1"/>
        <v>1024.7531025677779</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f ca="1"/>
        <v>74.612755754923668</v>
      </c>
      <c r="N48" s="23">
        <f ca="1"/>
        <v>275.23216083741238</v>
      </c>
      <c r="O48" s="23">
        <f ca="1"/>
        <v>964.04481980202536</v>
      </c>
      <c r="P48" s="23">
        <f ca="1"/>
        <v>1597.7212741013698</v>
      </c>
      <c r="Q48" s="23">
        <f ca="1"/>
        <v>1597.7212741013698</v>
      </c>
      <c r="R48" s="23">
        <f ca="1"/>
        <v>1597.7212741013698</v>
      </c>
      <c r="S48" s="23">
        <f ca="1"/>
        <v>1597.7212741013698</v>
      </c>
      <c r="T48" s="23">
        <f ca="1"/>
        <v>1597.7212741013698</v>
      </c>
      <c r="U48" s="23">
        <f ca="1"/>
        <v>1597.7212741013698</v>
      </c>
      <c r="V48" s="23">
        <f ca="1"/>
        <v>1597.7212741013698</v>
      </c>
      <c r="W48" s="23">
        <f ca="1"/>
        <v>1597.7212741013698</v>
      </c>
      <c r="X48" s="23">
        <f ca="1"/>
        <v>1597.7212741013698</v>
      </c>
      <c r="Y48" s="23">
        <f ca="1"/>
        <v>1597.7212741013698</v>
      </c>
      <c r="Z48" s="23">
        <f ca="1"/>
        <v>1597.7212741013698</v>
      </c>
      <c r="AA48" s="23">
        <f ca="1"/>
        <v>1597.7212741013698</v>
      </c>
      <c r="AB48" s="23">
        <f ca="1"/>
        <v>1597.7212741013698</v>
      </c>
      <c r="AC48" s="23">
        <f ca="1"/>
        <v>1597.7212741013698</v>
      </c>
      <c r="AD48" s="23">
        <f ca="1"/>
        <v>1597.7212741013698</v>
      </c>
      <c r="AE48" s="23">
        <f ca="1"/>
        <v>1597.7212741013698</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f ca="1"/>
        <v>15.102059936820297</v>
      </c>
      <c r="AP48" s="23">
        <f ca="1"/>
        <v>84.716506866970775</v>
      </c>
      <c r="AQ48" s="23">
        <f ca="1"/>
        <v>187.96679351605334</v>
      </c>
      <c r="AR48" s="23">
        <f ca="1"/>
        <v>345.49810183625783</v>
      </c>
      <c r="AS48" s="23">
        <f ca="1"/>
        <v>459.91091258182797</v>
      </c>
      <c r="AT48" s="23">
        <f ca="1"/>
        <v>575.20935950892317</v>
      </c>
      <c r="AU48" s="23">
        <f ca="1"/>
        <v>697.36607517960999</v>
      </c>
      <c r="AV48" s="23">
        <f ca="1"/>
        <v>697.36607517960999</v>
      </c>
      <c r="AW48" s="23">
        <f ca="1"/>
        <v>697.36607517960999</v>
      </c>
      <c r="AX48" s="23">
        <f ca="1"/>
        <v>697.36607517960999</v>
      </c>
      <c r="AY48" s="23">
        <f ca="1"/>
        <v>697.36607517960999</v>
      </c>
      <c r="AZ48" s="23">
        <f ca="1"/>
        <v>697.36607517960999</v>
      </c>
      <c r="BA48" s="23">
        <f ca="1"/>
        <v>697.36607517960999</v>
      </c>
      <c r="BB48" s="23">
        <f ca="1"/>
        <v>697.36607517960999</v>
      </c>
      <c r="BC48" s="23">
        <f ca="1"/>
        <v>697.36607517960999</v>
      </c>
      <c r="BD48" s="23">
        <f ca="1"/>
        <v>697.36607517960999</v>
      </c>
      <c r="BE48" s="23">
        <f ca="1"/>
        <v>697.36607517960999</v>
      </c>
      <c r="BF48" s="23">
        <f ca="1"/>
        <v>697.36607517960999</v>
      </c>
      <c r="BG48" s="23">
        <f ca="1"/>
        <v>697.36607517960999</v>
      </c>
      <c r="BH48" s="23">
        <f ca="1"/>
        <v>697.36607517960999</v>
      </c>
      <c r="BI48" s="23">
        <f ca="1"/>
        <v>697.36607517960999</v>
      </c>
      <c r="BJ48" s="23">
        <f ca="1"/>
        <v>697.36607517960999</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f ca="1"/>
        <v>8.3889218913264347</v>
      </c>
      <c r="P49" s="23">
        <f ca="1"/>
        <v>297.91404945303913</v>
      </c>
      <c r="Q49" s="23">
        <f ca="1"/>
        <v>297.91404945303913</v>
      </c>
      <c r="R49" s="23">
        <f ca="1"/>
        <v>297.91404945303913</v>
      </c>
      <c r="S49" s="23">
        <f ca="1"/>
        <v>297.91404945303913</v>
      </c>
      <c r="T49" s="23">
        <f ca="1"/>
        <v>297.91404945303913</v>
      </c>
      <c r="U49" s="23">
        <f ca="1"/>
        <v>297.91404945303913</v>
      </c>
      <c r="V49" s="23">
        <f ca="1"/>
        <v>297.91404945303913</v>
      </c>
      <c r="W49" s="23">
        <f ca="1"/>
        <v>297.91404945303913</v>
      </c>
      <c r="X49" s="23">
        <f ca="1"/>
        <v>297.91404945303913</v>
      </c>
      <c r="Y49" s="23">
        <f ca="1"/>
        <v>297.91404945303913</v>
      </c>
      <c r="Z49" s="23">
        <f ca="1"/>
        <v>297.91404945303913</v>
      </c>
      <c r="AA49" s="23">
        <f ca="1"/>
        <v>297.91404945303913</v>
      </c>
      <c r="AB49" s="23">
        <f ca="1"/>
        <v>297.91404945303913</v>
      </c>
      <c r="AC49" s="23">
        <f ca="1"/>
        <v>297.91404945303913</v>
      </c>
      <c r="AD49" s="23">
        <f ca="1"/>
        <v>297.91404945303913</v>
      </c>
      <c r="AE49" s="23">
        <f ca="1"/>
        <v>297.91404945303913</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f ca="1"/>
        <v>21.361292479192606</v>
      </c>
      <c r="AR49" s="23">
        <f ca="1"/>
        <v>220.85826906151192</v>
      </c>
      <c r="AS49" s="23">
        <f ca="1"/>
        <v>468.01361479254416</v>
      </c>
      <c r="AT49" s="23">
        <f ca="1"/>
        <v>725.79626285530333</v>
      </c>
      <c r="AU49" s="23">
        <f ca="1"/>
        <v>998.91253183809954</v>
      </c>
      <c r="AV49" s="23">
        <f ca="1"/>
        <v>998.91253183809954</v>
      </c>
      <c r="AW49" s="23">
        <f ca="1"/>
        <v>998.91253183809954</v>
      </c>
      <c r="AX49" s="23">
        <f ca="1"/>
        <v>998.91253183809954</v>
      </c>
      <c r="AY49" s="23">
        <f ca="1"/>
        <v>998.91253183809954</v>
      </c>
      <c r="AZ49" s="23">
        <f ca="1"/>
        <v>998.91253183809954</v>
      </c>
      <c r="BA49" s="23">
        <f ca="1"/>
        <v>998.91253183809954</v>
      </c>
      <c r="BB49" s="23">
        <f ca="1"/>
        <v>998.91253183809954</v>
      </c>
      <c r="BC49" s="23">
        <f ca="1"/>
        <v>998.91253183809954</v>
      </c>
      <c r="BD49" s="23">
        <f ca="1"/>
        <v>998.91253183809954</v>
      </c>
      <c r="BE49" s="23">
        <f ca="1"/>
        <v>998.91253183809954</v>
      </c>
      <c r="BF49" s="23">
        <f ca="1"/>
        <v>998.91253183809954</v>
      </c>
      <c r="BG49" s="23">
        <f ca="1"/>
        <v>998.91253183809954</v>
      </c>
      <c r="BH49" s="23">
        <f ca="1"/>
        <v>998.91253183809954</v>
      </c>
      <c r="BI49" s="23">
        <f ca="1"/>
        <v>998.91253183809954</v>
      </c>
      <c r="BJ49" s="23">
        <f ca="1"/>
        <v>998.91253183809954</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f ca="1"/>
        <v>38.458075033230159</v>
      </c>
      <c r="AT50" s="23">
        <f ca="1"/>
        <v>283.89918780554268</v>
      </c>
      <c r="AU50" s="23">
        <f ca="1"/>
        <v>768.75898160405268</v>
      </c>
      <c r="AV50" s="23">
        <f ca="1"/>
        <v>768.75898160405268</v>
      </c>
      <c r="AW50" s="23">
        <f ca="1"/>
        <v>768.75898160405268</v>
      </c>
      <c r="AX50" s="23">
        <f ca="1"/>
        <v>768.75898160405268</v>
      </c>
      <c r="AY50" s="23">
        <f ca="1"/>
        <v>768.75898160405268</v>
      </c>
      <c r="AZ50" s="23">
        <f ca="1"/>
        <v>768.75898160405268</v>
      </c>
      <c r="BA50" s="23">
        <f ca="1"/>
        <v>768.75898160405268</v>
      </c>
      <c r="BB50" s="23">
        <f ca="1"/>
        <v>768.75898160405268</v>
      </c>
      <c r="BC50" s="23">
        <f ca="1"/>
        <v>768.75898160405268</v>
      </c>
      <c r="BD50" s="23">
        <f ca="1"/>
        <v>768.75898160405268</v>
      </c>
      <c r="BE50" s="23">
        <f ca="1"/>
        <v>768.75898160405268</v>
      </c>
      <c r="BF50" s="23">
        <f ca="1"/>
        <v>768.75898160405268</v>
      </c>
      <c r="BG50" s="23">
        <f ca="1"/>
        <v>768.75898160405268</v>
      </c>
      <c r="BH50" s="23">
        <f ca="1"/>
        <v>768.75898160405268</v>
      </c>
      <c r="BI50" s="23">
        <f ca="1"/>
        <v>768.75898160405268</v>
      </c>
      <c r="BJ50" s="23">
        <f ca="1"/>
        <v>768.75898160405268</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15.012169578213761</v>
      </c>
      <c r="C60" s="31">
        <f ca="1">PowerFactor*SUM(C36:C59)</f>
        <v>4.2871795623168962</v>
      </c>
      <c r="D60" s="31">
        <f t="shared" ca="1" si="4"/>
        <v>19.651992737119734</v>
      </c>
      <c r="E60" s="31">
        <f t="shared" ca="1" si="4"/>
        <v>40.345783318576956</v>
      </c>
      <c r="F60" s="31">
        <f t="shared" ca="1" si="4"/>
        <v>73.769720500169925</v>
      </c>
      <c r="G60" s="31">
        <f t="shared" ca="1" si="4"/>
        <v>117.97590806279165</v>
      </c>
      <c r="H60" s="31">
        <f t="shared" ca="1" si="4"/>
        <v>178.29355529570995</v>
      </c>
      <c r="I60" s="31">
        <f t="shared" ca="1" si="4"/>
        <v>271.75166171547886</v>
      </c>
      <c r="J60" s="31">
        <f t="shared" ca="1" si="4"/>
        <v>438.7304866437924</v>
      </c>
      <c r="K60" s="31">
        <f t="shared" ca="1" si="4"/>
        <v>658.16966464949644</v>
      </c>
      <c r="L60" s="31">
        <f t="shared" ca="1" si="4"/>
        <v>994.18924694846032</v>
      </c>
      <c r="M60" s="31">
        <f t="shared" ca="1" si="4"/>
        <v>2091.2406246326846</v>
      </c>
      <c r="N60" s="31">
        <f t="shared" ca="1" si="4"/>
        <v>2679.1692073878462</v>
      </c>
      <c r="O60" s="31">
        <f t="shared" ca="1" si="4"/>
        <v>4107.9087090315625</v>
      </c>
      <c r="P60" s="31">
        <f t="shared" ca="1" si="4"/>
        <v>5590.3331616338</v>
      </c>
      <c r="Q60" s="31">
        <f t="shared" ca="1" si="4"/>
        <v>5590.3331616338</v>
      </c>
      <c r="R60" s="31">
        <f t="shared" ca="1" si="4"/>
        <v>5590.3331616338</v>
      </c>
      <c r="S60" s="31">
        <f t="shared" ca="1" si="4"/>
        <v>5590.3331616338</v>
      </c>
      <c r="T60" s="31">
        <f t="shared" ca="1" si="4"/>
        <v>5590.3331616338</v>
      </c>
      <c r="U60" s="31">
        <f t="shared" ca="1" si="4"/>
        <v>5590.3331616338</v>
      </c>
      <c r="V60" s="31">
        <f t="shared" ca="1" si="4"/>
        <v>5590.3331616338</v>
      </c>
      <c r="W60" s="31">
        <f t="shared" ca="1" si="4"/>
        <v>5590.3331616338</v>
      </c>
      <c r="X60" s="31">
        <f t="shared" ca="1" si="4"/>
        <v>5590.3331616338</v>
      </c>
      <c r="Y60" s="31">
        <f t="shared" ca="1" si="4"/>
        <v>5590.3331616338</v>
      </c>
      <c r="Z60" s="31">
        <f t="shared" ca="1" si="4"/>
        <v>5590.3331616338</v>
      </c>
      <c r="AA60" s="31">
        <f t="shared" ca="1" si="4"/>
        <v>5590.3331616338</v>
      </c>
      <c r="AB60" s="31">
        <f t="shared" ca="1" si="4"/>
        <v>5590.3331616338</v>
      </c>
      <c r="AC60" s="31">
        <f t="shared" ca="1" si="4"/>
        <v>5590.3331616338</v>
      </c>
      <c r="AD60" s="31">
        <f t="shared" ca="1" si="4"/>
        <v>5590.3331616338</v>
      </c>
      <c r="AE60" s="31">
        <f t="shared" ca="1" si="4"/>
        <v>5590.3331616338</v>
      </c>
      <c r="AF60" s="4" t="s">
        <v>866</v>
      </c>
      <c r="AG60" s="31">
        <f ca="1">SUM(AG36:AG59)</f>
        <v>276.75349766088993</v>
      </c>
      <c r="AH60" s="31">
        <f t="shared" ref="AH60:BJ60" ca="1" si="5">PowerFactor*SUM(AH36:AH59)</f>
        <v>210.85340240545284</v>
      </c>
      <c r="AI60" s="31">
        <f t="shared" ca="1" si="5"/>
        <v>314.84232254672736</v>
      </c>
      <c r="AJ60" s="31">
        <f t="shared" ca="1" si="5"/>
        <v>415.87479554238263</v>
      </c>
      <c r="AK60" s="31">
        <f t="shared" ca="1" si="5"/>
        <v>518.18784347934718</v>
      </c>
      <c r="AL60" s="31">
        <f t="shared" ca="1" si="5"/>
        <v>703.90116047040556</v>
      </c>
      <c r="AM60" s="31">
        <f t="shared" ca="1" si="5"/>
        <v>897.71069383108875</v>
      </c>
      <c r="AN60" s="31">
        <f t="shared" ca="1" si="5"/>
        <v>1238.4097633376423</v>
      </c>
      <c r="AO60" s="31">
        <f t="shared" ca="1" si="5"/>
        <v>1695.8028622074419</v>
      </c>
      <c r="AP60" s="31">
        <f t="shared" ca="1" si="5"/>
        <v>2133.999187652998</v>
      </c>
      <c r="AQ60" s="31">
        <f t="shared" ca="1" si="5"/>
        <v>2606.1972379953654</v>
      </c>
      <c r="AR60" s="31">
        <f t="shared" ca="1" si="5"/>
        <v>3479.8123048643192</v>
      </c>
      <c r="AS60" s="31">
        <f t="shared" ca="1" si="5"/>
        <v>4255.0283722806162</v>
      </c>
      <c r="AT60" s="31">
        <f t="shared" ca="1" si="5"/>
        <v>5251.6446509859879</v>
      </c>
      <c r="AU60" s="31">
        <f t="shared" ca="1" si="5"/>
        <v>6532.3615756423624</v>
      </c>
      <c r="AV60" s="31">
        <f t="shared" ca="1" si="5"/>
        <v>6532.3615756423624</v>
      </c>
      <c r="AW60" s="31">
        <f t="shared" ca="1" si="5"/>
        <v>6532.3615756423624</v>
      </c>
      <c r="AX60" s="31">
        <f t="shared" ca="1" si="5"/>
        <v>6532.3615756423624</v>
      </c>
      <c r="AY60" s="31">
        <f t="shared" ca="1" si="5"/>
        <v>6532.3615756423624</v>
      </c>
      <c r="AZ60" s="31">
        <f t="shared" ca="1" si="5"/>
        <v>6532.3615756423624</v>
      </c>
      <c r="BA60" s="31">
        <f t="shared" ca="1" si="5"/>
        <v>6532.3615756423624</v>
      </c>
      <c r="BB60" s="31">
        <f t="shared" ca="1" si="5"/>
        <v>6532.3615756423624</v>
      </c>
      <c r="BC60" s="31">
        <f t="shared" ca="1" si="5"/>
        <v>6532.3615756423624</v>
      </c>
      <c r="BD60" s="31">
        <f t="shared" ca="1" si="5"/>
        <v>6532.3615756423624</v>
      </c>
      <c r="BE60" s="31">
        <f t="shared" ca="1" si="5"/>
        <v>6532.3615756423624</v>
      </c>
      <c r="BF60" s="31">
        <f t="shared" ca="1" si="5"/>
        <v>6532.3615756423624</v>
      </c>
      <c r="BG60" s="31">
        <f t="shared" ca="1" si="5"/>
        <v>6532.3615756423624</v>
      </c>
      <c r="BH60" s="31">
        <f t="shared" ca="1" si="5"/>
        <v>6532.3615756423624</v>
      </c>
      <c r="BI60" s="31">
        <f t="shared" ca="1" si="5"/>
        <v>6532.3615756423624</v>
      </c>
      <c r="BJ60" s="31">
        <f t="shared" ca="1" si="5"/>
        <v>6532.3615756423624</v>
      </c>
    </row>
    <row r="61" spans="1:62">
      <c r="A61" s="4" t="s">
        <v>901</v>
      </c>
      <c r="B61" s="31">
        <f t="shared" ref="B61:AE61" ca="1" si="6">B60*Probability_Weighting_for_50__POE_MDs</f>
        <v>10.508518704749632</v>
      </c>
      <c r="C61" s="31">
        <f t="shared" ca="1" si="6"/>
        <v>3.0010256936218274</v>
      </c>
      <c r="D61" s="31">
        <f t="shared" ca="1" si="6"/>
        <v>13.756394915983813</v>
      </c>
      <c r="E61" s="31">
        <f t="shared" ca="1" si="6"/>
        <v>28.242048323003868</v>
      </c>
      <c r="F61" s="31">
        <f t="shared" ca="1" si="6"/>
        <v>51.638804350118946</v>
      </c>
      <c r="G61" s="31">
        <f t="shared" ca="1" si="6"/>
        <v>82.583135643954151</v>
      </c>
      <c r="H61" s="31">
        <f t="shared" ca="1" si="6"/>
        <v>124.80548870699695</v>
      </c>
      <c r="I61" s="31">
        <f t="shared" ca="1" si="6"/>
        <v>190.2261632008352</v>
      </c>
      <c r="J61" s="31">
        <f t="shared" ca="1" si="6"/>
        <v>307.11134065065465</v>
      </c>
      <c r="K61" s="31">
        <f t="shared" ca="1" si="6"/>
        <v>460.71876525464745</v>
      </c>
      <c r="L61" s="31">
        <f t="shared" ca="1" si="6"/>
        <v>695.93247286392216</v>
      </c>
      <c r="M61" s="31">
        <f t="shared" ca="1" si="6"/>
        <v>1463.8684372428791</v>
      </c>
      <c r="N61" s="31">
        <f t="shared" ca="1" si="6"/>
        <v>1875.4184451714923</v>
      </c>
      <c r="O61" s="31">
        <f t="shared" ca="1" si="6"/>
        <v>2875.5360963220937</v>
      </c>
      <c r="P61" s="31">
        <f t="shared" ca="1" si="6"/>
        <v>3913.2332131436597</v>
      </c>
      <c r="Q61" s="31">
        <f t="shared" ca="1" si="6"/>
        <v>3913.2332131436597</v>
      </c>
      <c r="R61" s="31">
        <f t="shared" ca="1" si="6"/>
        <v>3913.2332131436597</v>
      </c>
      <c r="S61" s="31">
        <f t="shared" ca="1" si="6"/>
        <v>3913.2332131436597</v>
      </c>
      <c r="T61" s="31">
        <f t="shared" ca="1" si="6"/>
        <v>3913.2332131436597</v>
      </c>
      <c r="U61" s="31">
        <f t="shared" ca="1" si="6"/>
        <v>3913.2332131436597</v>
      </c>
      <c r="V61" s="31">
        <f t="shared" ca="1" si="6"/>
        <v>3913.2332131436597</v>
      </c>
      <c r="W61" s="31">
        <f t="shared" ca="1" si="6"/>
        <v>3913.2332131436597</v>
      </c>
      <c r="X61" s="31">
        <f t="shared" ca="1" si="6"/>
        <v>3913.2332131436597</v>
      </c>
      <c r="Y61" s="31">
        <f t="shared" ca="1" si="6"/>
        <v>3913.2332131436597</v>
      </c>
      <c r="Z61" s="31">
        <f t="shared" ca="1" si="6"/>
        <v>3913.2332131436597</v>
      </c>
      <c r="AA61" s="31">
        <f t="shared" ca="1" si="6"/>
        <v>3913.2332131436597</v>
      </c>
      <c r="AB61" s="31">
        <f t="shared" ca="1" si="6"/>
        <v>3913.2332131436597</v>
      </c>
      <c r="AC61" s="31">
        <f t="shared" ca="1" si="6"/>
        <v>3913.2332131436597</v>
      </c>
      <c r="AD61" s="31">
        <f t="shared" ca="1" si="6"/>
        <v>3913.2332131436597</v>
      </c>
      <c r="AE61" s="31">
        <f t="shared" ca="1" si="6"/>
        <v>3913.2332131436597</v>
      </c>
      <c r="AF61" s="31" t="s">
        <v>902</v>
      </c>
      <c r="AG61" s="31">
        <f t="shared" ref="AG61:BJ61" ca="1" si="7">AG60*Probability_Weighting_for_10__POE_MDs</f>
        <v>83.026049298266983</v>
      </c>
      <c r="AH61" s="31">
        <f t="shared" ca="1" si="7"/>
        <v>63.256020721635849</v>
      </c>
      <c r="AI61" s="31">
        <f t="shared" ca="1" si="7"/>
        <v>94.452696764018199</v>
      </c>
      <c r="AJ61" s="31">
        <f t="shared" ca="1" si="7"/>
        <v>124.76243866271479</v>
      </c>
      <c r="AK61" s="31">
        <f t="shared" ca="1" si="7"/>
        <v>155.45635304380414</v>
      </c>
      <c r="AL61" s="31">
        <f t="shared" ca="1" si="7"/>
        <v>211.17034814112165</v>
      </c>
      <c r="AM61" s="31">
        <f t="shared" ca="1" si="7"/>
        <v>269.31320814932661</v>
      </c>
      <c r="AN61" s="31">
        <f t="shared" ca="1" si="7"/>
        <v>371.52292900129265</v>
      </c>
      <c r="AO61" s="31">
        <f t="shared" ca="1" si="7"/>
        <v>508.74085866223254</v>
      </c>
      <c r="AP61" s="31">
        <f t="shared" ca="1" si="7"/>
        <v>640.19975629589942</v>
      </c>
      <c r="AQ61" s="31">
        <f t="shared" ca="1" si="7"/>
        <v>781.85917139860965</v>
      </c>
      <c r="AR61" s="31">
        <f t="shared" ca="1" si="7"/>
        <v>1043.9436914592957</v>
      </c>
      <c r="AS61" s="31">
        <f t="shared" ca="1" si="7"/>
        <v>1276.5085116841849</v>
      </c>
      <c r="AT61" s="31">
        <f t="shared" ca="1" si="7"/>
        <v>1575.4933952957963</v>
      </c>
      <c r="AU61" s="31">
        <f t="shared" ca="1" si="7"/>
        <v>1959.7084726927087</v>
      </c>
      <c r="AV61" s="31">
        <f t="shared" ca="1" si="7"/>
        <v>1959.7084726927087</v>
      </c>
      <c r="AW61" s="31">
        <f t="shared" ca="1" si="7"/>
        <v>1959.7084726927087</v>
      </c>
      <c r="AX61" s="31">
        <f t="shared" ca="1" si="7"/>
        <v>1959.7084726927087</v>
      </c>
      <c r="AY61" s="31">
        <f t="shared" ca="1" si="7"/>
        <v>1959.7084726927087</v>
      </c>
      <c r="AZ61" s="31">
        <f t="shared" ca="1" si="7"/>
        <v>1959.7084726927087</v>
      </c>
      <c r="BA61" s="31">
        <f t="shared" ca="1" si="7"/>
        <v>1959.7084726927087</v>
      </c>
      <c r="BB61" s="31">
        <f t="shared" ca="1" si="7"/>
        <v>1959.7084726927087</v>
      </c>
      <c r="BC61" s="31">
        <f t="shared" ca="1" si="7"/>
        <v>1959.7084726927087</v>
      </c>
      <c r="BD61" s="31">
        <f t="shared" ca="1" si="7"/>
        <v>1959.7084726927087</v>
      </c>
      <c r="BE61" s="31">
        <f t="shared" ca="1" si="7"/>
        <v>1959.7084726927087</v>
      </c>
      <c r="BF61" s="31">
        <f t="shared" ca="1" si="7"/>
        <v>1959.7084726927087</v>
      </c>
      <c r="BG61" s="31">
        <f t="shared" ca="1" si="7"/>
        <v>1959.7084726927087</v>
      </c>
      <c r="BH61" s="31">
        <f t="shared" ca="1" si="7"/>
        <v>1959.7084726927087</v>
      </c>
      <c r="BI61" s="31">
        <f t="shared" ca="1" si="7"/>
        <v>1959.7084726927087</v>
      </c>
      <c r="BJ61" s="31">
        <f t="shared" ca="1" si="7"/>
        <v>1959.7084726927087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f ca="1"/>
        <v>3.4564545879563942</v>
      </c>
      <c r="K69" s="23">
        <f ca="1"/>
        <v>7.7027347427990147</v>
      </c>
      <c r="L69" s="23">
        <f ca="1"/>
        <v>11.474914483734207</v>
      </c>
      <c r="M69" s="23">
        <f ca="1"/>
        <v>15.588195067476132</v>
      </c>
      <c r="N69" s="23">
        <f ca="1"/>
        <v>17.149522258465524</v>
      </c>
      <c r="O69" s="23">
        <f ca="1"/>
        <v>22.47041142619441</v>
      </c>
      <c r="P69" s="23">
        <f ca="1"/>
        <v>27.975223660530865</v>
      </c>
      <c r="Q69" s="23">
        <f ca="1"/>
        <v>27.975223660530865</v>
      </c>
      <c r="R69" s="23">
        <f ca="1"/>
        <v>27.975223660530865</v>
      </c>
      <c r="S69" s="23">
        <f ca="1"/>
        <v>27.975223660530865</v>
      </c>
      <c r="T69" s="23">
        <f ca="1"/>
        <v>27.975223660530865</v>
      </c>
      <c r="U69" s="23">
        <f ca="1"/>
        <v>27.975223660530865</v>
      </c>
      <c r="V69" s="23">
        <f ca="1"/>
        <v>27.975223660530865</v>
      </c>
      <c r="W69" s="23">
        <f ca="1"/>
        <v>27.975223660530865</v>
      </c>
      <c r="X69" s="23">
        <f ca="1"/>
        <v>27.975223660530865</v>
      </c>
      <c r="Y69" s="23">
        <f ca="1"/>
        <v>27.975223660530865</v>
      </c>
      <c r="Z69" s="23">
        <f ca="1"/>
        <v>27.975223660530865</v>
      </c>
      <c r="AA69" s="23">
        <f ca="1"/>
        <v>27.975223660530865</v>
      </c>
      <c r="AB69" s="23">
        <f ca="1"/>
        <v>27.975223660530865</v>
      </c>
      <c r="AC69" s="23">
        <f ca="1"/>
        <v>27.975223660530865</v>
      </c>
      <c r="AD69" s="23">
        <f ca="1"/>
        <v>27.975223660530865</v>
      </c>
      <c r="AE69" s="23">
        <f ca="1"/>
        <v>27.975223660530865</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f ca="1"/>
        <v>3.2231893223895214</v>
      </c>
      <c r="AO69" s="23">
        <f ca="1"/>
        <v>7.4731179505732408</v>
      </c>
      <c r="AP69" s="23">
        <f ca="1"/>
        <v>11.481309495826871</v>
      </c>
      <c r="AQ69" s="23">
        <f ca="1"/>
        <v>15.647645770139254</v>
      </c>
      <c r="AR69" s="23">
        <f ca="1"/>
        <v>20.644708254923671</v>
      </c>
      <c r="AS69" s="23">
        <f ca="1"/>
        <v>22.308050263387166</v>
      </c>
      <c r="AT69" s="23">
        <f ca="1"/>
        <v>27.697910563023367</v>
      </c>
      <c r="AU69" s="23">
        <f ca="1"/>
        <v>32.721293700165319</v>
      </c>
      <c r="AV69" s="23">
        <f ca="1"/>
        <v>32.721293700165319</v>
      </c>
      <c r="AW69" s="23">
        <f ca="1"/>
        <v>32.721293700165319</v>
      </c>
      <c r="AX69" s="23">
        <f ca="1"/>
        <v>32.721293700165319</v>
      </c>
      <c r="AY69" s="23">
        <f ca="1"/>
        <v>32.721293700165319</v>
      </c>
      <c r="AZ69" s="23">
        <f ca="1"/>
        <v>32.721293700165319</v>
      </c>
      <c r="BA69" s="23">
        <f ca="1"/>
        <v>32.721293700165319</v>
      </c>
      <c r="BB69" s="23">
        <f ca="1"/>
        <v>32.721293700165319</v>
      </c>
      <c r="BC69" s="23">
        <f ca="1"/>
        <v>32.721293700165319</v>
      </c>
      <c r="BD69" s="23">
        <f ca="1"/>
        <v>32.721293700165319</v>
      </c>
      <c r="BE69" s="23">
        <f ca="1"/>
        <v>32.721293700165319</v>
      </c>
      <c r="BF69" s="23">
        <f ca="1"/>
        <v>32.721293700165319</v>
      </c>
      <c r="BG69" s="23">
        <f ca="1"/>
        <v>32.721293700165319</v>
      </c>
      <c r="BH69" s="23">
        <f ca="1"/>
        <v>32.721293700165319</v>
      </c>
      <c r="BI69" s="23">
        <f ca="1"/>
        <v>32.721293700165319</v>
      </c>
      <c r="BJ69" s="23">
        <f ca="1"/>
        <v>32.721293700165319</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f ca="1"/>
        <v>1.4187374010500233</v>
      </c>
      <c r="K70" s="23">
        <f ca="1"/>
        <v>3.5205393872409689</v>
      </c>
      <c r="L70" s="23">
        <f ca="1"/>
        <v>5.3876735806184408</v>
      </c>
      <c r="M70" s="23">
        <f ca="1"/>
        <v>7.4236441208123001</v>
      </c>
      <c r="N70" s="23">
        <f ca="1"/>
        <v>8.1964618510256493</v>
      </c>
      <c r="O70" s="23">
        <f ca="1"/>
        <v>10.830168298368843</v>
      </c>
      <c r="P70" s="23">
        <f ca="1"/>
        <v>13.554912042500192</v>
      </c>
      <c r="Q70" s="23">
        <f ca="1"/>
        <v>13.554912042500192</v>
      </c>
      <c r="R70" s="23">
        <f ca="1"/>
        <v>13.554912042500192</v>
      </c>
      <c r="S70" s="23">
        <f ca="1"/>
        <v>13.554912042500192</v>
      </c>
      <c r="T70" s="23">
        <f ca="1"/>
        <v>13.554912042500192</v>
      </c>
      <c r="U70" s="23">
        <f ca="1"/>
        <v>13.554912042500192</v>
      </c>
      <c r="V70" s="23">
        <f ca="1"/>
        <v>13.554912042500192</v>
      </c>
      <c r="W70" s="23">
        <f ca="1"/>
        <v>13.554912042500192</v>
      </c>
      <c r="X70" s="23">
        <f ca="1"/>
        <v>13.554912042500192</v>
      </c>
      <c r="Y70" s="23">
        <f ca="1"/>
        <v>13.554912042500192</v>
      </c>
      <c r="Z70" s="23">
        <f ca="1"/>
        <v>13.554912042500192</v>
      </c>
      <c r="AA70" s="23">
        <f ca="1"/>
        <v>13.554912042500192</v>
      </c>
      <c r="AB70" s="23">
        <f ca="1"/>
        <v>13.554912042500192</v>
      </c>
      <c r="AC70" s="23">
        <f ca="1"/>
        <v>13.554912042500192</v>
      </c>
      <c r="AD70" s="23">
        <f ca="1"/>
        <v>13.554912042500192</v>
      </c>
      <c r="AE70" s="23">
        <f ca="1"/>
        <v>13.554912042500192</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f ca="1"/>
        <v>1.3032769555307424</v>
      </c>
      <c r="AO70" s="23">
        <f ca="1"/>
        <v>3.4068848443553481</v>
      </c>
      <c r="AP70" s="23">
        <f ca="1"/>
        <v>5.3908389509256116</v>
      </c>
      <c r="AQ70" s="23">
        <f ca="1"/>
        <v>7.453070724894296</v>
      </c>
      <c r="AR70" s="23">
        <f ca="1"/>
        <v>9.9264911005288017</v>
      </c>
      <c r="AS70" s="23">
        <f ca="1"/>
        <v>10.749803602205443</v>
      </c>
      <c r="AT70" s="23">
        <f ca="1"/>
        <v>13.417649026899749</v>
      </c>
      <c r="AU70" s="23">
        <f ca="1"/>
        <v>15.904097464128306</v>
      </c>
      <c r="AV70" s="23">
        <f ca="1"/>
        <v>15.904097464128306</v>
      </c>
      <c r="AW70" s="23">
        <f ca="1"/>
        <v>15.904097464128306</v>
      </c>
      <c r="AX70" s="23">
        <f ca="1"/>
        <v>15.904097464128306</v>
      </c>
      <c r="AY70" s="23">
        <f ca="1"/>
        <v>15.904097464128306</v>
      </c>
      <c r="AZ70" s="23">
        <f ca="1"/>
        <v>15.904097464128306</v>
      </c>
      <c r="BA70" s="23">
        <f ca="1"/>
        <v>15.904097464128306</v>
      </c>
      <c r="BB70" s="23">
        <f ca="1"/>
        <v>15.904097464128306</v>
      </c>
      <c r="BC70" s="23">
        <f ca="1"/>
        <v>15.904097464128306</v>
      </c>
      <c r="BD70" s="23">
        <f ca="1"/>
        <v>15.904097464128306</v>
      </c>
      <c r="BE70" s="23">
        <f ca="1"/>
        <v>15.904097464128306</v>
      </c>
      <c r="BF70" s="23">
        <f ca="1"/>
        <v>15.904097464128306</v>
      </c>
      <c r="BG70" s="23">
        <f ca="1"/>
        <v>15.904097464128306</v>
      </c>
      <c r="BH70" s="23">
        <f ca="1"/>
        <v>15.904097464128306</v>
      </c>
      <c r="BI70" s="23">
        <f ca="1"/>
        <v>15.904097464128306</v>
      </c>
      <c r="BJ70" s="23">
        <f ca="1"/>
        <v>15.904097464128306</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f ca="1"/>
        <v>2.2184950162436912</v>
      </c>
      <c r="K71" s="23">
        <f ca="1"/>
        <v>6.3794228061648628</v>
      </c>
      <c r="L71" s="23">
        <f ca="1"/>
        <v>10.075779838739544</v>
      </c>
      <c r="M71" s="23">
        <f ca="1"/>
        <v>14.106381415773072</v>
      </c>
      <c r="N71" s="23">
        <f ca="1"/>
        <v>15.636325145637066</v>
      </c>
      <c r="O71" s="23">
        <f ca="1"/>
        <v>20.850261767280966</v>
      </c>
      <c r="P71" s="23">
        <f ca="1"/>
        <v>26.244424509469926</v>
      </c>
      <c r="Q71" s="23">
        <f ca="1"/>
        <v>26.244424509469926</v>
      </c>
      <c r="R71" s="23">
        <f ca="1"/>
        <v>26.244424509469926</v>
      </c>
      <c r="S71" s="23">
        <f ca="1"/>
        <v>26.244424509469926</v>
      </c>
      <c r="T71" s="23">
        <f ca="1"/>
        <v>26.244424509469926</v>
      </c>
      <c r="U71" s="23">
        <f ca="1"/>
        <v>26.244424509469926</v>
      </c>
      <c r="V71" s="23">
        <f ca="1"/>
        <v>26.244424509469926</v>
      </c>
      <c r="W71" s="23">
        <f ca="1"/>
        <v>26.244424509469926</v>
      </c>
      <c r="X71" s="23">
        <f ca="1"/>
        <v>26.244424509469926</v>
      </c>
      <c r="Y71" s="23">
        <f ca="1"/>
        <v>26.244424509469926</v>
      </c>
      <c r="Z71" s="23">
        <f ca="1"/>
        <v>26.244424509469926</v>
      </c>
      <c r="AA71" s="23">
        <f ca="1"/>
        <v>26.244424509469926</v>
      </c>
      <c r="AB71" s="23">
        <f ca="1"/>
        <v>26.244424509469926</v>
      </c>
      <c r="AC71" s="23">
        <f ca="1"/>
        <v>26.244424509469926</v>
      </c>
      <c r="AD71" s="23">
        <f ca="1"/>
        <v>26.244424509469926</v>
      </c>
      <c r="AE71" s="23">
        <f ca="1"/>
        <v>26.244424509469926</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f ca="1"/>
        <v>1.9899184997334494</v>
      </c>
      <c r="AO71" s="23">
        <f ca="1"/>
        <v>6.1544214268481436</v>
      </c>
      <c r="AP71" s="23">
        <f ca="1"/>
        <v>10.082046307875569</v>
      </c>
      <c r="AQ71" s="23">
        <f ca="1"/>
        <v>14.164637129437949</v>
      </c>
      <c r="AR71" s="23">
        <f ca="1"/>
        <v>19.061256147191543</v>
      </c>
      <c r="AS71" s="23">
        <f ca="1"/>
        <v>20.691164145434644</v>
      </c>
      <c r="AT71" s="23">
        <f ca="1"/>
        <v>25.972685544575654</v>
      </c>
      <c r="AU71" s="23">
        <f ca="1"/>
        <v>30.895096156347922</v>
      </c>
      <c r="AV71" s="23">
        <f ca="1"/>
        <v>30.895096156347922</v>
      </c>
      <c r="AW71" s="23">
        <f ca="1"/>
        <v>30.895096156347922</v>
      </c>
      <c r="AX71" s="23">
        <f ca="1"/>
        <v>30.895096156347922</v>
      </c>
      <c r="AY71" s="23">
        <f ca="1"/>
        <v>30.895096156347922</v>
      </c>
      <c r="AZ71" s="23">
        <f ca="1"/>
        <v>30.895096156347922</v>
      </c>
      <c r="BA71" s="23">
        <f ca="1"/>
        <v>30.895096156347922</v>
      </c>
      <c r="BB71" s="23">
        <f ca="1"/>
        <v>30.895096156347922</v>
      </c>
      <c r="BC71" s="23">
        <f ca="1"/>
        <v>30.895096156347922</v>
      </c>
      <c r="BD71" s="23">
        <f ca="1"/>
        <v>30.895096156347922</v>
      </c>
      <c r="BE71" s="23">
        <f ca="1"/>
        <v>30.895096156347922</v>
      </c>
      <c r="BF71" s="23">
        <f ca="1"/>
        <v>30.895096156347922</v>
      </c>
      <c r="BG71" s="23">
        <f ca="1"/>
        <v>30.895096156347922</v>
      </c>
      <c r="BH71" s="23">
        <f ca="1"/>
        <v>30.895096156347922</v>
      </c>
      <c r="BI71" s="23">
        <f ca="1"/>
        <v>30.895096156347922</v>
      </c>
      <c r="BJ71" s="23">
        <f ca="1"/>
        <v>30.895096156347922</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f ca="1"/>
        <v>1.9350380061887562</v>
      </c>
      <c r="K72" s="23">
        <f ca="1"/>
        <v>8.0804082805338684</v>
      </c>
      <c r="L72" s="23">
        <f ca="1"/>
        <v>13.539643282490314</v>
      </c>
      <c r="M72" s="23">
        <f ca="1"/>
        <v>19.492531765493695</v>
      </c>
      <c r="N72" s="23">
        <f ca="1"/>
        <v>21.75214096652358</v>
      </c>
      <c r="O72" s="23">
        <f ca="1"/>
        <v>29.452724284643772</v>
      </c>
      <c r="P72" s="23">
        <f ca="1"/>
        <v>37.419487719261362</v>
      </c>
      <c r="Q72" s="23">
        <f ca="1"/>
        <v>37.419487719261362</v>
      </c>
      <c r="R72" s="23">
        <f ca="1"/>
        <v>37.419487719261362</v>
      </c>
      <c r="S72" s="23">
        <f ca="1"/>
        <v>37.419487719261362</v>
      </c>
      <c r="T72" s="23">
        <f ca="1"/>
        <v>37.419487719261362</v>
      </c>
      <c r="U72" s="23">
        <f ca="1"/>
        <v>37.419487719261362</v>
      </c>
      <c r="V72" s="23">
        <f ca="1"/>
        <v>37.419487719261362</v>
      </c>
      <c r="W72" s="23">
        <f ca="1"/>
        <v>37.419487719261362</v>
      </c>
      <c r="X72" s="23">
        <f ca="1"/>
        <v>37.419487719261362</v>
      </c>
      <c r="Y72" s="23">
        <f ca="1"/>
        <v>37.419487719261362</v>
      </c>
      <c r="Z72" s="23">
        <f ca="1"/>
        <v>37.419487719261362</v>
      </c>
      <c r="AA72" s="23">
        <f ca="1"/>
        <v>37.419487719261362</v>
      </c>
      <c r="AB72" s="23">
        <f ca="1"/>
        <v>37.419487719261362</v>
      </c>
      <c r="AC72" s="23">
        <f ca="1"/>
        <v>37.419487719261362</v>
      </c>
      <c r="AD72" s="23">
        <f ca="1"/>
        <v>37.419487719261362</v>
      </c>
      <c r="AE72" s="23">
        <f ca="1"/>
        <v>37.419487719261362</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f ca="1"/>
        <v>1.5974480741120747</v>
      </c>
      <c r="AO72" s="23">
        <f ca="1"/>
        <v>7.7480985510814842</v>
      </c>
      <c r="AP72" s="23">
        <f ca="1"/>
        <v>13.548898375368143</v>
      </c>
      <c r="AQ72" s="23">
        <f ca="1"/>
        <v>19.578570973367963</v>
      </c>
      <c r="AR72" s="23">
        <f ca="1"/>
        <v>26.810500599588643</v>
      </c>
      <c r="AS72" s="23">
        <f ca="1"/>
        <v>29.217749335455391</v>
      </c>
      <c r="AT72" s="23">
        <f ca="1"/>
        <v>37.018150171109809</v>
      </c>
      <c r="AU72" s="23">
        <f ca="1"/>
        <v>44.288171997727289</v>
      </c>
      <c r="AV72" s="23">
        <f ca="1"/>
        <v>44.288171997727289</v>
      </c>
      <c r="AW72" s="23">
        <f ca="1"/>
        <v>44.288171997727289</v>
      </c>
      <c r="AX72" s="23">
        <f ca="1"/>
        <v>44.288171997727289</v>
      </c>
      <c r="AY72" s="23">
        <f ca="1"/>
        <v>44.288171997727289</v>
      </c>
      <c r="AZ72" s="23">
        <f ca="1"/>
        <v>44.288171997727289</v>
      </c>
      <c r="BA72" s="23">
        <f ca="1"/>
        <v>44.288171997727289</v>
      </c>
      <c r="BB72" s="23">
        <f ca="1"/>
        <v>44.288171997727289</v>
      </c>
      <c r="BC72" s="23">
        <f ca="1"/>
        <v>44.288171997727289</v>
      </c>
      <c r="BD72" s="23">
        <f ca="1"/>
        <v>44.288171997727289</v>
      </c>
      <c r="BE72" s="23">
        <f ca="1"/>
        <v>44.288171997727289</v>
      </c>
      <c r="BF72" s="23">
        <f ca="1"/>
        <v>44.288171997727289</v>
      </c>
      <c r="BG72" s="23">
        <f ca="1"/>
        <v>44.288171997727289</v>
      </c>
      <c r="BH72" s="23">
        <f ca="1"/>
        <v>44.288171997727289</v>
      </c>
      <c r="BI72" s="23">
        <f ca="1"/>
        <v>44.288171997727289</v>
      </c>
      <c r="BJ72" s="23">
        <f ca="1"/>
        <v>44.288171997727289</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f ca="1"/>
        <v>0.10912362793147255</v>
      </c>
      <c r="K73" s="23">
        <f ca="1"/>
        <v>4.6067144468691907</v>
      </c>
      <c r="L73" s="23">
        <f ca="1"/>
        <v>9.8669148393793211</v>
      </c>
      <c r="M73" s="23">
        <f ca="1"/>
        <v>15.602770929773193</v>
      </c>
      <c r="N73" s="23">
        <f ca="1"/>
        <v>17.779998545348882</v>
      </c>
      <c r="O73" s="23">
        <f ca="1"/>
        <v>25.199831429995953</v>
      </c>
      <c r="P73" s="23">
        <f ca="1"/>
        <v>32.876139947726401</v>
      </c>
      <c r="Q73" s="23">
        <f ca="1"/>
        <v>32.876139947726401</v>
      </c>
      <c r="R73" s="23">
        <f ca="1"/>
        <v>32.876139947726401</v>
      </c>
      <c r="S73" s="23">
        <f ca="1"/>
        <v>32.876139947726401</v>
      </c>
      <c r="T73" s="23">
        <f ca="1"/>
        <v>32.876139947726401</v>
      </c>
      <c r="U73" s="23">
        <f ca="1"/>
        <v>32.876139947726401</v>
      </c>
      <c r="V73" s="23">
        <f ca="1"/>
        <v>32.876139947726401</v>
      </c>
      <c r="W73" s="23">
        <f ca="1"/>
        <v>32.876139947726401</v>
      </c>
      <c r="X73" s="23">
        <f ca="1"/>
        <v>32.876139947726401</v>
      </c>
      <c r="Y73" s="23">
        <f ca="1"/>
        <v>32.876139947726401</v>
      </c>
      <c r="Z73" s="23">
        <f ca="1"/>
        <v>32.876139947726401</v>
      </c>
      <c r="AA73" s="23">
        <f ca="1"/>
        <v>32.876139947726401</v>
      </c>
      <c r="AB73" s="23">
        <f ca="1"/>
        <v>32.876139947726401</v>
      </c>
      <c r="AC73" s="23">
        <f ca="1"/>
        <v>32.876139947726401</v>
      </c>
      <c r="AD73" s="23">
        <f ca="1"/>
        <v>32.876139947726401</v>
      </c>
      <c r="AE73" s="23">
        <f ca="1"/>
        <v>32.876139947726401</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f ca="1"/>
        <v>4.8894312483920545E-2</v>
      </c>
      <c r="AO73" s="23">
        <f ca="1"/>
        <v>4.2865201763030969</v>
      </c>
      <c r="AP73" s="23">
        <f ca="1"/>
        <v>9.8758325069959696</v>
      </c>
      <c r="AQ73" s="23">
        <f ca="1"/>
        <v>15.685673291527051</v>
      </c>
      <c r="AR73" s="23">
        <f ca="1"/>
        <v>22.653938816791772</v>
      </c>
      <c r="AS73" s="23">
        <f ca="1"/>
        <v>24.973423275830037</v>
      </c>
      <c r="AT73" s="23">
        <f ca="1"/>
        <v>32.48943449768457</v>
      </c>
      <c r="AU73" s="23">
        <f ca="1"/>
        <v>39.494403445206608</v>
      </c>
      <c r="AV73" s="23">
        <f ca="1"/>
        <v>39.494403445206608</v>
      </c>
      <c r="AW73" s="23">
        <f ca="1"/>
        <v>39.494403445206608</v>
      </c>
      <c r="AX73" s="23">
        <f ca="1"/>
        <v>39.494403445206608</v>
      </c>
      <c r="AY73" s="23">
        <f ca="1"/>
        <v>39.494403445206608</v>
      </c>
      <c r="AZ73" s="23">
        <f ca="1"/>
        <v>39.494403445206608</v>
      </c>
      <c r="BA73" s="23">
        <f ca="1"/>
        <v>39.494403445206608</v>
      </c>
      <c r="BB73" s="23">
        <f ca="1"/>
        <v>39.494403445206608</v>
      </c>
      <c r="BC73" s="23">
        <f ca="1"/>
        <v>39.494403445206608</v>
      </c>
      <c r="BD73" s="23">
        <f ca="1"/>
        <v>39.494403445206608</v>
      </c>
      <c r="BE73" s="23">
        <f ca="1"/>
        <v>39.494403445206608</v>
      </c>
      <c r="BF73" s="23">
        <f ca="1"/>
        <v>39.494403445206608</v>
      </c>
      <c r="BG73" s="23">
        <f ca="1"/>
        <v>39.494403445206608</v>
      </c>
      <c r="BH73" s="23">
        <f ca="1"/>
        <v>39.494403445206608</v>
      </c>
      <c r="BI73" s="23">
        <f ca="1"/>
        <v>39.494403445206608</v>
      </c>
      <c r="BJ73" s="23">
        <f ca="1"/>
        <v>39.494403445206608</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f ca="1"/>
        <v>5.4623790913191677</v>
      </c>
      <c r="L74" s="23">
        <f ca="1"/>
        <v>55.441919047792098</v>
      </c>
      <c r="M74" s="23">
        <f ca="1"/>
        <v>120.55163683064164</v>
      </c>
      <c r="N74" s="23">
        <f ca="1"/>
        <v>145.26611246690612</v>
      </c>
      <c r="O74" s="23">
        <f ca="1"/>
        <v>229.49124250884603</v>
      </c>
      <c r="P74" s="23">
        <f ca="1"/>
        <v>316.62771757497563</v>
      </c>
      <c r="Q74" s="23">
        <f ca="1"/>
        <v>316.62771757497563</v>
      </c>
      <c r="R74" s="23">
        <f ca="1"/>
        <v>316.62771757497563</v>
      </c>
      <c r="S74" s="23">
        <f ca="1"/>
        <v>316.62771757497563</v>
      </c>
      <c r="T74" s="23">
        <f ca="1"/>
        <v>316.62771757497563</v>
      </c>
      <c r="U74" s="23">
        <f ca="1"/>
        <v>316.62771757497563</v>
      </c>
      <c r="V74" s="23">
        <f ca="1"/>
        <v>316.62771757497563</v>
      </c>
      <c r="W74" s="23">
        <f ca="1"/>
        <v>316.62771757497563</v>
      </c>
      <c r="X74" s="23">
        <f ca="1"/>
        <v>316.62771757497563</v>
      </c>
      <c r="Y74" s="23">
        <f ca="1"/>
        <v>316.62771757497563</v>
      </c>
      <c r="Z74" s="23">
        <f ca="1"/>
        <v>316.62771757497563</v>
      </c>
      <c r="AA74" s="23">
        <f ca="1"/>
        <v>316.62771757497563</v>
      </c>
      <c r="AB74" s="23">
        <f ca="1"/>
        <v>316.62771757497563</v>
      </c>
      <c r="AC74" s="23">
        <f ca="1"/>
        <v>316.62771757497563</v>
      </c>
      <c r="AD74" s="23">
        <f ca="1"/>
        <v>316.62771757497563</v>
      </c>
      <c r="AE74" s="23">
        <f ca="1"/>
        <v>316.62771757497563</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f ca="1"/>
        <v>3.992386165059103</v>
      </c>
      <c r="AP74" s="23">
        <f ca="1"/>
        <v>55.543146626143333</v>
      </c>
      <c r="AQ74" s="23">
        <f ca="1"/>
        <v>121.49269066676658</v>
      </c>
      <c r="AR74" s="23">
        <f ca="1"/>
        <v>200.59192095355527</v>
      </c>
      <c r="AS74" s="23">
        <f ca="1"/>
        <v>226.92120400209782</v>
      </c>
      <c r="AT74" s="23">
        <f ca="1"/>
        <v>312.23808814206825</v>
      </c>
      <c r="AU74" s="23">
        <f ca="1"/>
        <v>391.75395187069716</v>
      </c>
      <c r="AV74" s="23">
        <f ca="1"/>
        <v>391.75395187069716</v>
      </c>
      <c r="AW74" s="23">
        <f ca="1"/>
        <v>391.75395187069716</v>
      </c>
      <c r="AX74" s="23">
        <f ca="1"/>
        <v>391.75395187069716</v>
      </c>
      <c r="AY74" s="23">
        <f ca="1"/>
        <v>391.75395187069716</v>
      </c>
      <c r="AZ74" s="23">
        <f ca="1"/>
        <v>391.75395187069716</v>
      </c>
      <c r="BA74" s="23">
        <f ca="1"/>
        <v>391.75395187069716</v>
      </c>
      <c r="BB74" s="23">
        <f ca="1"/>
        <v>391.75395187069716</v>
      </c>
      <c r="BC74" s="23">
        <f ca="1"/>
        <v>391.75395187069716</v>
      </c>
      <c r="BD74" s="23">
        <f ca="1"/>
        <v>391.75395187069716</v>
      </c>
      <c r="BE74" s="23">
        <f ca="1"/>
        <v>391.75395187069716</v>
      </c>
      <c r="BF74" s="23">
        <f ca="1"/>
        <v>391.75395187069716</v>
      </c>
      <c r="BG74" s="23">
        <f ca="1"/>
        <v>391.75395187069716</v>
      </c>
      <c r="BH74" s="23">
        <f ca="1"/>
        <v>391.75395187069716</v>
      </c>
      <c r="BI74" s="23">
        <f ca="1"/>
        <v>391.75395187069716</v>
      </c>
      <c r="BJ74" s="23">
        <f ca="1"/>
        <v>391.75395187069716</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f ca="1"/>
        <v>11.652183234194942</v>
      </c>
      <c r="M75" s="23">
        <f ca="1"/>
        <v>137.66783528801133</v>
      </c>
      <c r="N75" s="23">
        <f ca="1"/>
        <v>197.21795277348622</v>
      </c>
      <c r="O75" s="23">
        <f ca="1"/>
        <v>400.1604089697787</v>
      </c>
      <c r="P75" s="23">
        <f ca="1"/>
        <v>610.11782031959513</v>
      </c>
      <c r="Q75" s="23">
        <f ca="1"/>
        <v>610.11782031959513</v>
      </c>
      <c r="R75" s="23">
        <f ca="1"/>
        <v>610.11782031959513</v>
      </c>
      <c r="S75" s="23">
        <f ca="1"/>
        <v>610.11782031959513</v>
      </c>
      <c r="T75" s="23">
        <f ca="1"/>
        <v>610.11782031959513</v>
      </c>
      <c r="U75" s="23">
        <f ca="1"/>
        <v>610.11782031959513</v>
      </c>
      <c r="V75" s="23">
        <f ca="1"/>
        <v>610.11782031959513</v>
      </c>
      <c r="W75" s="23">
        <f ca="1"/>
        <v>610.11782031959513</v>
      </c>
      <c r="X75" s="23">
        <f ca="1"/>
        <v>610.11782031959513</v>
      </c>
      <c r="Y75" s="23">
        <f ca="1"/>
        <v>610.11782031959513</v>
      </c>
      <c r="Z75" s="23">
        <f ca="1"/>
        <v>610.11782031959513</v>
      </c>
      <c r="AA75" s="23">
        <f ca="1"/>
        <v>610.11782031959513</v>
      </c>
      <c r="AB75" s="23">
        <f ca="1"/>
        <v>610.11782031959513</v>
      </c>
      <c r="AC75" s="23">
        <f ca="1"/>
        <v>610.11782031959513</v>
      </c>
      <c r="AD75" s="23">
        <f ca="1"/>
        <v>610.11782031959513</v>
      </c>
      <c r="AE75" s="23">
        <f ca="1"/>
        <v>610.11782031959513</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f ca="1"/>
        <v>11.746939251299109</v>
      </c>
      <c r="AQ75" s="23">
        <f ca="1"/>
        <v>139.93532691219784</v>
      </c>
      <c r="AR75" s="23">
        <f ca="1"/>
        <v>330.52680560322153</v>
      </c>
      <c r="AS75" s="23">
        <f ca="1"/>
        <v>393.96783999637591</v>
      </c>
      <c r="AT75" s="23">
        <f ca="1"/>
        <v>599.54090368601817</v>
      </c>
      <c r="AU75" s="23">
        <f ca="1"/>
        <v>791.13627057499912</v>
      </c>
      <c r="AV75" s="23">
        <f ca="1"/>
        <v>791.13627057499912</v>
      </c>
      <c r="AW75" s="23">
        <f ca="1"/>
        <v>791.13627057499912</v>
      </c>
      <c r="AX75" s="23">
        <f ca="1"/>
        <v>791.13627057499912</v>
      </c>
      <c r="AY75" s="23">
        <f ca="1"/>
        <v>791.13627057499912</v>
      </c>
      <c r="AZ75" s="23">
        <f ca="1"/>
        <v>791.13627057499912</v>
      </c>
      <c r="BA75" s="23">
        <f ca="1"/>
        <v>791.13627057499912</v>
      </c>
      <c r="BB75" s="23">
        <f ca="1"/>
        <v>791.13627057499912</v>
      </c>
      <c r="BC75" s="23">
        <f ca="1"/>
        <v>791.13627057499912</v>
      </c>
      <c r="BD75" s="23">
        <f ca="1"/>
        <v>791.13627057499912</v>
      </c>
      <c r="BE75" s="23">
        <f ca="1"/>
        <v>791.13627057499912</v>
      </c>
      <c r="BF75" s="23">
        <f ca="1"/>
        <v>791.13627057499912</v>
      </c>
      <c r="BG75" s="23">
        <f ca="1"/>
        <v>791.13627057499912</v>
      </c>
      <c r="BH75" s="23">
        <f ca="1"/>
        <v>791.13627057499912</v>
      </c>
      <c r="BI75" s="23">
        <f ca="1"/>
        <v>791.13627057499912</v>
      </c>
      <c r="BJ75" s="23">
        <f ca="1"/>
        <v>791.13627057499912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f ca="1"/>
        <v>25.105688263173363</v>
      </c>
      <c r="N76" s="23">
        <f ca="1"/>
        <v>108.49005403084203</v>
      </c>
      <c r="O76" s="23">
        <f ca="1"/>
        <v>664.7734204749255</v>
      </c>
      <c r="P76" s="23">
        <f ca="1"/>
        <v>1277.9099188370694</v>
      </c>
      <c r="Q76" s="23">
        <f ca="1"/>
        <v>1277.9099188370694</v>
      </c>
      <c r="R76" s="23">
        <f ca="1"/>
        <v>1277.9099188370694</v>
      </c>
      <c r="S76" s="23">
        <f ca="1"/>
        <v>1277.9099188370694</v>
      </c>
      <c r="T76" s="23">
        <f ca="1"/>
        <v>1277.9099188370694</v>
      </c>
      <c r="U76" s="23">
        <f ca="1"/>
        <v>1277.9099188370694</v>
      </c>
      <c r="V76" s="23">
        <f ca="1"/>
        <v>1277.9099188370694</v>
      </c>
      <c r="W76" s="23">
        <f ca="1"/>
        <v>1277.9099188370694</v>
      </c>
      <c r="X76" s="23">
        <f ca="1"/>
        <v>1277.9099188370694</v>
      </c>
      <c r="Y76" s="23">
        <f ca="1"/>
        <v>1277.9099188370694</v>
      </c>
      <c r="Z76" s="23">
        <f ca="1"/>
        <v>1277.9099188370694</v>
      </c>
      <c r="AA76" s="23">
        <f ca="1"/>
        <v>1277.9099188370694</v>
      </c>
      <c r="AB76" s="23">
        <f ca="1"/>
        <v>1277.9099188370694</v>
      </c>
      <c r="AC76" s="23">
        <f ca="1"/>
        <v>1277.9099188370694</v>
      </c>
      <c r="AD76" s="23">
        <f ca="1"/>
        <v>1277.9099188370694</v>
      </c>
      <c r="AE76" s="23">
        <f ca="1"/>
        <v>1277.9099188370694</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f ca="1"/>
        <v>27.232215104469702</v>
      </c>
      <c r="AR76" s="23">
        <f ca="1"/>
        <v>461.42311499142892</v>
      </c>
      <c r="AS76" s="23">
        <f ca="1"/>
        <v>646.6893241250599</v>
      </c>
      <c r="AT76" s="23">
        <f ca="1"/>
        <v>1247.0222564940868</v>
      </c>
      <c r="AU76" s="23">
        <f ca="1"/>
        <v>1806.5362626988658</v>
      </c>
      <c r="AV76" s="23">
        <f ca="1"/>
        <v>1806.5362626988658</v>
      </c>
      <c r="AW76" s="23">
        <f ca="1"/>
        <v>1806.5362626988658</v>
      </c>
      <c r="AX76" s="23">
        <f ca="1"/>
        <v>1806.5362626988658</v>
      </c>
      <c r="AY76" s="23">
        <f ca="1"/>
        <v>1806.5362626988658</v>
      </c>
      <c r="AZ76" s="23">
        <f ca="1"/>
        <v>1806.5362626988658</v>
      </c>
      <c r="BA76" s="23">
        <f ca="1"/>
        <v>1806.5362626988658</v>
      </c>
      <c r="BB76" s="23">
        <f ca="1"/>
        <v>1806.5362626988658</v>
      </c>
      <c r="BC76" s="23">
        <f ca="1"/>
        <v>1806.5362626988658</v>
      </c>
      <c r="BD76" s="23">
        <f ca="1"/>
        <v>1806.5362626988658</v>
      </c>
      <c r="BE76" s="23">
        <f ca="1"/>
        <v>1806.5362626988658</v>
      </c>
      <c r="BF76" s="23">
        <f ca="1"/>
        <v>1806.5362626988658</v>
      </c>
      <c r="BG76" s="23">
        <f ca="1"/>
        <v>1806.5362626988658</v>
      </c>
      <c r="BH76" s="23">
        <f ca="1"/>
        <v>1806.5362626988658</v>
      </c>
      <c r="BI76" s="23">
        <f ca="1"/>
        <v>1806.5362626988658</v>
      </c>
      <c r="BJ76" s="23">
        <f ca="1"/>
        <v>1806.5362626988658</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f ca="1"/>
        <v>282.52345403137298</v>
      </c>
      <c r="P77" s="23">
        <f ca="1"/>
        <v>1532.6371778018408</v>
      </c>
      <c r="Q77" s="23">
        <f ca="1"/>
        <v>1532.6371778018408</v>
      </c>
      <c r="R77" s="23">
        <f ca="1"/>
        <v>1532.6371778018408</v>
      </c>
      <c r="S77" s="23">
        <f ca="1"/>
        <v>1532.6371778018408</v>
      </c>
      <c r="T77" s="23">
        <f ca="1"/>
        <v>1532.6371778018408</v>
      </c>
      <c r="U77" s="23">
        <f ca="1"/>
        <v>1532.6371778018408</v>
      </c>
      <c r="V77" s="23">
        <f ca="1"/>
        <v>1532.6371778018408</v>
      </c>
      <c r="W77" s="23">
        <f ca="1"/>
        <v>1532.6371778018408</v>
      </c>
      <c r="X77" s="23">
        <f ca="1"/>
        <v>1532.6371778018408</v>
      </c>
      <c r="Y77" s="23">
        <f ca="1"/>
        <v>1532.6371778018408</v>
      </c>
      <c r="Z77" s="23">
        <f ca="1"/>
        <v>1532.6371778018408</v>
      </c>
      <c r="AA77" s="23">
        <f ca="1"/>
        <v>1532.6371778018408</v>
      </c>
      <c r="AB77" s="23">
        <f ca="1"/>
        <v>1532.6371778018408</v>
      </c>
      <c r="AC77" s="23">
        <f ca="1"/>
        <v>1532.6371778018408</v>
      </c>
      <c r="AD77" s="23">
        <f ca="1"/>
        <v>1532.6371778018408</v>
      </c>
      <c r="AE77" s="23">
        <f ca="1"/>
        <v>1532.6371778018408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f ca="1"/>
        <v>65.349470562053824</v>
      </c>
      <c r="AS77" s="23">
        <f ca="1"/>
        <v>257.29860240993594</v>
      </c>
      <c r="AT77" s="23">
        <f ca="1"/>
        <v>1465.4514606481684</v>
      </c>
      <c r="AU77" s="23">
        <f ca="1"/>
        <v>2682.4859304947363</v>
      </c>
      <c r="AV77" s="23">
        <f ca="1"/>
        <v>2682.4859304947363</v>
      </c>
      <c r="AW77" s="23">
        <f ca="1"/>
        <v>2682.4859304947363</v>
      </c>
      <c r="AX77" s="23">
        <f ca="1"/>
        <v>2682.4859304947363</v>
      </c>
      <c r="AY77" s="23">
        <f ca="1"/>
        <v>2682.4859304947363</v>
      </c>
      <c r="AZ77" s="23">
        <f ca="1"/>
        <v>2682.4859304947363</v>
      </c>
      <c r="BA77" s="23">
        <f ca="1"/>
        <v>2682.4859304947363</v>
      </c>
      <c r="BB77" s="23">
        <f ca="1"/>
        <v>2682.4859304947363</v>
      </c>
      <c r="BC77" s="23">
        <f ca="1"/>
        <v>2682.4859304947363</v>
      </c>
      <c r="BD77" s="23">
        <f ca="1"/>
        <v>2682.4859304947363</v>
      </c>
      <c r="BE77" s="23">
        <f ca="1"/>
        <v>2682.4859304947363</v>
      </c>
      <c r="BF77" s="23">
        <f ca="1"/>
        <v>2682.4859304947363</v>
      </c>
      <c r="BG77" s="23">
        <f ca="1"/>
        <v>2682.4859304947363</v>
      </c>
      <c r="BH77" s="23">
        <f ca="1"/>
        <v>2682.4859304947363</v>
      </c>
      <c r="BI77" s="23">
        <f ca="1"/>
        <v>2682.4859304947363</v>
      </c>
      <c r="BJ77" s="23">
        <f ca="1"/>
        <v>2682.4859304947363</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f ca="1"/>
        <v>262.35258364358026</v>
      </c>
      <c r="Q78" s="23">
        <f ca="1"/>
        <v>262.35258364358026</v>
      </c>
      <c r="R78" s="23">
        <f ca="1"/>
        <v>262.35258364358026</v>
      </c>
      <c r="S78" s="23">
        <f ca="1"/>
        <v>262.35258364358026</v>
      </c>
      <c r="T78" s="23">
        <f ca="1"/>
        <v>262.35258364358026</v>
      </c>
      <c r="U78" s="23">
        <f ca="1"/>
        <v>262.35258364358026</v>
      </c>
      <c r="V78" s="23">
        <f ca="1"/>
        <v>262.35258364358026</v>
      </c>
      <c r="W78" s="23">
        <f ca="1"/>
        <v>262.35258364358026</v>
      </c>
      <c r="X78" s="23">
        <f ca="1"/>
        <v>262.35258364358026</v>
      </c>
      <c r="Y78" s="23">
        <f ca="1"/>
        <v>262.35258364358026</v>
      </c>
      <c r="Z78" s="23">
        <f ca="1"/>
        <v>262.35258364358026</v>
      </c>
      <c r="AA78" s="23">
        <f ca="1"/>
        <v>262.35258364358026</v>
      </c>
      <c r="AB78" s="23">
        <f ca="1"/>
        <v>262.35258364358026</v>
      </c>
      <c r="AC78" s="23">
        <f ca="1"/>
        <v>262.35258364358026</v>
      </c>
      <c r="AD78" s="23">
        <f ca="1"/>
        <v>262.35258364358026</v>
      </c>
      <c r="AE78" s="23">
        <f ca="1"/>
        <v>262.35258364358026</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f ca="1"/>
        <v>222.88758158562106</v>
      </c>
      <c r="AU78" s="23">
        <f ca="1"/>
        <v>1329.0594731535543</v>
      </c>
      <c r="AV78" s="23">
        <f ca="1"/>
        <v>1329.0594731535543</v>
      </c>
      <c r="AW78" s="23">
        <f ca="1"/>
        <v>1329.0594731535543</v>
      </c>
      <c r="AX78" s="23">
        <f ca="1"/>
        <v>1329.0594731535543</v>
      </c>
      <c r="AY78" s="23">
        <f ca="1"/>
        <v>1329.0594731535543</v>
      </c>
      <c r="AZ78" s="23">
        <f ca="1"/>
        <v>1329.0594731535543</v>
      </c>
      <c r="BA78" s="23">
        <f ca="1"/>
        <v>1329.0594731535543</v>
      </c>
      <c r="BB78" s="23">
        <f ca="1"/>
        <v>1329.0594731535543</v>
      </c>
      <c r="BC78" s="23">
        <f ca="1"/>
        <v>1329.0594731535543</v>
      </c>
      <c r="BD78" s="23">
        <f ca="1"/>
        <v>1329.0594731535543</v>
      </c>
      <c r="BE78" s="23">
        <f ca="1"/>
        <v>1329.0594731535543</v>
      </c>
      <c r="BF78" s="23">
        <f ca="1"/>
        <v>1329.0594731535543</v>
      </c>
      <c r="BG78" s="23">
        <f ca="1"/>
        <v>1329.0594731535543</v>
      </c>
      <c r="BH78" s="23">
        <f ca="1"/>
        <v>1329.0594731535543</v>
      </c>
      <c r="BI78" s="23">
        <f ca="1"/>
        <v>1329.0594731535543</v>
      </c>
      <c r="BJ78" s="23">
        <f ca="1"/>
        <v>1329.0594731535543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f ca="1"/>
        <v>68.474788551375752</v>
      </c>
      <c r="AV79" s="23">
        <f ca="1"/>
        <v>68.474788551375752</v>
      </c>
      <c r="AW79" s="23">
        <f ca="1"/>
        <v>68.474788551375752</v>
      </c>
      <c r="AX79" s="23">
        <f ca="1"/>
        <v>68.474788551375752</v>
      </c>
      <c r="AY79" s="23">
        <f ca="1"/>
        <v>68.474788551375752</v>
      </c>
      <c r="AZ79" s="23">
        <f ca="1"/>
        <v>68.474788551375752</v>
      </c>
      <c r="BA79" s="23">
        <f ca="1"/>
        <v>68.474788551375752</v>
      </c>
      <c r="BB79" s="23">
        <f ca="1"/>
        <v>68.474788551375752</v>
      </c>
      <c r="BC79" s="23">
        <f ca="1"/>
        <v>68.474788551375752</v>
      </c>
      <c r="BD79" s="23">
        <f ca="1"/>
        <v>68.474788551375752</v>
      </c>
      <c r="BE79" s="23">
        <f ca="1"/>
        <v>68.474788551375752</v>
      </c>
      <c r="BF79" s="23">
        <f ca="1"/>
        <v>68.474788551375752</v>
      </c>
      <c r="BG79" s="23">
        <f ca="1"/>
        <v>68.474788551375752</v>
      </c>
      <c r="BH79" s="23">
        <f ca="1"/>
        <v>68.474788551375752</v>
      </c>
      <c r="BI79" s="23">
        <f ca="1"/>
        <v>68.474788551375752</v>
      </c>
      <c r="BJ79" s="23">
        <f ca="1"/>
        <v>68.474788551375752</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9.137848639370338</v>
      </c>
      <c r="K92" s="31">
        <f t="shared" ca="1" si="8"/>
        <v>35.752198754927079</v>
      </c>
      <c r="L92" s="31">
        <f t="shared" ca="1" si="8"/>
        <v>117.43902830694886</v>
      </c>
      <c r="M92" s="31">
        <f t="shared" ca="1" si="8"/>
        <v>355.53868368115474</v>
      </c>
      <c r="N92" s="31">
        <f t="shared" ca="1" si="8"/>
        <v>531.48856803823514</v>
      </c>
      <c r="O92" s="31">
        <f t="shared" ca="1" si="8"/>
        <v>1685.7519231914071</v>
      </c>
      <c r="P92" s="31">
        <f t="shared" ca="1" si="8"/>
        <v>4137.7154060565499</v>
      </c>
      <c r="Q92" s="31">
        <f t="shared" ca="1" si="8"/>
        <v>4137.7154060565499</v>
      </c>
      <c r="R92" s="31">
        <f t="shared" ca="1" si="8"/>
        <v>4137.7154060565499</v>
      </c>
      <c r="S92" s="31">
        <f t="shared" ca="1" si="8"/>
        <v>4137.7154060565499</v>
      </c>
      <c r="T92" s="31">
        <f t="shared" ca="1" si="8"/>
        <v>4137.7154060565499</v>
      </c>
      <c r="U92" s="31">
        <f t="shared" ca="1" si="8"/>
        <v>4137.7154060565499</v>
      </c>
      <c r="V92" s="31">
        <f t="shared" ca="1" si="8"/>
        <v>4137.7154060565499</v>
      </c>
      <c r="W92" s="31">
        <f t="shared" ca="1" si="8"/>
        <v>4137.7154060565499</v>
      </c>
      <c r="X92" s="31">
        <f t="shared" ca="1" si="8"/>
        <v>4137.7154060565499</v>
      </c>
      <c r="Y92" s="31">
        <f t="shared" ca="1" si="8"/>
        <v>4137.7154060565499</v>
      </c>
      <c r="Z92" s="31">
        <f t="shared" ca="1" si="8"/>
        <v>4137.7154060565499</v>
      </c>
      <c r="AA92" s="31">
        <f t="shared" ca="1" si="8"/>
        <v>4137.7154060565499</v>
      </c>
      <c r="AB92" s="31">
        <f t="shared" ca="1" si="8"/>
        <v>4137.7154060565499</v>
      </c>
      <c r="AC92" s="31">
        <f t="shared" ca="1" si="8"/>
        <v>4137.7154060565499</v>
      </c>
      <c r="AD92" s="31">
        <f t="shared" ca="1" si="8"/>
        <v>4137.7154060565499</v>
      </c>
      <c r="AE92" s="31">
        <f t="shared" ca="1" si="8"/>
        <v>4137.7154060565499</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8.1627271642497092</v>
      </c>
      <c r="AO92" s="31">
        <f t="shared" ca="1" si="9"/>
        <v>33.061429114220417</v>
      </c>
      <c r="AP92" s="31">
        <f t="shared" ca="1" si="9"/>
        <v>117.66901151443462</v>
      </c>
      <c r="AQ92" s="31">
        <f t="shared" ca="1" si="9"/>
        <v>361.18983057280059</v>
      </c>
      <c r="AR92" s="31">
        <f t="shared" ca="1" si="9"/>
        <v>1156.988207029284</v>
      </c>
      <c r="AS92" s="31">
        <f t="shared" ca="1" si="9"/>
        <v>1632.8171611557823</v>
      </c>
      <c r="AT92" s="31">
        <f t="shared" ca="1" si="9"/>
        <v>3983.7361203592559</v>
      </c>
      <c r="AU92" s="31">
        <f t="shared" ca="1" si="9"/>
        <v>7232.7497401078044</v>
      </c>
      <c r="AV92" s="31">
        <f t="shared" ca="1" si="9"/>
        <v>7232.7497401078044</v>
      </c>
      <c r="AW92" s="31">
        <f t="shared" ca="1" si="9"/>
        <v>7232.7497401078044</v>
      </c>
      <c r="AX92" s="31">
        <f t="shared" ca="1" si="9"/>
        <v>7232.7497401078044</v>
      </c>
      <c r="AY92" s="31">
        <f t="shared" ca="1" si="9"/>
        <v>7232.7497401078044</v>
      </c>
      <c r="AZ92" s="31">
        <f t="shared" ca="1" si="9"/>
        <v>7232.7497401078044</v>
      </c>
      <c r="BA92" s="31">
        <f t="shared" ca="1" si="9"/>
        <v>7232.7497401078044</v>
      </c>
      <c r="BB92" s="31">
        <f t="shared" ca="1" si="9"/>
        <v>7232.7497401078044</v>
      </c>
      <c r="BC92" s="31">
        <f t="shared" ca="1" si="9"/>
        <v>7232.7497401078044</v>
      </c>
      <c r="BD92" s="31">
        <f t="shared" ca="1" si="9"/>
        <v>7232.7497401078044</v>
      </c>
      <c r="BE92" s="31">
        <f t="shared" ca="1" si="9"/>
        <v>7232.7497401078044</v>
      </c>
      <c r="BF92" s="31">
        <f t="shared" ca="1" si="9"/>
        <v>7232.7497401078044</v>
      </c>
      <c r="BG92" s="31">
        <f t="shared" ca="1" si="9"/>
        <v>7232.7497401078044</v>
      </c>
      <c r="BH92" s="31">
        <f t="shared" ca="1" si="9"/>
        <v>7232.7497401078044</v>
      </c>
      <c r="BI92" s="31">
        <f t="shared" ca="1" si="9"/>
        <v>7232.7497401078044</v>
      </c>
      <c r="BJ92" s="31">
        <f t="shared" ca="1" si="9"/>
        <v>7232.7497401078044</v>
      </c>
    </row>
    <row r="93" spans="1:62">
      <c r="A93" s="4" t="s">
        <v>903</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6.3964940475592362</v>
      </c>
      <c r="K93" s="31">
        <f t="shared" ca="1" si="10"/>
        <v>25.026539128448952</v>
      </c>
      <c r="L93" s="31">
        <f t="shared" ca="1" si="10"/>
        <v>82.207319814864192</v>
      </c>
      <c r="M93" s="31">
        <f t="shared" ca="1" si="10"/>
        <v>248.87707857680829</v>
      </c>
      <c r="N93" s="31">
        <f t="shared" ca="1" si="10"/>
        <v>372.04199762676456</v>
      </c>
      <c r="O93" s="31">
        <f t="shared" ca="1" si="10"/>
        <v>1180.0263462339849</v>
      </c>
      <c r="P93" s="31">
        <f t="shared" ca="1" si="10"/>
        <v>2896.4007842395849</v>
      </c>
      <c r="Q93" s="31">
        <f t="shared" ca="1" si="10"/>
        <v>2896.4007842395849</v>
      </c>
      <c r="R93" s="31">
        <f t="shared" ca="1" si="10"/>
        <v>2896.4007842395849</v>
      </c>
      <c r="S93" s="31">
        <f t="shared" ca="1" si="10"/>
        <v>2896.4007842395849</v>
      </c>
      <c r="T93" s="31">
        <f t="shared" ca="1" si="10"/>
        <v>2896.4007842395849</v>
      </c>
      <c r="U93" s="31">
        <f t="shared" ca="1" si="10"/>
        <v>2896.4007842395849</v>
      </c>
      <c r="V93" s="31">
        <f t="shared" ca="1" si="10"/>
        <v>2896.4007842395849</v>
      </c>
      <c r="W93" s="31">
        <f t="shared" ca="1" si="10"/>
        <v>2896.4007842395849</v>
      </c>
      <c r="X93" s="31">
        <f t="shared" ca="1" si="10"/>
        <v>2896.4007842395849</v>
      </c>
      <c r="Y93" s="31">
        <f t="shared" ca="1" si="10"/>
        <v>2896.4007842395849</v>
      </c>
      <c r="Z93" s="31">
        <f t="shared" ca="1" si="10"/>
        <v>2896.4007842395849</v>
      </c>
      <c r="AA93" s="31">
        <f t="shared" ca="1" si="10"/>
        <v>2896.4007842395849</v>
      </c>
      <c r="AB93" s="31">
        <f t="shared" ca="1" si="10"/>
        <v>2896.4007842395849</v>
      </c>
      <c r="AC93" s="31">
        <f t="shared" ca="1" si="10"/>
        <v>2896.4007842395849</v>
      </c>
      <c r="AD93" s="31">
        <f t="shared" ca="1" si="10"/>
        <v>2896.4007842395849</v>
      </c>
      <c r="AE93" s="31">
        <f ca="1">AE92*Probability_Weighting_for_50__POE_MDs</f>
        <v>2896.4007842395849</v>
      </c>
      <c r="AF93" s="4" t="s">
        <v>904</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2.4488181492749126</v>
      </c>
      <c r="AO93" s="31">
        <f t="shared" ca="1" si="11"/>
        <v>9.9184287342661239</v>
      </c>
      <c r="AP93" s="31">
        <f t="shared" ca="1" si="11"/>
        <v>35.300703454330382</v>
      </c>
      <c r="AQ93" s="31">
        <f t="shared" ca="1" si="11"/>
        <v>108.35694917184017</v>
      </c>
      <c r="AR93" s="31">
        <f t="shared" ca="1" si="11"/>
        <v>347.0964621087852</v>
      </c>
      <c r="AS93" s="31">
        <f t="shared" ca="1" si="11"/>
        <v>489.84514834673467</v>
      </c>
      <c r="AT93" s="31">
        <f t="shared" ca="1" si="11"/>
        <v>1195.1208361077768</v>
      </c>
      <c r="AU93" s="31">
        <f t="shared" ca="1" si="11"/>
        <v>2169.8249220323414</v>
      </c>
      <c r="AV93" s="31">
        <f t="shared" ca="1" si="11"/>
        <v>2169.8249220323414</v>
      </c>
      <c r="AW93" s="31">
        <f t="shared" ca="1" si="11"/>
        <v>2169.8249220323414</v>
      </c>
      <c r="AX93" s="31">
        <f t="shared" ca="1" si="11"/>
        <v>2169.8249220323414</v>
      </c>
      <c r="AY93" s="31">
        <f t="shared" ca="1" si="11"/>
        <v>2169.8249220323414</v>
      </c>
      <c r="AZ93" s="31">
        <f t="shared" ca="1" si="11"/>
        <v>2169.8249220323414</v>
      </c>
      <c r="BA93" s="31">
        <f t="shared" ca="1" si="11"/>
        <v>2169.8249220323414</v>
      </c>
      <c r="BB93" s="31">
        <f t="shared" ca="1" si="11"/>
        <v>2169.8249220323414</v>
      </c>
      <c r="BC93" s="31">
        <f t="shared" ca="1" si="11"/>
        <v>2169.8249220323414</v>
      </c>
      <c r="BD93" s="31">
        <f t="shared" ca="1" si="11"/>
        <v>2169.8249220323414</v>
      </c>
      <c r="BE93" s="31">
        <f t="shared" ca="1" si="11"/>
        <v>2169.8249220323414</v>
      </c>
      <c r="BF93" s="31">
        <f t="shared" ca="1" si="11"/>
        <v>2169.8249220323414</v>
      </c>
      <c r="BG93" s="31">
        <f t="shared" ca="1" si="11"/>
        <v>2169.8249220323414</v>
      </c>
      <c r="BH93" s="31">
        <f t="shared" ca="1" si="11"/>
        <v>2169.8249220323414</v>
      </c>
      <c r="BI93" s="31">
        <f t="shared" ca="1" si="11"/>
        <v>2169.8249220323414</v>
      </c>
      <c r="BJ93" s="31">
        <f t="shared" ca="1" si="11"/>
        <v>2169.8249220323414</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9.7050932720732472</v>
      </c>
      <c r="AH99" s="4">
        <f ca="1"/>
        <v>8.4019584803298688</v>
      </c>
      <c r="AI99" s="4">
        <f ca="1"/>
        <v>10.397048573328462</v>
      </c>
      <c r="AJ99" s="4">
        <f ca="1"/>
        <v>8.4279554779185535</v>
      </c>
      <c r="AK99" s="4">
        <f ca="1"/>
        <v>9.9049659585534542</v>
      </c>
      <c r="AL99" s="4">
        <f ca="1"/>
        <v>12.237702268194438</v>
      </c>
      <c r="AM99" s="4">
        <f ca="1"/>
        <v>14.345720159275206</v>
      </c>
      <c r="AN99" s="4">
        <f ca="1"/>
        <v>17.273737788794563</v>
      </c>
      <c r="AO99" s="4">
        <f ca="1"/>
        <v>20.326894344879204</v>
      </c>
      <c r="AP99" s="4">
        <f ca="1"/>
        <v>22.820445044337493</v>
      </c>
      <c r="AQ99" s="4">
        <f ca="1"/>
        <v>25.171956442318255</v>
      </c>
      <c r="AR99" s="4">
        <f ca="1"/>
        <v>28.666798176512344</v>
      </c>
      <c r="AS99" s="4">
        <f ca="1"/>
        <v>31.205053398181104</v>
      </c>
      <c r="AT99" s="4">
        <f ca="1"/>
        <v>33.762956512840212</v>
      </c>
      <c r="AU99" s="4">
        <f ca="1"/>
        <v>36.473010740094047</v>
      </c>
      <c r="AV99" s="4">
        <f ca="1"/>
        <v>36.473010740094047</v>
      </c>
      <c r="AW99" s="4">
        <f ca="1"/>
        <v>36.473010740094047</v>
      </c>
      <c r="AX99" s="4">
        <f ca="1"/>
        <v>36.473010740094047</v>
      </c>
      <c r="AY99" s="4">
        <f ca="1"/>
        <v>36.473010740094047</v>
      </c>
      <c r="AZ99" s="4">
        <f ca="1"/>
        <v>36.473010740094047</v>
      </c>
      <c r="BA99" s="4">
        <f ca="1"/>
        <v>36.473010740094047</v>
      </c>
      <c r="BB99" s="4">
        <f ca="1"/>
        <v>36.473010740094047</v>
      </c>
      <c r="BC99" s="4">
        <f ca="1"/>
        <v>36.473010740094047</v>
      </c>
      <c r="BD99" s="4">
        <f ca="1"/>
        <v>36.473010740094047</v>
      </c>
      <c r="BE99" s="4">
        <f ca="1"/>
        <v>36.473010740094047</v>
      </c>
      <c r="BF99" s="4">
        <f ca="1"/>
        <v>36.473010740094047</v>
      </c>
      <c r="BG99" s="4">
        <f ca="1"/>
        <v>36.473010740094047</v>
      </c>
      <c r="BH99" s="4">
        <f ca="1"/>
        <v>36.473010740094047</v>
      </c>
      <c r="BI99" s="4">
        <f ca="1"/>
        <v>36.473010740094047</v>
      </c>
      <c r="BJ99" s="4">
        <f ca="1"/>
        <v>36.473010740094047</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3.03587861449147</v>
      </c>
      <c r="C100" s="23">
        <f ca="1"/>
        <v>1.6920254360941289</v>
      </c>
      <c r="D100" s="23">
        <f ca="1"/>
        <v>3.4354012302201977</v>
      </c>
      <c r="E100" s="23">
        <f ca="1"/>
        <v>1.2126454539756697</v>
      </c>
      <c r="F100" s="23">
        <f ca="1"/>
        <v>2.8485487895262849</v>
      </c>
      <c r="G100" s="23">
        <f ca="1"/>
        <v>4.5356379181879696</v>
      </c>
      <c r="H100" s="23">
        <f ca="1"/>
        <v>6.328253867038149</v>
      </c>
      <c r="I100" s="23">
        <f ca="1"/>
        <v>8.3805312012857591</v>
      </c>
      <c r="J100" s="23">
        <f ca="1"/>
        <v>10.797667103405738</v>
      </c>
      <c r="K100" s="23">
        <f ca="1"/>
        <v>13.062687601011604</v>
      </c>
      <c r="L100" s="23">
        <f ca="1"/>
        <v>15.443390970698623</v>
      </c>
      <c r="M100" s="23">
        <f ca="1"/>
        <v>19.500513381997656</v>
      </c>
      <c r="N100" s="23">
        <f ca="1"/>
        <v>20.874939796983377</v>
      </c>
      <c r="O100" s="23">
        <f ca="1"/>
        <v>23.470915053588765</v>
      </c>
      <c r="P100" s="23">
        <f ca="1"/>
        <v>25.455403750782491</v>
      </c>
      <c r="Q100" s="23">
        <f ca="1"/>
        <v>25.455403750782491</v>
      </c>
      <c r="R100" s="23">
        <f ca="1"/>
        <v>25.455403750782491</v>
      </c>
      <c r="S100" s="23">
        <f ca="1"/>
        <v>25.455403750782491</v>
      </c>
      <c r="T100" s="23">
        <f ca="1"/>
        <v>25.455403750782491</v>
      </c>
      <c r="U100" s="23">
        <f ca="1"/>
        <v>25.455403750782491</v>
      </c>
      <c r="V100" s="23">
        <f ca="1"/>
        <v>25.455403750782491</v>
      </c>
      <c r="W100" s="23">
        <f ca="1"/>
        <v>25.455403750782491</v>
      </c>
      <c r="X100" s="23">
        <f ca="1"/>
        <v>25.455403750782491</v>
      </c>
      <c r="Y100" s="23">
        <f ca="1"/>
        <v>25.455403750782491</v>
      </c>
      <c r="Z100" s="23">
        <f ca="1"/>
        <v>25.455403750782491</v>
      </c>
      <c r="AA100" s="23">
        <f ca="1"/>
        <v>25.455403750782491</v>
      </c>
      <c r="AB100" s="23">
        <f ca="1"/>
        <v>25.455403750782491</v>
      </c>
      <c r="AC100" s="23">
        <f ca="1"/>
        <v>25.455403750782491</v>
      </c>
      <c r="AD100" s="23">
        <f ca="1"/>
        <v>25.455403750782491</v>
      </c>
      <c r="AE100" s="23">
        <f ca="1"/>
        <v>25.455403750782491</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18.537074032627537</v>
      </c>
      <c r="AH100" s="23">
        <f ca="1"/>
        <v>15.956998113296432</v>
      </c>
      <c r="AI100" s="23">
        <f ca="1"/>
        <v>19.907075985866516</v>
      </c>
      <c r="AJ100" s="23">
        <f ca="1"/>
        <v>16.008469555758449</v>
      </c>
      <c r="AK100" s="23">
        <f ca="1"/>
        <v>18.932801864151177</v>
      </c>
      <c r="AL100" s="23">
        <f ca="1"/>
        <v>23.551385311380066</v>
      </c>
      <c r="AM100" s="23">
        <f ca="1"/>
        <v>27.725048874625401</v>
      </c>
      <c r="AN100" s="23">
        <f ca="1"/>
        <v>33.522229507945134</v>
      </c>
      <c r="AO100" s="23">
        <f ca="1"/>
        <v>39.567172639087588</v>
      </c>
      <c r="AP100" s="23">
        <f ca="1"/>
        <v>44.504152415904507</v>
      </c>
      <c r="AQ100" s="23">
        <f ca="1"/>
        <v>49.159908651102597</v>
      </c>
      <c r="AR100" s="23">
        <f ca="1"/>
        <v>56.079344044431608</v>
      </c>
      <c r="AS100" s="23">
        <f ca="1"/>
        <v>61.104834282308438</v>
      </c>
      <c r="AT100" s="23">
        <f ca="1"/>
        <v>66.169225373643542</v>
      </c>
      <c r="AU100" s="23">
        <f ca="1"/>
        <v>71.534860376347126</v>
      </c>
      <c r="AV100" s="23">
        <f ca="1"/>
        <v>71.534860376347126</v>
      </c>
      <c r="AW100" s="23">
        <f ca="1"/>
        <v>71.534860376347126</v>
      </c>
      <c r="AX100" s="23">
        <f ca="1"/>
        <v>71.534860376347126</v>
      </c>
      <c r="AY100" s="23">
        <f ca="1"/>
        <v>71.534860376347126</v>
      </c>
      <c r="AZ100" s="23">
        <f ca="1"/>
        <v>71.534860376347126</v>
      </c>
      <c r="BA100" s="23">
        <f ca="1"/>
        <v>71.534860376347126</v>
      </c>
      <c r="BB100" s="23">
        <f ca="1"/>
        <v>71.534860376347126</v>
      </c>
      <c r="BC100" s="23">
        <f ca="1"/>
        <v>71.534860376347126</v>
      </c>
      <c r="BD100" s="23">
        <f ca="1"/>
        <v>71.534860376347126</v>
      </c>
      <c r="BE100" s="23">
        <f ca="1"/>
        <v>71.534860376347126</v>
      </c>
      <c r="BF100" s="23">
        <f ca="1"/>
        <v>71.534860376347126</v>
      </c>
      <c r="BG100" s="23">
        <f ca="1"/>
        <v>71.534860376347126</v>
      </c>
      <c r="BH100" s="23">
        <f ca="1"/>
        <v>71.534860376347126</v>
      </c>
      <c r="BI100" s="23">
        <f ca="1"/>
        <v>71.534860376347126</v>
      </c>
      <c r="BJ100" s="23">
        <f ca="1"/>
        <v>71.534860376347126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2.6625980785474463</v>
      </c>
      <c r="C101" s="23">
        <f ca="1"/>
        <v>1.3323880796262184</v>
      </c>
      <c r="D101" s="23">
        <f ca="1"/>
        <v>3.0580646271114196</v>
      </c>
      <c r="E101" s="23">
        <f ca="1"/>
        <v>0.85787489935667793</v>
      </c>
      <c r="F101" s="23">
        <f ca="1"/>
        <v>2.4771700792164282</v>
      </c>
      <c r="G101" s="23">
        <f ca="1"/>
        <v>4.1471313994653034</v>
      </c>
      <c r="H101" s="23">
        <f ca="1"/>
        <v>5.9215482016266545</v>
      </c>
      <c r="I101" s="23">
        <f ca="1"/>
        <v>7.9529902329885003</v>
      </c>
      <c r="J101" s="23">
        <f ca="1"/>
        <v>10.345586684325529</v>
      </c>
      <c r="K101" s="23">
        <f ca="1"/>
        <v>12.587612049976009</v>
      </c>
      <c r="L101" s="23">
        <f ca="1"/>
        <v>14.944145842305803</v>
      </c>
      <c r="M101" s="23">
        <f ca="1"/>
        <v>18.960079193591653</v>
      </c>
      <c r="N101" s="23">
        <f ca="1"/>
        <v>20.320552040912531</v>
      </c>
      <c r="O101" s="23">
        <f ca="1"/>
        <v>22.890172218770658</v>
      </c>
      <c r="P101" s="23">
        <f ca="1"/>
        <v>24.854513822591862</v>
      </c>
      <c r="Q101" s="23">
        <f ca="1"/>
        <v>24.854513822591862</v>
      </c>
      <c r="R101" s="23">
        <f ca="1"/>
        <v>24.854513822591862</v>
      </c>
      <c r="S101" s="23">
        <f ca="1"/>
        <v>24.854513822591862</v>
      </c>
      <c r="T101" s="23">
        <f ca="1"/>
        <v>24.854513822591862</v>
      </c>
      <c r="U101" s="23">
        <f ca="1"/>
        <v>24.854513822591862</v>
      </c>
      <c r="V101" s="23">
        <f ca="1"/>
        <v>24.854513822591862</v>
      </c>
      <c r="W101" s="23">
        <f ca="1"/>
        <v>24.854513822591862</v>
      </c>
      <c r="X101" s="23">
        <f ca="1"/>
        <v>24.854513822591862</v>
      </c>
      <c r="Y101" s="23">
        <f ca="1"/>
        <v>24.854513822591862</v>
      </c>
      <c r="Z101" s="23">
        <f ca="1"/>
        <v>24.854513822591862</v>
      </c>
      <c r="AA101" s="23">
        <f ca="1"/>
        <v>24.854513822591862</v>
      </c>
      <c r="AB101" s="23">
        <f ca="1"/>
        <v>24.854513822591862</v>
      </c>
      <c r="AC101" s="23">
        <f ca="1"/>
        <v>24.854513822591862</v>
      </c>
      <c r="AD101" s="23">
        <f ca="1"/>
        <v>24.854513822591862</v>
      </c>
      <c r="AE101" s="23">
        <f ca="1"/>
        <v>24.854513822591862</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26.495942281662895</v>
      </c>
      <c r="AH101" s="23">
        <f ca="1"/>
        <v>22.665118898899703</v>
      </c>
      <c r="AI101" s="23">
        <f ca="1"/>
        <v>28.530082237614145</v>
      </c>
      <c r="AJ101" s="23">
        <f ca="1"/>
        <v>22.741542233519702</v>
      </c>
      <c r="AK101" s="23">
        <f ca="1"/>
        <v>27.083507716793157</v>
      </c>
      <c r="AL101" s="23">
        <f ca="1"/>
        <v>33.941049129556859</v>
      </c>
      <c r="AM101" s="23">
        <f ca="1"/>
        <v>40.137986146050579</v>
      </c>
      <c r="AN101" s="23">
        <f ca="1"/>
        <v>48.745475157451672</v>
      </c>
      <c r="AO101" s="23">
        <f ca="1"/>
        <v>57.720834882625127</v>
      </c>
      <c r="AP101" s="23">
        <f ca="1"/>
        <v>65.051122114701016</v>
      </c>
      <c r="AQ101" s="23">
        <f ca="1"/>
        <v>71.963856626353007</v>
      </c>
      <c r="AR101" s="23">
        <f ca="1"/>
        <v>82.237637603757776</v>
      </c>
      <c r="AS101" s="23">
        <f ca="1"/>
        <v>89.699342652381986</v>
      </c>
      <c r="AT101" s="23">
        <f ca="1"/>
        <v>97.218806582409968</v>
      </c>
      <c r="AU101" s="23">
        <f ca="1"/>
        <v>105.18554890875919</v>
      </c>
      <c r="AV101" s="23">
        <f ca="1"/>
        <v>105.18554890875919</v>
      </c>
      <c r="AW101" s="23">
        <f ca="1"/>
        <v>105.18554890875919</v>
      </c>
      <c r="AX101" s="23">
        <f ca="1"/>
        <v>105.18554890875919</v>
      </c>
      <c r="AY101" s="23">
        <f ca="1"/>
        <v>105.18554890875919</v>
      </c>
      <c r="AZ101" s="23">
        <f ca="1"/>
        <v>105.18554890875919</v>
      </c>
      <c r="BA101" s="23">
        <f ca="1"/>
        <v>105.18554890875919</v>
      </c>
      <c r="BB101" s="23">
        <f ca="1"/>
        <v>105.18554890875919</v>
      </c>
      <c r="BC101" s="23">
        <f ca="1"/>
        <v>105.18554890875919</v>
      </c>
      <c r="BD101" s="23">
        <f ca="1"/>
        <v>105.18554890875919</v>
      </c>
      <c r="BE101" s="23">
        <f ca="1"/>
        <v>105.18554890875919</v>
      </c>
      <c r="BF101" s="23">
        <f ca="1"/>
        <v>105.18554890875919</v>
      </c>
      <c r="BG101" s="23">
        <f ca="1"/>
        <v>105.18554890875919</v>
      </c>
      <c r="BH101" s="23">
        <f ca="1"/>
        <v>105.18554890875919</v>
      </c>
      <c r="BI101" s="23">
        <f ca="1"/>
        <v>105.18554890875919</v>
      </c>
      <c r="BJ101" s="23">
        <f ca="1"/>
        <v>105.18554890875919</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2.1026772746314197</v>
      </c>
      <c r="C102" s="23">
        <f ca="1"/>
        <v>0.79293204492436364</v>
      </c>
      <c r="D102" s="23">
        <f ca="1"/>
        <v>2.4920597224482477</v>
      </c>
      <c r="E102" s="23">
        <f ca="1"/>
        <v>0.32631381021125333</v>
      </c>
      <c r="F102" s="23">
        <f ca="1"/>
        <v>1.9201020137516442</v>
      </c>
      <c r="G102" s="23">
        <f ca="1"/>
        <v>3.5643716213813104</v>
      </c>
      <c r="H102" s="23">
        <f ca="1"/>
        <v>5.3114897035094044</v>
      </c>
      <c r="I102" s="23">
        <f ca="1"/>
        <v>7.3116787805426116</v>
      </c>
      <c r="J102" s="23">
        <f ca="1"/>
        <v>9.6674660557052245</v>
      </c>
      <c r="K102" s="23">
        <f ca="1"/>
        <v>11.874998723422614</v>
      </c>
      <c r="L102" s="23">
        <f ca="1"/>
        <v>14.19527814971657</v>
      </c>
      <c r="M102" s="23">
        <f ca="1"/>
        <v>18.149427910982642</v>
      </c>
      <c r="N102" s="23">
        <f ca="1"/>
        <v>19.488970406806281</v>
      </c>
      <c r="O102" s="23">
        <f ca="1"/>
        <v>22.019057966543514</v>
      </c>
      <c r="P102" s="23">
        <f ca="1"/>
        <v>23.953178930305924</v>
      </c>
      <c r="Q102" s="23">
        <f ca="1"/>
        <v>23.953178930305924</v>
      </c>
      <c r="R102" s="23">
        <f ca="1"/>
        <v>23.953178930305924</v>
      </c>
      <c r="S102" s="23">
        <f ca="1"/>
        <v>23.953178930305924</v>
      </c>
      <c r="T102" s="23">
        <f ca="1"/>
        <v>23.953178930305924</v>
      </c>
      <c r="U102" s="23">
        <f ca="1"/>
        <v>23.953178930305924</v>
      </c>
      <c r="V102" s="23">
        <f ca="1"/>
        <v>23.953178930305924</v>
      </c>
      <c r="W102" s="23">
        <f ca="1"/>
        <v>23.953178930305924</v>
      </c>
      <c r="X102" s="23">
        <f ca="1"/>
        <v>23.953178930305924</v>
      </c>
      <c r="Y102" s="23">
        <f ca="1"/>
        <v>23.953178930305924</v>
      </c>
      <c r="Z102" s="23">
        <f ca="1"/>
        <v>23.953178930305924</v>
      </c>
      <c r="AA102" s="23">
        <f ca="1"/>
        <v>23.953178930305924</v>
      </c>
      <c r="AB102" s="23">
        <f ca="1"/>
        <v>23.953178930305924</v>
      </c>
      <c r="AC102" s="23">
        <f ca="1"/>
        <v>23.953178930305924</v>
      </c>
      <c r="AD102" s="23">
        <f ca="1"/>
        <v>23.953178930305924</v>
      </c>
      <c r="AE102" s="23">
        <f ca="1"/>
        <v>23.953178930305924</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49.062878261490511</v>
      </c>
      <c r="AH102" s="23">
        <f ca="1"/>
        <v>41.519102984664542</v>
      </c>
      <c r="AI102" s="23">
        <f ca="1"/>
        <v>53.06856925167147</v>
      </c>
      <c r="AJ102" s="23">
        <f ca="1"/>
        <v>41.669598166685489</v>
      </c>
      <c r="AK102" s="23">
        <f ca="1"/>
        <v>50.219930195285492</v>
      </c>
      <c r="AL102" s="23">
        <f ca="1"/>
        <v>63.724011746574021</v>
      </c>
      <c r="AM102" s="23">
        <f ca="1"/>
        <v>75.927210794438594</v>
      </c>
      <c r="AN102" s="23">
        <f ca="1"/>
        <v>92.87734300150538</v>
      </c>
      <c r="AO102" s="23">
        <f ca="1"/>
        <v>110.55189753723157</v>
      </c>
      <c r="AP102" s="23">
        <f ca="1"/>
        <v>124.98692470193481</v>
      </c>
      <c r="AQ102" s="23">
        <f ca="1"/>
        <v>138.59969420180337</v>
      </c>
      <c r="AR102" s="23">
        <f ca="1"/>
        <v>158.83113981884659</v>
      </c>
      <c r="AS102" s="23">
        <f ca="1"/>
        <v>173.52495899152197</v>
      </c>
      <c r="AT102" s="23">
        <f ca="1"/>
        <v>188.33251873065404</v>
      </c>
      <c r="AU102" s="23">
        <f ca="1"/>
        <v>204.0208728502341</v>
      </c>
      <c r="AV102" s="23">
        <f ca="1"/>
        <v>204.0208728502341</v>
      </c>
      <c r="AW102" s="23">
        <f ca="1"/>
        <v>204.0208728502341</v>
      </c>
      <c r="AX102" s="23">
        <f ca="1"/>
        <v>204.0208728502341</v>
      </c>
      <c r="AY102" s="23">
        <f ca="1"/>
        <v>204.0208728502341</v>
      </c>
      <c r="AZ102" s="23">
        <f ca="1"/>
        <v>204.0208728502341</v>
      </c>
      <c r="BA102" s="23">
        <f ca="1"/>
        <v>204.0208728502341</v>
      </c>
      <c r="BB102" s="23">
        <f ca="1"/>
        <v>204.0208728502341</v>
      </c>
      <c r="BC102" s="23">
        <f ca="1"/>
        <v>204.0208728502341</v>
      </c>
      <c r="BD102" s="23">
        <f ca="1"/>
        <v>204.0208728502341</v>
      </c>
      <c r="BE102" s="23">
        <f ca="1"/>
        <v>204.0208728502341</v>
      </c>
      <c r="BF102" s="23">
        <f ca="1"/>
        <v>204.0208728502341</v>
      </c>
      <c r="BG102" s="23">
        <f ca="1"/>
        <v>204.0208728502341</v>
      </c>
      <c r="BH102" s="23">
        <f ca="1"/>
        <v>204.0208728502341</v>
      </c>
      <c r="BI102" s="23">
        <f ca="1"/>
        <v>204.0208728502341</v>
      </c>
      <c r="BJ102" s="23">
        <f ca="1"/>
        <v>204.0208728502341</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7.2110156105434253</v>
      </c>
      <c r="C103" s="23">
        <f ca="1"/>
        <v>0.46983400167218481</v>
      </c>
      <c r="D103" s="23">
        <f ca="1"/>
        <v>10.542434504107719</v>
      </c>
      <c r="E103" s="23" t="str">
        <f ca="1"/>
        <v/>
      </c>
      <c r="F103" s="23">
        <f ca="1"/>
        <v>5.812636598797515</v>
      </c>
      <c r="G103" s="23">
        <f ca="1"/>
        <v>19.841389252667856</v>
      </c>
      <c r="H103" s="23">
        <f ca="1"/>
        <v>34.992178871122427</v>
      </c>
      <c r="I103" s="23">
        <f ca="1"/>
        <v>52.337568523519778</v>
      </c>
      <c r="J103" s="23">
        <f ca="1"/>
        <v>72.76666130032055</v>
      </c>
      <c r="K103" s="23">
        <f ca="1"/>
        <v>91.910108653182348</v>
      </c>
      <c r="L103" s="23">
        <f ca="1"/>
        <v>112.03128180307517</v>
      </c>
      <c r="M103" s="23">
        <f ca="1"/>
        <v>146.32117426405435</v>
      </c>
      <c r="N103" s="23">
        <f ca="1"/>
        <v>157.93751934502495</v>
      </c>
      <c r="O103" s="23">
        <f ca="1"/>
        <v>179.87812240212133</v>
      </c>
      <c r="P103" s="23">
        <f ca="1"/>
        <v>196.65057763474849</v>
      </c>
      <c r="Q103" s="23">
        <f ca="1"/>
        <v>196.65057763474849</v>
      </c>
      <c r="R103" s="23">
        <f ca="1"/>
        <v>196.65057763474849</v>
      </c>
      <c r="S103" s="23">
        <f ca="1"/>
        <v>196.65057763474849</v>
      </c>
      <c r="T103" s="23">
        <f ca="1"/>
        <v>196.65057763474849</v>
      </c>
      <c r="U103" s="23">
        <f ca="1"/>
        <v>196.65057763474849</v>
      </c>
      <c r="V103" s="23">
        <f ca="1"/>
        <v>196.65057763474849</v>
      </c>
      <c r="W103" s="23">
        <f ca="1"/>
        <v>196.65057763474849</v>
      </c>
      <c r="X103" s="23">
        <f ca="1"/>
        <v>196.65057763474849</v>
      </c>
      <c r="Y103" s="23">
        <f ca="1"/>
        <v>196.65057763474849</v>
      </c>
      <c r="Z103" s="23">
        <f ca="1"/>
        <v>196.65057763474849</v>
      </c>
      <c r="AA103" s="23">
        <f ca="1"/>
        <v>196.65057763474849</v>
      </c>
      <c r="AB103" s="23">
        <f ca="1"/>
        <v>196.65057763474849</v>
      </c>
      <c r="AC103" s="23">
        <f ca="1"/>
        <v>196.65057763474849</v>
      </c>
      <c r="AD103" s="23">
        <f ca="1"/>
        <v>196.65057763474849</v>
      </c>
      <c r="AE103" s="23">
        <f ca="1"/>
        <v>196.65057763474849</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59.842795335812241</v>
      </c>
      <c r="AH103" s="23">
        <f ca="1"/>
        <v>48.939682631024723</v>
      </c>
      <c r="AI103" s="23">
        <f ca="1"/>
        <v>65.632270595058159</v>
      </c>
      <c r="AJ103" s="23">
        <f ca="1"/>
        <v>49.157195198789339</v>
      </c>
      <c r="AK103" s="23">
        <f ca="1"/>
        <v>61.515096958875311</v>
      </c>
      <c r="AL103" s="23">
        <f ca="1"/>
        <v>81.032714825971965</v>
      </c>
      <c r="AM103" s="23">
        <f ca="1"/>
        <v>98.6701509498387</v>
      </c>
      <c r="AN103" s="23">
        <f ca="1"/>
        <v>123.16838890536495</v>
      </c>
      <c r="AO103" s="23">
        <f ca="1"/>
        <v>148.71364350778171</v>
      </c>
      <c r="AP103" s="23">
        <f ca="1"/>
        <v>169.57676870676679</v>
      </c>
      <c r="AQ103" s="23">
        <f ca="1"/>
        <v>189.25147462454547</v>
      </c>
      <c r="AR103" s="23">
        <f ca="1"/>
        <v>218.49223586792829</v>
      </c>
      <c r="AS103" s="23">
        <f ca="1"/>
        <v>239.72939639093565</v>
      </c>
      <c r="AT103" s="23">
        <f ca="1"/>
        <v>261.13094757639993</v>
      </c>
      <c r="AU103" s="23">
        <f ca="1"/>
        <v>283.80552188985547</v>
      </c>
      <c r="AV103" s="23">
        <f ca="1"/>
        <v>283.80552188985547</v>
      </c>
      <c r="AW103" s="23">
        <f ca="1"/>
        <v>283.80552188985547</v>
      </c>
      <c r="AX103" s="23">
        <f ca="1"/>
        <v>283.80552188985547</v>
      </c>
      <c r="AY103" s="23">
        <f ca="1"/>
        <v>283.80552188985547</v>
      </c>
      <c r="AZ103" s="23">
        <f ca="1"/>
        <v>283.80552188985547</v>
      </c>
      <c r="BA103" s="23">
        <f ca="1"/>
        <v>283.80552188985547</v>
      </c>
      <c r="BB103" s="23">
        <f ca="1"/>
        <v>283.80552188985547</v>
      </c>
      <c r="BC103" s="23">
        <f ca="1"/>
        <v>283.80552188985547</v>
      </c>
      <c r="BD103" s="23">
        <f ca="1"/>
        <v>283.80552188985547</v>
      </c>
      <c r="BE103" s="23">
        <f ca="1"/>
        <v>283.80552188985547</v>
      </c>
      <c r="BF103" s="23">
        <f ca="1"/>
        <v>283.80552188985547</v>
      </c>
      <c r="BG103" s="23">
        <f ca="1"/>
        <v>283.80552188985547</v>
      </c>
      <c r="BH103" s="23">
        <f ca="1"/>
        <v>283.80552188985547</v>
      </c>
      <c r="BI103" s="23">
        <f ca="1"/>
        <v>283.80552188985547</v>
      </c>
      <c r="BJ103" s="23">
        <f ca="1"/>
        <v>283.80552188985547</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f ca="1"/>
        <v>0.12403265323214983</v>
      </c>
      <c r="E104" s="23" t="str">
        <f ca="1"/>
        <v/>
      </c>
      <c r="F104" s="23" t="str">
        <f ca="1"/>
        <v/>
      </c>
      <c r="G104" s="23">
        <f ca="1"/>
        <v>3.5237456879288187</v>
      </c>
      <c r="H104" s="23">
        <f ca="1"/>
        <v>16.690423927604972</v>
      </c>
      <c r="I104" s="23">
        <f ca="1"/>
        <v>33.098224950142956</v>
      </c>
      <c r="J104" s="23">
        <f ca="1"/>
        <v>52.423042441711267</v>
      </c>
      <c r="K104" s="23">
        <f ca="1"/>
        <v>70.531708856580508</v>
      </c>
      <c r="L104" s="23">
        <f ca="1"/>
        <v>89.565251025397998</v>
      </c>
      <c r="M104" s="23">
        <f ca="1"/>
        <v>122.00163578578376</v>
      </c>
      <c r="N104" s="23">
        <f ca="1"/>
        <v>132.99007032183695</v>
      </c>
      <c r="O104" s="23">
        <f ca="1"/>
        <v>153.74469483530655</v>
      </c>
      <c r="P104" s="23">
        <f ca="1"/>
        <v>169.61053086616997</v>
      </c>
      <c r="Q104" s="23">
        <f ca="1"/>
        <v>169.61053086616997</v>
      </c>
      <c r="R104" s="23">
        <f ca="1"/>
        <v>169.61053086616997</v>
      </c>
      <c r="S104" s="23">
        <f ca="1"/>
        <v>169.61053086616997</v>
      </c>
      <c r="T104" s="23">
        <f ca="1"/>
        <v>169.61053086616997</v>
      </c>
      <c r="U104" s="23">
        <f ca="1"/>
        <v>169.61053086616997</v>
      </c>
      <c r="V104" s="23">
        <f ca="1"/>
        <v>169.61053086616997</v>
      </c>
      <c r="W104" s="23">
        <f ca="1"/>
        <v>169.61053086616997</v>
      </c>
      <c r="X104" s="23">
        <f ca="1"/>
        <v>169.61053086616997</v>
      </c>
      <c r="Y104" s="23">
        <f ca="1"/>
        <v>169.61053086616997</v>
      </c>
      <c r="Z104" s="23">
        <f ca="1"/>
        <v>169.61053086616997</v>
      </c>
      <c r="AA104" s="23">
        <f ca="1"/>
        <v>169.61053086616997</v>
      </c>
      <c r="AB104" s="23">
        <f ca="1"/>
        <v>169.61053086616997</v>
      </c>
      <c r="AC104" s="23">
        <f ca="1"/>
        <v>169.61053086616997</v>
      </c>
      <c r="AD104" s="23">
        <f ca="1"/>
        <v>169.61053086616997</v>
      </c>
      <c r="AE104" s="23">
        <f ca="1"/>
        <v>169.61053086616997</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75.929109450312282</v>
      </c>
      <c r="AH104" s="23">
        <f ca="1"/>
        <v>56.447571734550763</v>
      </c>
      <c r="AI104" s="23">
        <f ca="1"/>
        <v>86.273667345961954</v>
      </c>
      <c r="AJ104" s="23">
        <f ca="1"/>
        <v>56.836220316592652</v>
      </c>
      <c r="AK104" s="23">
        <f ca="1"/>
        <v>78.917155893923422</v>
      </c>
      <c r="AL104" s="23">
        <f ca="1"/>
        <v>113.79097760840548</v>
      </c>
      <c r="AM104" s="23">
        <f ca="1"/>
        <v>145.30531542732646</v>
      </c>
      <c r="AN104" s="23">
        <f ca="1"/>
        <v>189.07844330581941</v>
      </c>
      <c r="AO104" s="23">
        <f ca="1"/>
        <v>234.72236669452195</v>
      </c>
      <c r="AP104" s="23">
        <f ca="1"/>
        <v>272.00032313114701</v>
      </c>
      <c r="AQ104" s="23">
        <f ca="1"/>
        <v>307.15482769894993</v>
      </c>
      <c r="AR104" s="23">
        <f ca="1"/>
        <v>359.40183352421326</v>
      </c>
      <c r="AS104" s="23">
        <f ca="1"/>
        <v>397.34811133559282</v>
      </c>
      <c r="AT104" s="23">
        <f ca="1"/>
        <v>435.58812021052165</v>
      </c>
      <c r="AU104" s="23">
        <f ca="1"/>
        <v>476.10274998981913</v>
      </c>
      <c r="AV104" s="23">
        <f ca="1"/>
        <v>476.10274998981913</v>
      </c>
      <c r="AW104" s="23">
        <f ca="1"/>
        <v>476.10274998981913</v>
      </c>
      <c r="AX104" s="23">
        <f ca="1"/>
        <v>476.10274998981913</v>
      </c>
      <c r="AY104" s="23">
        <f ca="1"/>
        <v>476.10274998981913</v>
      </c>
      <c r="AZ104" s="23">
        <f ca="1"/>
        <v>476.10274998981913</v>
      </c>
      <c r="BA104" s="23">
        <f ca="1"/>
        <v>476.10274998981913</v>
      </c>
      <c r="BB104" s="23">
        <f ca="1"/>
        <v>476.10274998981913</v>
      </c>
      <c r="BC104" s="23">
        <f ca="1"/>
        <v>476.10274998981913</v>
      </c>
      <c r="BD104" s="23">
        <f ca="1"/>
        <v>476.10274998981913</v>
      </c>
      <c r="BE104" s="23">
        <f ca="1"/>
        <v>476.10274998981913</v>
      </c>
      <c r="BF104" s="23">
        <f ca="1"/>
        <v>476.10274998981913</v>
      </c>
      <c r="BG104" s="23">
        <f ca="1"/>
        <v>476.10274998981913</v>
      </c>
      <c r="BH104" s="23">
        <f ca="1"/>
        <v>476.10274998981913</v>
      </c>
      <c r="BI104" s="23">
        <f ca="1"/>
        <v>476.10274998981913</v>
      </c>
      <c r="BJ104" s="23">
        <f ca="1"/>
        <v>476.10274998981913</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f ca="1"/>
        <v>1.725540678576009</v>
      </c>
      <c r="I105" s="23">
        <f ca="1"/>
        <v>15.398757085295772</v>
      </c>
      <c r="J105" s="23">
        <f ca="1"/>
        <v>35.643803981224515</v>
      </c>
      <c r="K105" s="23">
        <f ca="1"/>
        <v>54.61478784442086</v>
      </c>
      <c r="L105" s="23">
        <f ca="1"/>
        <v>74.554689164134444</v>
      </c>
      <c r="M105" s="23">
        <f ca="1"/>
        <v>108.53566367501473</v>
      </c>
      <c r="N105" s="23">
        <f ca="1"/>
        <v>120.04735699849905</v>
      </c>
      <c r="O105" s="23">
        <f ca="1"/>
        <v>141.790296964991</v>
      </c>
      <c r="P105" s="23">
        <f ca="1"/>
        <v>158.41164899732425</v>
      </c>
      <c r="Q105" s="23">
        <f ca="1"/>
        <v>158.41164899732425</v>
      </c>
      <c r="R105" s="23">
        <f ca="1"/>
        <v>158.41164899732425</v>
      </c>
      <c r="S105" s="23">
        <f ca="1"/>
        <v>158.41164899732425</v>
      </c>
      <c r="T105" s="23">
        <f ca="1"/>
        <v>158.41164899732425</v>
      </c>
      <c r="U105" s="23">
        <f ca="1"/>
        <v>158.41164899732425</v>
      </c>
      <c r="V105" s="23">
        <f ca="1"/>
        <v>158.41164899732425</v>
      </c>
      <c r="W105" s="23">
        <f ca="1"/>
        <v>158.41164899732425</v>
      </c>
      <c r="X105" s="23">
        <f ca="1"/>
        <v>158.41164899732425</v>
      </c>
      <c r="Y105" s="23">
        <f ca="1"/>
        <v>158.41164899732425</v>
      </c>
      <c r="Z105" s="23">
        <f ca="1"/>
        <v>158.41164899732425</v>
      </c>
      <c r="AA105" s="23">
        <f ca="1"/>
        <v>158.41164899732425</v>
      </c>
      <c r="AB105" s="23">
        <f ca="1"/>
        <v>158.41164899732425</v>
      </c>
      <c r="AC105" s="23">
        <f ca="1"/>
        <v>158.41164899732425</v>
      </c>
      <c r="AD105" s="23">
        <f ca="1"/>
        <v>158.41164899732425</v>
      </c>
      <c r="AE105" s="23">
        <f ca="1"/>
        <v>158.41164899732425</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31.970916938270477</v>
      </c>
      <c r="AH105" s="23">
        <f ca="1"/>
        <v>16.844075888385081</v>
      </c>
      <c r="AI105" s="23">
        <f ca="1"/>
        <v>40.003161892539588</v>
      </c>
      <c r="AJ105" s="23">
        <f ca="1"/>
        <v>17.145850081499972</v>
      </c>
      <c r="AK105" s="23">
        <f ca="1"/>
        <v>34.291047118015619</v>
      </c>
      <c r="AL105" s="23">
        <f ca="1"/>
        <v>61.369543978672276</v>
      </c>
      <c r="AM105" s="23">
        <f ca="1"/>
        <v>85.839500402775627</v>
      </c>
      <c r="AN105" s="23">
        <f ca="1"/>
        <v>119.8280467554878</v>
      </c>
      <c r="AO105" s="23">
        <f ca="1"/>
        <v>155.26921079848032</v>
      </c>
      <c r="AP105" s="23">
        <f ca="1"/>
        <v>184.21444756103639</v>
      </c>
      <c r="AQ105" s="23">
        <f ca="1"/>
        <v>211.51088640191855</v>
      </c>
      <c r="AR105" s="23">
        <f ca="1"/>
        <v>252.07914974859384</v>
      </c>
      <c r="AS105" s="23">
        <f ca="1"/>
        <v>281.54331840213558</v>
      </c>
      <c r="AT105" s="23">
        <f ca="1"/>
        <v>311.23556058737438</v>
      </c>
      <c r="AU105" s="23">
        <f ca="1"/>
        <v>342.69397900424048</v>
      </c>
      <c r="AV105" s="23">
        <f ca="1"/>
        <v>342.69397900424048</v>
      </c>
      <c r="AW105" s="23">
        <f ca="1"/>
        <v>342.69397900424048</v>
      </c>
      <c r="AX105" s="23">
        <f ca="1"/>
        <v>342.69397900424048</v>
      </c>
      <c r="AY105" s="23">
        <f ca="1"/>
        <v>342.69397900424048</v>
      </c>
      <c r="AZ105" s="23">
        <f ca="1"/>
        <v>342.69397900424048</v>
      </c>
      <c r="BA105" s="23">
        <f ca="1"/>
        <v>342.69397900424048</v>
      </c>
      <c r="BB105" s="23">
        <f ca="1"/>
        <v>342.69397900424048</v>
      </c>
      <c r="BC105" s="23">
        <f ca="1"/>
        <v>342.69397900424048</v>
      </c>
      <c r="BD105" s="23">
        <f ca="1"/>
        <v>342.69397900424048</v>
      </c>
      <c r="BE105" s="23">
        <f ca="1"/>
        <v>342.69397900424048</v>
      </c>
      <c r="BF105" s="23">
        <f ca="1"/>
        <v>342.69397900424048</v>
      </c>
      <c r="BG105" s="23">
        <f ca="1"/>
        <v>342.69397900424048</v>
      </c>
      <c r="BH105" s="23">
        <f ca="1"/>
        <v>342.69397900424048</v>
      </c>
      <c r="BI105" s="23">
        <f ca="1"/>
        <v>342.69397900424048</v>
      </c>
      <c r="BJ105" s="23">
        <f ca="1"/>
        <v>342.69397900424048</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f ca="1"/>
        <v>0.8302846429739259</v>
      </c>
      <c r="J106" s="23">
        <f ca="1"/>
        <v>20.863652843542752</v>
      </c>
      <c r="K106" s="23">
        <f ca="1"/>
        <v>49.377616468225831</v>
      </c>
      <c r="L106" s="23">
        <f ca="1"/>
        <v>79.347892391189319</v>
      </c>
      <c r="M106" s="23">
        <f ca="1"/>
        <v>130.4223268075427</v>
      </c>
      <c r="N106" s="23">
        <f ca="1"/>
        <v>147.72475071193122</v>
      </c>
      <c r="O106" s="23">
        <f ca="1"/>
        <v>180.40504835853724</v>
      </c>
      <c r="P106" s="23">
        <f ca="1"/>
        <v>205.38744414046846</v>
      </c>
      <c r="Q106" s="23">
        <f ca="1"/>
        <v>205.38744414046846</v>
      </c>
      <c r="R106" s="23">
        <f ca="1"/>
        <v>205.38744414046846</v>
      </c>
      <c r="S106" s="23">
        <f ca="1"/>
        <v>205.38744414046846</v>
      </c>
      <c r="T106" s="23">
        <f ca="1"/>
        <v>205.38744414046846</v>
      </c>
      <c r="U106" s="23">
        <f ca="1"/>
        <v>205.38744414046846</v>
      </c>
      <c r="V106" s="23">
        <f ca="1"/>
        <v>205.38744414046846</v>
      </c>
      <c r="W106" s="23">
        <f ca="1"/>
        <v>205.38744414046846</v>
      </c>
      <c r="X106" s="23">
        <f ca="1"/>
        <v>205.38744414046846</v>
      </c>
      <c r="Y106" s="23">
        <f ca="1"/>
        <v>205.38744414046846</v>
      </c>
      <c r="Z106" s="23">
        <f ca="1"/>
        <v>205.38744414046846</v>
      </c>
      <c r="AA106" s="23">
        <f ca="1"/>
        <v>205.38744414046846</v>
      </c>
      <c r="AB106" s="23">
        <f ca="1"/>
        <v>205.38744414046846</v>
      </c>
      <c r="AC106" s="23">
        <f ca="1"/>
        <v>205.38744414046846</v>
      </c>
      <c r="AD106" s="23">
        <f ca="1"/>
        <v>205.38744414046846</v>
      </c>
      <c r="AE106" s="23">
        <f ca="1"/>
        <v>205.38744414046846</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5.2096880886407746</v>
      </c>
      <c r="AH106" s="23">
        <f ca="1"/>
        <v>7.8893674301733552E-2</v>
      </c>
      <c r="AI106" s="23">
        <f ca="1"/>
        <v>11.030446664687076</v>
      </c>
      <c r="AJ106" s="23">
        <f ca="1"/>
        <v>0.10330489654180218</v>
      </c>
      <c r="AK106" s="23">
        <f ca="1"/>
        <v>6.6780268334609998</v>
      </c>
      <c r="AL106" s="23">
        <f ca="1"/>
        <v>33.175852689558184</v>
      </c>
      <c r="AM106" s="23">
        <f ca="1"/>
        <v>59.446628417599953</v>
      </c>
      <c r="AN106" s="23">
        <f ca="1"/>
        <v>95.936496363368747</v>
      </c>
      <c r="AO106" s="23">
        <f ca="1"/>
        <v>133.98588460000147</v>
      </c>
      <c r="AP106" s="23">
        <f ca="1"/>
        <v>165.06129030179318</v>
      </c>
      <c r="AQ106" s="23">
        <f ca="1"/>
        <v>194.3665579751212</v>
      </c>
      <c r="AR106" s="23">
        <f ca="1"/>
        <v>237.92036451181141</v>
      </c>
      <c r="AS106" s="23">
        <f ca="1"/>
        <v>269.55289189743218</v>
      </c>
      <c r="AT106" s="23">
        <f ca="1"/>
        <v>301.43027744695252</v>
      </c>
      <c r="AU106" s="23">
        <f ca="1"/>
        <v>335.20381756549278</v>
      </c>
      <c r="AV106" s="23">
        <f ca="1"/>
        <v>335.20381756549278</v>
      </c>
      <c r="AW106" s="23">
        <f ca="1"/>
        <v>335.20381756549278</v>
      </c>
      <c r="AX106" s="23">
        <f ca="1"/>
        <v>335.20381756549278</v>
      </c>
      <c r="AY106" s="23">
        <f ca="1"/>
        <v>335.20381756549278</v>
      </c>
      <c r="AZ106" s="23">
        <f ca="1"/>
        <v>335.20381756549278</v>
      </c>
      <c r="BA106" s="23">
        <f ca="1"/>
        <v>335.20381756549278</v>
      </c>
      <c r="BB106" s="23">
        <f ca="1"/>
        <v>335.20381756549278</v>
      </c>
      <c r="BC106" s="23">
        <f ca="1"/>
        <v>335.20381756549278</v>
      </c>
      <c r="BD106" s="23">
        <f ca="1"/>
        <v>335.20381756549278</v>
      </c>
      <c r="BE106" s="23">
        <f ca="1"/>
        <v>335.20381756549278</v>
      </c>
      <c r="BF106" s="23">
        <f ca="1"/>
        <v>335.20381756549278</v>
      </c>
      <c r="BG106" s="23">
        <f ca="1"/>
        <v>335.20381756549278</v>
      </c>
      <c r="BH106" s="23">
        <f ca="1"/>
        <v>335.20381756549278</v>
      </c>
      <c r="BI106" s="23">
        <f ca="1"/>
        <v>335.20381756549278</v>
      </c>
      <c r="BJ106" s="23">
        <f ca="1"/>
        <v>335.20381756549278</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f ca="1"/>
        <v>0.3072755470157395</v>
      </c>
      <c r="K107" s="23">
        <f ca="1"/>
        <v>34.896041214812236</v>
      </c>
      <c r="L107" s="23">
        <f ca="1"/>
        <v>113.29881109432004</v>
      </c>
      <c r="M107" s="23">
        <f ca="1"/>
        <v>250.66432623830246</v>
      </c>
      <c r="N107" s="23">
        <f ca="1"/>
        <v>297.19947440050879</v>
      </c>
      <c r="O107" s="23">
        <f ca="1"/>
        <v>385.09366202263078</v>
      </c>
      <c r="P107" s="23">
        <f ca="1"/>
        <v>452.28421842000211</v>
      </c>
      <c r="Q107" s="23">
        <f ca="1"/>
        <v>452.28421842000211</v>
      </c>
      <c r="R107" s="23">
        <f ca="1"/>
        <v>452.28421842000211</v>
      </c>
      <c r="S107" s="23">
        <f ca="1"/>
        <v>452.28421842000211</v>
      </c>
      <c r="T107" s="23">
        <f ca="1"/>
        <v>452.28421842000211</v>
      </c>
      <c r="U107" s="23">
        <f ca="1"/>
        <v>452.28421842000211</v>
      </c>
      <c r="V107" s="23">
        <f ca="1"/>
        <v>452.28421842000211</v>
      </c>
      <c r="W107" s="23">
        <f ca="1"/>
        <v>452.28421842000211</v>
      </c>
      <c r="X107" s="23">
        <f ca="1"/>
        <v>452.28421842000211</v>
      </c>
      <c r="Y107" s="23">
        <f ca="1"/>
        <v>452.28421842000211</v>
      </c>
      <c r="Z107" s="23">
        <f ca="1"/>
        <v>452.28421842000211</v>
      </c>
      <c r="AA107" s="23">
        <f ca="1"/>
        <v>452.28421842000211</v>
      </c>
      <c r="AB107" s="23">
        <f ca="1"/>
        <v>452.28421842000211</v>
      </c>
      <c r="AC107" s="23">
        <f ca="1"/>
        <v>452.28421842000211</v>
      </c>
      <c r="AD107" s="23">
        <f ca="1"/>
        <v>452.28421842000211</v>
      </c>
      <c r="AE107" s="23">
        <f ca="1"/>
        <v>452.28421842000211</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f ca="1"/>
        <v>4.3821487853053727</v>
      </c>
      <c r="AM107" s="23">
        <f ca="1"/>
        <v>31.186455990898931</v>
      </c>
      <c r="AN107" s="23">
        <f ca="1"/>
        <v>82.389980366413241</v>
      </c>
      <c r="AO107" s="23">
        <f ca="1"/>
        <v>135.78186385975266</v>
      </c>
      <c r="AP107" s="23">
        <f ca="1"/>
        <v>179.38767508646046</v>
      </c>
      <c r="AQ107" s="23">
        <f ca="1"/>
        <v>220.50958295064663</v>
      </c>
      <c r="AR107" s="23">
        <f ca="1"/>
        <v>281.62540825213125</v>
      </c>
      <c r="AS107" s="23">
        <f ca="1"/>
        <v>326.01298700292165</v>
      </c>
      <c r="AT107" s="23">
        <f ca="1"/>
        <v>370.74415704821661</v>
      </c>
      <c r="AU107" s="23">
        <f ca="1"/>
        <v>418.13606011778091</v>
      </c>
      <c r="AV107" s="23">
        <f ca="1"/>
        <v>418.13606011778091</v>
      </c>
      <c r="AW107" s="23">
        <f ca="1"/>
        <v>418.13606011778091</v>
      </c>
      <c r="AX107" s="23">
        <f ca="1"/>
        <v>418.13606011778091</v>
      </c>
      <c r="AY107" s="23">
        <f ca="1"/>
        <v>418.13606011778091</v>
      </c>
      <c r="AZ107" s="23">
        <f ca="1"/>
        <v>418.13606011778091</v>
      </c>
      <c r="BA107" s="23">
        <f ca="1"/>
        <v>418.13606011778091</v>
      </c>
      <c r="BB107" s="23">
        <f ca="1"/>
        <v>418.13606011778091</v>
      </c>
      <c r="BC107" s="23">
        <f ca="1"/>
        <v>418.13606011778091</v>
      </c>
      <c r="BD107" s="23">
        <f ca="1"/>
        <v>418.13606011778091</v>
      </c>
      <c r="BE107" s="23">
        <f ca="1"/>
        <v>418.13606011778091</v>
      </c>
      <c r="BF107" s="23">
        <f ca="1"/>
        <v>418.13606011778091</v>
      </c>
      <c r="BG107" s="23">
        <f ca="1"/>
        <v>418.13606011778091</v>
      </c>
      <c r="BH107" s="23">
        <f ca="1"/>
        <v>418.13606011778091</v>
      </c>
      <c r="BI107" s="23">
        <f ca="1"/>
        <v>418.13606011778091</v>
      </c>
      <c r="BJ107" s="23">
        <f ca="1"/>
        <v>418.13606011778091</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f ca="1"/>
        <v>18.921285655598624</v>
      </c>
      <c r="M108" s="23">
        <f ca="1"/>
        <v>175.81142665032505</v>
      </c>
      <c r="N108" s="23">
        <f ca="1"/>
        <v>236.09083896238883</v>
      </c>
      <c r="O108" s="23">
        <f ca="1"/>
        <v>349.94477915056603</v>
      </c>
      <c r="P108" s="23">
        <f ca="1"/>
        <v>436.98022251987527</v>
      </c>
      <c r="Q108" s="23">
        <f ca="1"/>
        <v>436.98022251987527</v>
      </c>
      <c r="R108" s="23">
        <f ca="1"/>
        <v>436.98022251987527</v>
      </c>
      <c r="S108" s="23">
        <f ca="1"/>
        <v>436.98022251987527</v>
      </c>
      <c r="T108" s="23">
        <f ca="1"/>
        <v>436.98022251987527</v>
      </c>
      <c r="U108" s="23">
        <f ca="1"/>
        <v>436.98022251987527</v>
      </c>
      <c r="V108" s="23">
        <f ca="1"/>
        <v>436.98022251987527</v>
      </c>
      <c r="W108" s="23">
        <f ca="1"/>
        <v>436.98022251987527</v>
      </c>
      <c r="X108" s="23">
        <f ca="1"/>
        <v>436.98022251987527</v>
      </c>
      <c r="Y108" s="23">
        <f ca="1"/>
        <v>436.98022251987527</v>
      </c>
      <c r="Z108" s="23">
        <f ca="1"/>
        <v>436.98022251987527</v>
      </c>
      <c r="AA108" s="23">
        <f ca="1"/>
        <v>436.98022251987527</v>
      </c>
      <c r="AB108" s="23">
        <f ca="1"/>
        <v>436.98022251987527</v>
      </c>
      <c r="AC108" s="23">
        <f ca="1"/>
        <v>436.98022251987527</v>
      </c>
      <c r="AD108" s="23">
        <f ca="1"/>
        <v>436.98022251987527</v>
      </c>
      <c r="AE108" s="23">
        <f ca="1"/>
        <v>436.98022251987527</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f ca="1"/>
        <v>5.1919563624607791E-2</v>
      </c>
      <c r="AN108" s="23">
        <f ca="1"/>
        <v>27.086233285209893</v>
      </c>
      <c r="AO108" s="23">
        <f ca="1"/>
        <v>88.231126024379549</v>
      </c>
      <c r="AP108" s="23">
        <f ca="1"/>
        <v>138.97926840028984</v>
      </c>
      <c r="AQ108" s="23">
        <f ca="1"/>
        <v>186.83666117326555</v>
      </c>
      <c r="AR108" s="23">
        <f ca="1"/>
        <v>257.96283717068377</v>
      </c>
      <c r="AS108" s="23">
        <f ca="1"/>
        <v>309.62079519962128</v>
      </c>
      <c r="AT108" s="23">
        <f ca="1"/>
        <v>361.67862240750787</v>
      </c>
      <c r="AU108" s="23">
        <f ca="1"/>
        <v>416.83299235915689</v>
      </c>
      <c r="AV108" s="23">
        <f ca="1"/>
        <v>416.83299235915689</v>
      </c>
      <c r="AW108" s="23">
        <f ca="1"/>
        <v>416.83299235915689</v>
      </c>
      <c r="AX108" s="23">
        <f ca="1"/>
        <v>416.83299235915689</v>
      </c>
      <c r="AY108" s="23">
        <f ca="1"/>
        <v>416.83299235915689</v>
      </c>
      <c r="AZ108" s="23">
        <f ca="1"/>
        <v>416.83299235915689</v>
      </c>
      <c r="BA108" s="23">
        <f ca="1"/>
        <v>416.83299235915689</v>
      </c>
      <c r="BB108" s="23">
        <f ca="1"/>
        <v>416.83299235915689</v>
      </c>
      <c r="BC108" s="23">
        <f ca="1"/>
        <v>416.83299235915689</v>
      </c>
      <c r="BD108" s="23">
        <f ca="1"/>
        <v>416.83299235915689</v>
      </c>
      <c r="BE108" s="23">
        <f ca="1"/>
        <v>416.83299235915689</v>
      </c>
      <c r="BF108" s="23">
        <f ca="1"/>
        <v>416.83299235915689</v>
      </c>
      <c r="BG108" s="23">
        <f ca="1"/>
        <v>416.83299235915689</v>
      </c>
      <c r="BH108" s="23">
        <f ca="1"/>
        <v>416.83299235915689</v>
      </c>
      <c r="BI108" s="23">
        <f ca="1"/>
        <v>416.83299235915689</v>
      </c>
      <c r="BJ108" s="23">
        <f ca="1"/>
        <v>416.83299235915689</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f ca="1"/>
        <v>93.03103671196375</v>
      </c>
      <c r="N109" s="23">
        <f ca="1"/>
        <v>246.81700722281934</v>
      </c>
      <c r="O109" s="23">
        <f ca="1"/>
        <v>661.55663403535038</v>
      </c>
      <c r="P109" s="23">
        <f ca="1"/>
        <v>986.42851466731781</v>
      </c>
      <c r="Q109" s="23">
        <f ca="1"/>
        <v>986.42851466731781</v>
      </c>
      <c r="R109" s="23">
        <f ca="1"/>
        <v>986.42851466731781</v>
      </c>
      <c r="S109" s="23">
        <f ca="1"/>
        <v>986.42851466731781</v>
      </c>
      <c r="T109" s="23">
        <f ca="1"/>
        <v>986.42851466731781</v>
      </c>
      <c r="U109" s="23">
        <f ca="1"/>
        <v>986.42851466731781</v>
      </c>
      <c r="V109" s="23">
        <f ca="1"/>
        <v>986.42851466731781</v>
      </c>
      <c r="W109" s="23">
        <f ca="1"/>
        <v>986.42851466731781</v>
      </c>
      <c r="X109" s="23">
        <f ca="1"/>
        <v>986.42851466731781</v>
      </c>
      <c r="Y109" s="23">
        <f ca="1"/>
        <v>986.42851466731781</v>
      </c>
      <c r="Z109" s="23">
        <f ca="1"/>
        <v>986.42851466731781</v>
      </c>
      <c r="AA109" s="23">
        <f ca="1"/>
        <v>986.42851466731781</v>
      </c>
      <c r="AB109" s="23">
        <f ca="1"/>
        <v>986.42851466731781</v>
      </c>
      <c r="AC109" s="23">
        <f ca="1"/>
        <v>986.42851466731781</v>
      </c>
      <c r="AD109" s="23">
        <f ca="1"/>
        <v>986.42851466731781</v>
      </c>
      <c r="AE109" s="23">
        <f ca="1"/>
        <v>986.42851466731781</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f ca="1"/>
        <v>37.348497120590977</v>
      </c>
      <c r="AP109" s="23">
        <f ca="1"/>
        <v>145.05464594475492</v>
      </c>
      <c r="AQ109" s="23">
        <f ca="1"/>
        <v>264.69812787719371</v>
      </c>
      <c r="AR109" s="23">
        <f ca="1"/>
        <v>442.51356787073871</v>
      </c>
      <c r="AS109" s="23">
        <f ca="1"/>
        <v>571.65846294308119</v>
      </c>
      <c r="AT109" s="23">
        <f ca="1"/>
        <v>701.80303096279761</v>
      </c>
      <c r="AU109" s="23">
        <f ca="1"/>
        <v>839.68895584191944</v>
      </c>
      <c r="AV109" s="23">
        <f ca="1"/>
        <v>839.68895584191944</v>
      </c>
      <c r="AW109" s="23">
        <f ca="1"/>
        <v>839.68895584191944</v>
      </c>
      <c r="AX109" s="23">
        <f ca="1"/>
        <v>839.68895584191944</v>
      </c>
      <c r="AY109" s="23">
        <f ca="1"/>
        <v>839.68895584191944</v>
      </c>
      <c r="AZ109" s="23">
        <f ca="1"/>
        <v>839.68895584191944</v>
      </c>
      <c r="BA109" s="23">
        <f ca="1"/>
        <v>839.68895584191944</v>
      </c>
      <c r="BB109" s="23">
        <f ca="1"/>
        <v>839.68895584191944</v>
      </c>
      <c r="BC109" s="23">
        <f ca="1"/>
        <v>839.68895584191944</v>
      </c>
      <c r="BD109" s="23">
        <f ca="1"/>
        <v>839.68895584191944</v>
      </c>
      <c r="BE109" s="23">
        <f ca="1"/>
        <v>839.68895584191944</v>
      </c>
      <c r="BF109" s="23">
        <f ca="1"/>
        <v>839.68895584191944</v>
      </c>
      <c r="BG109" s="23">
        <f ca="1"/>
        <v>839.68895584191944</v>
      </c>
      <c r="BH109" s="23">
        <f ca="1"/>
        <v>839.68895584191944</v>
      </c>
      <c r="BI109" s="23">
        <f ca="1"/>
        <v>839.68895584191944</v>
      </c>
      <c r="BJ109" s="23">
        <f ca="1"/>
        <v>839.68895584191944</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f ca="1"/>
        <v>116.53590869095549</v>
      </c>
      <c r="P110" s="23">
        <f ca="1"/>
        <v>490.45101806961941</v>
      </c>
      <c r="Q110" s="23">
        <f ca="1"/>
        <v>490.45101806961941</v>
      </c>
      <c r="R110" s="23">
        <f ca="1"/>
        <v>490.45101806961941</v>
      </c>
      <c r="S110" s="23">
        <f ca="1"/>
        <v>490.45101806961941</v>
      </c>
      <c r="T110" s="23">
        <f ca="1"/>
        <v>490.45101806961941</v>
      </c>
      <c r="U110" s="23">
        <f ca="1"/>
        <v>490.45101806961941</v>
      </c>
      <c r="V110" s="23">
        <f ca="1"/>
        <v>490.45101806961941</v>
      </c>
      <c r="W110" s="23">
        <f ca="1"/>
        <v>490.45101806961941</v>
      </c>
      <c r="X110" s="23">
        <f ca="1"/>
        <v>490.45101806961941</v>
      </c>
      <c r="Y110" s="23">
        <f ca="1"/>
        <v>490.45101806961941</v>
      </c>
      <c r="Z110" s="23">
        <f ca="1"/>
        <v>490.45101806961941</v>
      </c>
      <c r="AA110" s="23">
        <f ca="1"/>
        <v>490.45101806961941</v>
      </c>
      <c r="AB110" s="23">
        <f ca="1"/>
        <v>490.45101806961941</v>
      </c>
      <c r="AC110" s="23">
        <f ca="1"/>
        <v>490.45101806961941</v>
      </c>
      <c r="AD110" s="23">
        <f ca="1"/>
        <v>490.45101806961941</v>
      </c>
      <c r="AE110" s="23">
        <f ca="1"/>
        <v>490.45101806961941</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f ca="1"/>
        <v>1.8774858238250831</v>
      </c>
      <c r="AQ110" s="23">
        <f ca="1"/>
        <v>42.115755152325463</v>
      </c>
      <c r="AR110" s="23">
        <f ca="1"/>
        <v>181.54497629246245</v>
      </c>
      <c r="AS110" s="23">
        <f ca="1"/>
        <v>295.95778703803256</v>
      </c>
      <c r="AT110" s="23">
        <f ca="1"/>
        <v>411.25623396512776</v>
      </c>
      <c r="AU110" s="23">
        <f ca="1"/>
        <v>533.4129496358147</v>
      </c>
      <c r="AV110" s="23">
        <f ca="1"/>
        <v>533.4129496358147</v>
      </c>
      <c r="AW110" s="23">
        <f ca="1"/>
        <v>533.4129496358147</v>
      </c>
      <c r="AX110" s="23">
        <f ca="1"/>
        <v>533.4129496358147</v>
      </c>
      <c r="AY110" s="23">
        <f ca="1"/>
        <v>533.4129496358147</v>
      </c>
      <c r="AZ110" s="23">
        <f ca="1"/>
        <v>533.4129496358147</v>
      </c>
      <c r="BA110" s="23">
        <f ca="1"/>
        <v>533.4129496358147</v>
      </c>
      <c r="BB110" s="23">
        <f ca="1"/>
        <v>533.4129496358147</v>
      </c>
      <c r="BC110" s="23">
        <f ca="1"/>
        <v>533.4129496358147</v>
      </c>
      <c r="BD110" s="23">
        <f ca="1"/>
        <v>533.4129496358147</v>
      </c>
      <c r="BE110" s="23">
        <f ca="1"/>
        <v>533.4129496358147</v>
      </c>
      <c r="BF110" s="23">
        <f ca="1"/>
        <v>533.4129496358147</v>
      </c>
      <c r="BG110" s="23">
        <f ca="1"/>
        <v>533.4129496358147</v>
      </c>
      <c r="BH110" s="23">
        <f ca="1"/>
        <v>533.4129496358147</v>
      </c>
      <c r="BI110" s="23">
        <f ca="1"/>
        <v>533.4129496358147</v>
      </c>
      <c r="BJ110" s="23">
        <f ca="1"/>
        <v>533.4129496358147</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f ca="1"/>
        <v>17.577000616345181</v>
      </c>
      <c r="AS111" s="23">
        <f ca="1"/>
        <v>136.88970241634192</v>
      </c>
      <c r="AT111" s="23">
        <f ca="1"/>
        <v>359.23216778496902</v>
      </c>
      <c r="AU111" s="23">
        <f ca="1"/>
        <v>632.34843676776529</v>
      </c>
      <c r="AV111" s="23">
        <f ca="1"/>
        <v>632.34843676776529</v>
      </c>
      <c r="AW111" s="23">
        <f ca="1"/>
        <v>632.34843676776529</v>
      </c>
      <c r="AX111" s="23">
        <f ca="1"/>
        <v>632.34843676776529</v>
      </c>
      <c r="AY111" s="23">
        <f ca="1"/>
        <v>632.34843676776529</v>
      </c>
      <c r="AZ111" s="23">
        <f ca="1"/>
        <v>632.34843676776529</v>
      </c>
      <c r="BA111" s="23">
        <f ca="1"/>
        <v>632.34843676776529</v>
      </c>
      <c r="BB111" s="23">
        <f ca="1"/>
        <v>632.34843676776529</v>
      </c>
      <c r="BC111" s="23">
        <f ca="1"/>
        <v>632.34843676776529</v>
      </c>
      <c r="BD111" s="23">
        <f ca="1"/>
        <v>632.34843676776529</v>
      </c>
      <c r="BE111" s="23">
        <f ca="1"/>
        <v>632.34843676776529</v>
      </c>
      <c r="BF111" s="23">
        <f ca="1"/>
        <v>632.34843676776529</v>
      </c>
      <c r="BG111" s="23">
        <f ca="1"/>
        <v>632.34843676776529</v>
      </c>
      <c r="BH111" s="23">
        <f ca="1"/>
        <v>632.34843676776529</v>
      </c>
      <c r="BI111" s="23">
        <f ca="1"/>
        <v>632.34843676776529</v>
      </c>
      <c r="BJ111" s="23">
        <f ca="1"/>
        <v>632.34843676776529</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f ca="1"/>
        <v>2.5260157417490525</v>
      </c>
      <c r="AU112" s="23">
        <f ca="1"/>
        <v>169.88088903612262</v>
      </c>
      <c r="AV112" s="23">
        <f ca="1"/>
        <v>169.88088903612262</v>
      </c>
      <c r="AW112" s="23">
        <f ca="1"/>
        <v>169.88088903612262</v>
      </c>
      <c r="AX112" s="23">
        <f ca="1"/>
        <v>169.88088903612262</v>
      </c>
      <c r="AY112" s="23">
        <f ca="1"/>
        <v>169.88088903612262</v>
      </c>
      <c r="AZ112" s="23">
        <f ca="1"/>
        <v>169.88088903612262</v>
      </c>
      <c r="BA112" s="23">
        <f ca="1"/>
        <v>169.88088903612262</v>
      </c>
      <c r="BB112" s="23">
        <f ca="1"/>
        <v>169.88088903612262</v>
      </c>
      <c r="BC112" s="23">
        <f ca="1"/>
        <v>169.88088903612262</v>
      </c>
      <c r="BD112" s="23">
        <f ca="1"/>
        <v>169.88088903612262</v>
      </c>
      <c r="BE112" s="23">
        <f ca="1"/>
        <v>169.88088903612262</v>
      </c>
      <c r="BF112" s="23">
        <f ca="1"/>
        <v>169.88088903612262</v>
      </c>
      <c r="BG112" s="23">
        <f ca="1"/>
        <v>169.88088903612262</v>
      </c>
      <c r="BH112" s="23">
        <f ca="1"/>
        <v>169.88088903612262</v>
      </c>
      <c r="BI112" s="23">
        <f ca="1"/>
        <v>169.88088903612262</v>
      </c>
      <c r="BJ112" s="23">
        <f ca="1"/>
        <v>169.88088903612262</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15.012169578213761</v>
      </c>
      <c r="C122" s="31">
        <f t="shared" ca="1" si="12"/>
        <v>4.2871795623168962</v>
      </c>
      <c r="D122" s="31">
        <f t="shared" ca="1" si="12"/>
        <v>19.651992737119734</v>
      </c>
      <c r="E122" s="31">
        <f t="shared" ca="1" si="12"/>
        <v>2.396834163543601</v>
      </c>
      <c r="F122" s="31">
        <f t="shared" ca="1" si="12"/>
        <v>13.058457481291873</v>
      </c>
      <c r="G122" s="31">
        <f t="shared" ca="1" si="12"/>
        <v>35.612275879631255</v>
      </c>
      <c r="H122" s="31">
        <f t="shared" ca="1" si="12"/>
        <v>70.969435249477613</v>
      </c>
      <c r="I122" s="31">
        <f t="shared" ca="1" si="12"/>
        <v>125.31003541674929</v>
      </c>
      <c r="J122" s="31">
        <f t="shared" ca="1" si="12"/>
        <v>212.81515595725131</v>
      </c>
      <c r="K122" s="31">
        <f t="shared" ca="1" si="12"/>
        <v>338.85556141163198</v>
      </c>
      <c r="L122" s="31">
        <f t="shared" ca="1" si="12"/>
        <v>532.30202609643652</v>
      </c>
      <c r="M122" s="31">
        <f t="shared" ca="1" si="12"/>
        <v>1083.3976106195587</v>
      </c>
      <c r="N122" s="31">
        <f t="shared" ca="1" si="12"/>
        <v>1399.4914802077112</v>
      </c>
      <c r="O122" s="31">
        <f t="shared" ca="1" si="12"/>
        <v>2237.3292916993619</v>
      </c>
      <c r="P122" s="31">
        <f t="shared" ca="1" si="12"/>
        <v>3170.467271819206</v>
      </c>
      <c r="Q122" s="31">
        <f t="shared" ca="1" si="12"/>
        <v>3170.467271819206</v>
      </c>
      <c r="R122" s="31">
        <f t="shared" ca="1" si="12"/>
        <v>3170.467271819206</v>
      </c>
      <c r="S122" s="31">
        <f t="shared" ca="1" si="12"/>
        <v>3170.467271819206</v>
      </c>
      <c r="T122" s="31">
        <f t="shared" ca="1" si="12"/>
        <v>3170.467271819206</v>
      </c>
      <c r="U122" s="31">
        <f t="shared" ca="1" si="12"/>
        <v>3170.467271819206</v>
      </c>
      <c r="V122" s="31">
        <f t="shared" ca="1" si="12"/>
        <v>3170.467271819206</v>
      </c>
      <c r="W122" s="31">
        <f t="shared" ca="1" si="12"/>
        <v>3170.467271819206</v>
      </c>
      <c r="X122" s="31">
        <f t="shared" ca="1" si="12"/>
        <v>3170.467271819206</v>
      </c>
      <c r="Y122" s="31">
        <f t="shared" ca="1" si="12"/>
        <v>3170.467271819206</v>
      </c>
      <c r="Z122" s="31">
        <f t="shared" ca="1" si="12"/>
        <v>3170.467271819206</v>
      </c>
      <c r="AA122" s="31">
        <f t="shared" ca="1" si="12"/>
        <v>3170.467271819206</v>
      </c>
      <c r="AB122" s="31">
        <f t="shared" ca="1" si="12"/>
        <v>3170.467271819206</v>
      </c>
      <c r="AC122" s="31">
        <f t="shared" ca="1" si="12"/>
        <v>3170.467271819206</v>
      </c>
      <c r="AD122" s="31">
        <f t="shared" ca="1" si="12"/>
        <v>3170.467271819206</v>
      </c>
      <c r="AE122" s="31">
        <f t="shared" ca="1" si="12"/>
        <v>3170.467271819206</v>
      </c>
      <c r="AF122" s="4" t="s">
        <v>866</v>
      </c>
      <c r="AG122" s="31">
        <f t="shared" ref="AG122:BJ122" ca="1" si="13">PowerFactor*SUM(AG98:AG121)</f>
        <v>276.75349766088993</v>
      </c>
      <c r="AH122" s="31">
        <f t="shared" ca="1" si="13"/>
        <v>210.85340240545284</v>
      </c>
      <c r="AI122" s="31">
        <f t="shared" ca="1" si="13"/>
        <v>314.84232254672736</v>
      </c>
      <c r="AJ122" s="31">
        <f t="shared" ca="1" si="13"/>
        <v>212.09013592730597</v>
      </c>
      <c r="AK122" s="31">
        <f t="shared" ca="1" si="13"/>
        <v>287.54253253905864</v>
      </c>
      <c r="AL122" s="31">
        <f t="shared" ca="1" si="13"/>
        <v>427.20538634361867</v>
      </c>
      <c r="AM122" s="31">
        <f t="shared" ca="1" si="13"/>
        <v>578.63593672645402</v>
      </c>
      <c r="AN122" s="31">
        <f t="shared" ca="1" si="13"/>
        <v>829.90637443736091</v>
      </c>
      <c r="AO122" s="31">
        <f t="shared" ca="1" si="13"/>
        <v>1162.2193920093321</v>
      </c>
      <c r="AP122" s="31">
        <f t="shared" ca="1" si="13"/>
        <v>1513.5145492329514</v>
      </c>
      <c r="AQ122" s="31">
        <f t="shared" ca="1" si="13"/>
        <v>1901.3392897755439</v>
      </c>
      <c r="AR122" s="31">
        <f t="shared" ca="1" si="13"/>
        <v>2574.9322934984561</v>
      </c>
      <c r="AS122" s="31">
        <f t="shared" ca="1" si="13"/>
        <v>3183.8476419504887</v>
      </c>
      <c r="AT122" s="31">
        <f t="shared" ca="1" si="13"/>
        <v>3902.1086409311638</v>
      </c>
      <c r="AU122" s="31">
        <f t="shared" ca="1" si="13"/>
        <v>4865.3206450834014</v>
      </c>
      <c r="AV122" s="31">
        <f t="shared" ca="1" si="13"/>
        <v>4865.3206450834014</v>
      </c>
      <c r="AW122" s="31">
        <f t="shared" ca="1" si="13"/>
        <v>4865.3206450834014</v>
      </c>
      <c r="AX122" s="31">
        <f t="shared" ca="1" si="13"/>
        <v>4865.3206450834014</v>
      </c>
      <c r="AY122" s="31">
        <f t="shared" ca="1" si="13"/>
        <v>4865.3206450834014</v>
      </c>
      <c r="AZ122" s="31">
        <f t="shared" ca="1" si="13"/>
        <v>4865.3206450834014</v>
      </c>
      <c r="BA122" s="31">
        <f t="shared" ca="1" si="13"/>
        <v>4865.3206450834014</v>
      </c>
      <c r="BB122" s="31">
        <f t="shared" ca="1" si="13"/>
        <v>4865.3206450834014</v>
      </c>
      <c r="BC122" s="31">
        <f t="shared" ca="1" si="13"/>
        <v>4865.3206450834014</v>
      </c>
      <c r="BD122" s="31">
        <f t="shared" ca="1" si="13"/>
        <v>4865.3206450834014</v>
      </c>
      <c r="BE122" s="31">
        <f t="shared" ca="1" si="13"/>
        <v>4865.3206450834014</v>
      </c>
      <c r="BF122" s="31">
        <f t="shared" ca="1" si="13"/>
        <v>4865.3206450834014</v>
      </c>
      <c r="BG122" s="31">
        <f t="shared" ca="1" si="13"/>
        <v>4865.3206450834014</v>
      </c>
      <c r="BH122" s="31">
        <f t="shared" ca="1" si="13"/>
        <v>4865.3206450834014</v>
      </c>
      <c r="BI122" s="31">
        <f t="shared" ca="1" si="13"/>
        <v>4865.3206450834014</v>
      </c>
      <c r="BJ122" s="31">
        <f t="shared" ca="1" si="13"/>
        <v>4865.3206450834014</v>
      </c>
    </row>
    <row r="123" spans="1:62">
      <c r="A123" s="4" t="s">
        <v>905</v>
      </c>
      <c r="B123" s="31">
        <f t="shared" ref="B123:AE123" ca="1" si="14">B122*Probability_Weighting_for_50__POE_MDs</f>
        <v>10.508518704749632</v>
      </c>
      <c r="C123" s="31">
        <f t="shared" ca="1" si="14"/>
        <v>3.0010256936218274</v>
      </c>
      <c r="D123" s="31">
        <f t="shared" ca="1" si="14"/>
        <v>13.756394915983813</v>
      </c>
      <c r="E123" s="31">
        <f t="shared" ca="1" si="14"/>
        <v>1.6777839144805207</v>
      </c>
      <c r="F123" s="31">
        <f t="shared" ca="1" si="14"/>
        <v>9.1409202369043108</v>
      </c>
      <c r="G123" s="31">
        <f t="shared" ca="1" si="14"/>
        <v>24.928593115741876</v>
      </c>
      <c r="H123" s="31">
        <f t="shared" ca="1" si="14"/>
        <v>49.678604674634329</v>
      </c>
      <c r="I123" s="31">
        <f t="shared" ca="1" si="14"/>
        <v>87.717024791724498</v>
      </c>
      <c r="J123" s="31">
        <f t="shared" ca="1" si="14"/>
        <v>148.9706091700759</v>
      </c>
      <c r="K123" s="31">
        <f t="shared" ca="1" si="14"/>
        <v>237.19889298814238</v>
      </c>
      <c r="L123" s="31">
        <f t="shared" ca="1" si="14"/>
        <v>372.61141826750554</v>
      </c>
      <c r="M123" s="31">
        <f t="shared" ca="1" si="14"/>
        <v>758.37832743369108</v>
      </c>
      <c r="N123" s="31">
        <f t="shared" ca="1" si="14"/>
        <v>979.64403614539776</v>
      </c>
      <c r="O123" s="31">
        <f t="shared" ca="1" si="14"/>
        <v>1566.1305041895532</v>
      </c>
      <c r="P123" s="31">
        <f t="shared" ca="1" si="14"/>
        <v>2219.3270902734439</v>
      </c>
      <c r="Q123" s="31">
        <f t="shared" ca="1" si="14"/>
        <v>2219.3270902734439</v>
      </c>
      <c r="R123" s="31">
        <f t="shared" ca="1" si="14"/>
        <v>2219.3270902734439</v>
      </c>
      <c r="S123" s="31">
        <f t="shared" ca="1" si="14"/>
        <v>2219.3270902734439</v>
      </c>
      <c r="T123" s="31">
        <f t="shared" ca="1" si="14"/>
        <v>2219.3270902734439</v>
      </c>
      <c r="U123" s="31">
        <f t="shared" ca="1" si="14"/>
        <v>2219.3270902734439</v>
      </c>
      <c r="V123" s="31">
        <f t="shared" ca="1" si="14"/>
        <v>2219.3270902734439</v>
      </c>
      <c r="W123" s="31">
        <f t="shared" ca="1" si="14"/>
        <v>2219.3270902734439</v>
      </c>
      <c r="X123" s="31">
        <f t="shared" ca="1" si="14"/>
        <v>2219.3270902734439</v>
      </c>
      <c r="Y123" s="31">
        <f t="shared" ca="1" si="14"/>
        <v>2219.3270902734439</v>
      </c>
      <c r="Z123" s="31">
        <f t="shared" ca="1" si="14"/>
        <v>2219.3270902734439</v>
      </c>
      <c r="AA123" s="31">
        <f t="shared" ca="1" si="14"/>
        <v>2219.3270902734439</v>
      </c>
      <c r="AB123" s="31">
        <f t="shared" ca="1" si="14"/>
        <v>2219.3270902734439</v>
      </c>
      <c r="AC123" s="31">
        <f t="shared" ca="1" si="14"/>
        <v>2219.3270902734439</v>
      </c>
      <c r="AD123" s="31">
        <f t="shared" ca="1" si="14"/>
        <v>2219.3270902734439</v>
      </c>
      <c r="AE123" s="31">
        <f t="shared" ca="1" si="14"/>
        <v>2219.3270902734439</v>
      </c>
      <c r="AF123" s="31" t="s">
        <v>906</v>
      </c>
      <c r="AG123" s="31">
        <f t="shared" ref="AG123:BJ123" ca="1" si="15">AG122*Probability_Weighting_for_10__POE_MDs</f>
        <v>83.026049298266983</v>
      </c>
      <c r="AH123" s="31">
        <f t="shared" ca="1" si="15"/>
        <v>63.256020721635849</v>
      </c>
      <c r="AI123" s="31">
        <f t="shared" ca="1" si="15"/>
        <v>94.452696764018199</v>
      </c>
      <c r="AJ123" s="31">
        <f t="shared" ca="1" si="15"/>
        <v>63.627040778191784</v>
      </c>
      <c r="AK123" s="31">
        <f t="shared" ca="1" si="15"/>
        <v>86.262759761717589</v>
      </c>
      <c r="AL123" s="31">
        <f t="shared" ca="1" si="15"/>
        <v>128.16161590308559</v>
      </c>
      <c r="AM123" s="31">
        <f t="shared" ca="1" si="15"/>
        <v>173.59078101793619</v>
      </c>
      <c r="AN123" s="31">
        <f t="shared" ca="1" si="15"/>
        <v>248.97191233120827</v>
      </c>
      <c r="AO123" s="31">
        <f t="shared" ca="1" si="15"/>
        <v>348.66581760279962</v>
      </c>
      <c r="AP123" s="31">
        <f t="shared" ca="1" si="15"/>
        <v>454.05436476988541</v>
      </c>
      <c r="AQ123" s="31">
        <f t="shared" ca="1" si="15"/>
        <v>570.40178693266319</v>
      </c>
      <c r="AR123" s="31">
        <f t="shared" ca="1" si="15"/>
        <v>772.47968804953678</v>
      </c>
      <c r="AS123" s="31">
        <f t="shared" ca="1" si="15"/>
        <v>955.15429258514655</v>
      </c>
      <c r="AT123" s="31">
        <f t="shared" ca="1" si="15"/>
        <v>1170.6325922793492</v>
      </c>
      <c r="AU123" s="31">
        <f t="shared" ca="1" si="15"/>
        <v>1459.5961935250205</v>
      </c>
      <c r="AV123" s="31">
        <f t="shared" ca="1" si="15"/>
        <v>1459.5961935250205</v>
      </c>
      <c r="AW123" s="31">
        <f t="shared" ca="1" si="15"/>
        <v>1459.5961935250205</v>
      </c>
      <c r="AX123" s="31">
        <f t="shared" ca="1" si="15"/>
        <v>1459.5961935250205</v>
      </c>
      <c r="AY123" s="31">
        <f t="shared" ca="1" si="15"/>
        <v>1459.5961935250205</v>
      </c>
      <c r="AZ123" s="31">
        <f t="shared" ca="1" si="15"/>
        <v>1459.5961935250205</v>
      </c>
      <c r="BA123" s="31">
        <f t="shared" ca="1" si="15"/>
        <v>1459.5961935250205</v>
      </c>
      <c r="BB123" s="31">
        <f t="shared" ca="1" si="15"/>
        <v>1459.5961935250205</v>
      </c>
      <c r="BC123" s="31">
        <f t="shared" ca="1" si="15"/>
        <v>1459.5961935250205</v>
      </c>
      <c r="BD123" s="31">
        <f t="shared" ca="1" si="15"/>
        <v>1459.5961935250205</v>
      </c>
      <c r="BE123" s="31">
        <f t="shared" ca="1" si="15"/>
        <v>1459.5961935250205</v>
      </c>
      <c r="BF123" s="31">
        <f t="shared" ca="1" si="15"/>
        <v>1459.5961935250205</v>
      </c>
      <c r="BG123" s="31">
        <f t="shared" ca="1" si="15"/>
        <v>1459.5961935250205</v>
      </c>
      <c r="BH123" s="31">
        <f t="shared" ca="1" si="15"/>
        <v>1459.5961935250205</v>
      </c>
      <c r="BI123" s="31">
        <f t="shared" ca="1" si="15"/>
        <v>1459.5961935250205</v>
      </c>
      <c r="BJ123" s="31">
        <f t="shared" ca="1" si="15"/>
        <v>1459.5961935250205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f ca="1"/>
        <v>0.70576984882444549</v>
      </c>
      <c r="I131" s="23">
        <f ca="1"/>
        <v>4.8890076150840587</v>
      </c>
      <c r="J131" s="23">
        <f ca="1"/>
        <v>9.1735638045562933</v>
      </c>
      <c r="K131" s="23">
        <f ca="1"/>
        <v>13.419843959398921</v>
      </c>
      <c r="L131" s="23">
        <f ca="1"/>
        <v>17.192023700334111</v>
      </c>
      <c r="M131" s="23">
        <f ca="1"/>
        <v>21.30530428407603</v>
      </c>
      <c r="N131" s="23">
        <f ca="1"/>
        <v>22.866631475065439</v>
      </c>
      <c r="O131" s="23">
        <f ca="1"/>
        <v>28.187520642794325</v>
      </c>
      <c r="P131" s="23">
        <f ca="1"/>
        <v>33.69233287713076</v>
      </c>
      <c r="Q131" s="23">
        <f ca="1"/>
        <v>33.69233287713076</v>
      </c>
      <c r="R131" s="23">
        <f ca="1"/>
        <v>33.69233287713076</v>
      </c>
      <c r="S131" s="23">
        <f ca="1"/>
        <v>33.69233287713076</v>
      </c>
      <c r="T131" s="23">
        <f ca="1"/>
        <v>33.69233287713076</v>
      </c>
      <c r="U131" s="23">
        <f ca="1"/>
        <v>33.69233287713076</v>
      </c>
      <c r="V131" s="23">
        <f ca="1"/>
        <v>33.69233287713076</v>
      </c>
      <c r="W131" s="23">
        <f ca="1"/>
        <v>33.69233287713076</v>
      </c>
      <c r="X131" s="23">
        <f ca="1"/>
        <v>33.69233287713076</v>
      </c>
      <c r="Y131" s="23">
        <f ca="1"/>
        <v>33.69233287713076</v>
      </c>
      <c r="Z131" s="23">
        <f ca="1"/>
        <v>33.69233287713076</v>
      </c>
      <c r="AA131" s="23">
        <f ca="1"/>
        <v>33.69233287713076</v>
      </c>
      <c r="AB131" s="23">
        <f ca="1"/>
        <v>33.69233287713076</v>
      </c>
      <c r="AC131" s="23">
        <f ca="1"/>
        <v>33.69233287713076</v>
      </c>
      <c r="AD131" s="23">
        <f ca="1"/>
        <v>33.69233287713076</v>
      </c>
      <c r="AE131" s="23">
        <f ca="1"/>
        <v>33.69233287713076</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f ca="1"/>
        <v>0.64937010524960359</v>
      </c>
      <c r="AM131" s="23">
        <f ca="1"/>
        <v>4.0637088339955119</v>
      </c>
      <c r="AN131" s="23">
        <f ca="1"/>
        <v>8.9402985389894276</v>
      </c>
      <c r="AO131" s="23">
        <f ca="1"/>
        <v>13.190227167173148</v>
      </c>
      <c r="AP131" s="23">
        <f ca="1"/>
        <v>17.198418712426779</v>
      </c>
      <c r="AQ131" s="23">
        <f ca="1"/>
        <v>21.364754986739154</v>
      </c>
      <c r="AR131" s="23">
        <f ca="1"/>
        <v>26.361817471523587</v>
      </c>
      <c r="AS131" s="23">
        <f ca="1"/>
        <v>28.02515947998705</v>
      </c>
      <c r="AT131" s="23">
        <f ca="1"/>
        <v>33.415019779623265</v>
      </c>
      <c r="AU131" s="23">
        <f ca="1"/>
        <v>38.43840291676522</v>
      </c>
      <c r="AV131" s="23">
        <f ca="1"/>
        <v>38.43840291676522</v>
      </c>
      <c r="AW131" s="23">
        <f ca="1"/>
        <v>38.43840291676522</v>
      </c>
      <c r="AX131" s="23">
        <f ca="1"/>
        <v>38.43840291676522</v>
      </c>
      <c r="AY131" s="23">
        <f ca="1"/>
        <v>38.43840291676522</v>
      </c>
      <c r="AZ131" s="23">
        <f ca="1"/>
        <v>38.43840291676522</v>
      </c>
      <c r="BA131" s="23">
        <f ca="1"/>
        <v>38.43840291676522</v>
      </c>
      <c r="BB131" s="23">
        <f ca="1"/>
        <v>38.43840291676522</v>
      </c>
      <c r="BC131" s="23">
        <f ca="1"/>
        <v>38.43840291676522</v>
      </c>
      <c r="BD131" s="23">
        <f ca="1"/>
        <v>38.43840291676522</v>
      </c>
      <c r="BE131" s="23">
        <f ca="1"/>
        <v>38.43840291676522</v>
      </c>
      <c r="BF131" s="23">
        <f ca="1"/>
        <v>38.43840291676522</v>
      </c>
      <c r="BG131" s="23">
        <f ca="1"/>
        <v>38.43840291676522</v>
      </c>
      <c r="BH131" s="23">
        <f ca="1"/>
        <v>38.43840291676522</v>
      </c>
      <c r="BI131" s="23">
        <f ca="1"/>
        <v>38.43840291676522</v>
      </c>
      <c r="BJ131" s="23">
        <f ca="1"/>
        <v>38.43840291676522</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f ca="1"/>
        <v>7.1103577399995802E-2</v>
      </c>
      <c r="I132" s="23">
        <f ca="1"/>
        <v>2.1278151556835629</v>
      </c>
      <c r="J132" s="23">
        <f ca="1"/>
        <v>4.2485628173067598</v>
      </c>
      <c r="K132" s="23">
        <f ca="1"/>
        <v>6.3503648034977047</v>
      </c>
      <c r="L132" s="23">
        <f ca="1"/>
        <v>8.2174989968751735</v>
      </c>
      <c r="M132" s="23">
        <f ca="1"/>
        <v>10.253469537069035</v>
      </c>
      <c r="N132" s="23">
        <f ca="1"/>
        <v>11.026287267282376</v>
      </c>
      <c r="O132" s="23">
        <f ca="1"/>
        <v>13.659993714625571</v>
      </c>
      <c r="P132" s="23">
        <f ca="1"/>
        <v>16.38473745875692</v>
      </c>
      <c r="Q132" s="23">
        <f ca="1"/>
        <v>16.38473745875692</v>
      </c>
      <c r="R132" s="23">
        <f ca="1"/>
        <v>16.38473745875692</v>
      </c>
      <c r="S132" s="23">
        <f ca="1"/>
        <v>16.38473745875692</v>
      </c>
      <c r="T132" s="23">
        <f ca="1"/>
        <v>16.38473745875692</v>
      </c>
      <c r="U132" s="23">
        <f ca="1"/>
        <v>16.38473745875692</v>
      </c>
      <c r="V132" s="23">
        <f ca="1"/>
        <v>16.38473745875692</v>
      </c>
      <c r="W132" s="23">
        <f ca="1"/>
        <v>16.38473745875692</v>
      </c>
      <c r="X132" s="23">
        <f ca="1"/>
        <v>16.38473745875692</v>
      </c>
      <c r="Y132" s="23">
        <f ca="1"/>
        <v>16.38473745875692</v>
      </c>
      <c r="Z132" s="23">
        <f ca="1"/>
        <v>16.38473745875692</v>
      </c>
      <c r="AA132" s="23">
        <f ca="1"/>
        <v>16.38473745875692</v>
      </c>
      <c r="AB132" s="23">
        <f ca="1"/>
        <v>16.38473745875692</v>
      </c>
      <c r="AC132" s="23">
        <f ca="1"/>
        <v>16.38473745875692</v>
      </c>
      <c r="AD132" s="23">
        <f ca="1"/>
        <v>16.38473745875692</v>
      </c>
      <c r="AE132" s="23">
        <f ca="1"/>
        <v>16.38473745875692</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f ca="1"/>
        <v>5.3026835317582767E-2</v>
      </c>
      <c r="AM132" s="23">
        <f ca="1"/>
        <v>1.7193129951950137</v>
      </c>
      <c r="AN132" s="23">
        <f ca="1"/>
        <v>4.1331023717874782</v>
      </c>
      <c r="AO132" s="23">
        <f ca="1"/>
        <v>6.2367102606120843</v>
      </c>
      <c r="AP132" s="23">
        <f ca="1"/>
        <v>8.2206643671823478</v>
      </c>
      <c r="AQ132" s="23">
        <f ca="1"/>
        <v>10.282896141151031</v>
      </c>
      <c r="AR132" s="23">
        <f ca="1"/>
        <v>12.75631651678553</v>
      </c>
      <c r="AS132" s="23">
        <f ca="1"/>
        <v>13.579629018462187</v>
      </c>
      <c r="AT132" s="23">
        <f ca="1"/>
        <v>16.247474443156484</v>
      </c>
      <c r="AU132" s="23">
        <f ca="1"/>
        <v>18.733922880385041</v>
      </c>
      <c r="AV132" s="23">
        <f ca="1"/>
        <v>18.733922880385041</v>
      </c>
      <c r="AW132" s="23">
        <f ca="1"/>
        <v>18.733922880385041</v>
      </c>
      <c r="AX132" s="23">
        <f ca="1"/>
        <v>18.733922880385041</v>
      </c>
      <c r="AY132" s="23">
        <f ca="1"/>
        <v>18.733922880385041</v>
      </c>
      <c r="AZ132" s="23">
        <f ca="1"/>
        <v>18.733922880385041</v>
      </c>
      <c r="BA132" s="23">
        <f ca="1"/>
        <v>18.733922880385041</v>
      </c>
      <c r="BB132" s="23">
        <f ca="1"/>
        <v>18.733922880385041</v>
      </c>
      <c r="BC132" s="23">
        <f ca="1"/>
        <v>18.733922880385041</v>
      </c>
      <c r="BD132" s="23">
        <f ca="1"/>
        <v>18.733922880385041</v>
      </c>
      <c r="BE132" s="23">
        <f ca="1"/>
        <v>18.733922880385041</v>
      </c>
      <c r="BF132" s="23">
        <f ca="1"/>
        <v>18.733922880385041</v>
      </c>
      <c r="BG132" s="23">
        <f ca="1"/>
        <v>18.733922880385041</v>
      </c>
      <c r="BH132" s="23">
        <f ca="1"/>
        <v>18.733922880385041</v>
      </c>
      <c r="BI132" s="23">
        <f ca="1"/>
        <v>18.733922880385041</v>
      </c>
      <c r="BJ132" s="23">
        <f ca="1"/>
        <v>18.733922880385041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f ca="1"/>
        <v>3.6222530076502029</v>
      </c>
      <c r="J133" s="23">
        <f ca="1"/>
        <v>7.8206874646707307</v>
      </c>
      <c r="K133" s="23">
        <f ca="1"/>
        <v>11.981615254591894</v>
      </c>
      <c r="L133" s="23">
        <f ca="1"/>
        <v>15.677972287166583</v>
      </c>
      <c r="M133" s="23">
        <f ca="1"/>
        <v>19.708573864200119</v>
      </c>
      <c r="N133" s="23">
        <f ca="1"/>
        <v>21.238517594064106</v>
      </c>
      <c r="O133" s="23">
        <f ca="1"/>
        <v>26.452454215707995</v>
      </c>
      <c r="P133" s="23">
        <f ca="1"/>
        <v>31.846616957896959</v>
      </c>
      <c r="Q133" s="23">
        <f ca="1"/>
        <v>31.846616957896959</v>
      </c>
      <c r="R133" s="23">
        <f ca="1"/>
        <v>31.846616957896959</v>
      </c>
      <c r="S133" s="23">
        <f ca="1"/>
        <v>31.846616957896959</v>
      </c>
      <c r="T133" s="23">
        <f ca="1"/>
        <v>31.846616957896959</v>
      </c>
      <c r="U133" s="23">
        <f ca="1"/>
        <v>31.846616957896959</v>
      </c>
      <c r="V133" s="23">
        <f ca="1"/>
        <v>31.846616957896959</v>
      </c>
      <c r="W133" s="23">
        <f ca="1"/>
        <v>31.846616957896959</v>
      </c>
      <c r="X133" s="23">
        <f ca="1"/>
        <v>31.846616957896959</v>
      </c>
      <c r="Y133" s="23">
        <f ca="1"/>
        <v>31.846616957896959</v>
      </c>
      <c r="Z133" s="23">
        <f ca="1"/>
        <v>31.846616957896959</v>
      </c>
      <c r="AA133" s="23">
        <f ca="1"/>
        <v>31.846616957896959</v>
      </c>
      <c r="AB133" s="23">
        <f ca="1"/>
        <v>31.846616957896959</v>
      </c>
      <c r="AC133" s="23">
        <f ca="1"/>
        <v>31.846616957896959</v>
      </c>
      <c r="AD133" s="23">
        <f ca="1"/>
        <v>31.846616957896959</v>
      </c>
      <c r="AE133" s="23">
        <f ca="1"/>
        <v>31.846616957896959</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f ca="1"/>
        <v>2.8135431467845442</v>
      </c>
      <c r="AN133" s="23">
        <f ca="1"/>
        <v>7.5921109481604887</v>
      </c>
      <c r="AO133" s="23">
        <f ca="1"/>
        <v>11.756613875275182</v>
      </c>
      <c r="AP133" s="23">
        <f ca="1"/>
        <v>15.684238756302609</v>
      </c>
      <c r="AQ133" s="23">
        <f ca="1"/>
        <v>19.766829577864982</v>
      </c>
      <c r="AR133" s="23">
        <f ca="1"/>
        <v>24.663448595618572</v>
      </c>
      <c r="AS133" s="23">
        <f ca="1"/>
        <v>26.293356593861674</v>
      </c>
      <c r="AT133" s="23">
        <f ca="1"/>
        <v>31.574877993002683</v>
      </c>
      <c r="AU133" s="23">
        <f ca="1"/>
        <v>36.497288604774951</v>
      </c>
      <c r="AV133" s="23">
        <f ca="1"/>
        <v>36.497288604774951</v>
      </c>
      <c r="AW133" s="23">
        <f ca="1"/>
        <v>36.497288604774951</v>
      </c>
      <c r="AX133" s="23">
        <f ca="1"/>
        <v>36.497288604774951</v>
      </c>
      <c r="AY133" s="23">
        <f ca="1"/>
        <v>36.497288604774951</v>
      </c>
      <c r="AZ133" s="23">
        <f ca="1"/>
        <v>36.497288604774951</v>
      </c>
      <c r="BA133" s="23">
        <f ca="1"/>
        <v>36.497288604774951</v>
      </c>
      <c r="BB133" s="23">
        <f ca="1"/>
        <v>36.497288604774951</v>
      </c>
      <c r="BC133" s="23">
        <f ca="1"/>
        <v>36.497288604774951</v>
      </c>
      <c r="BD133" s="23">
        <f ca="1"/>
        <v>36.497288604774951</v>
      </c>
      <c r="BE133" s="23">
        <f ca="1"/>
        <v>36.497288604774951</v>
      </c>
      <c r="BF133" s="23">
        <f ca="1"/>
        <v>36.497288604774951</v>
      </c>
      <c r="BG133" s="23">
        <f ca="1"/>
        <v>36.497288604774951</v>
      </c>
      <c r="BH133" s="23">
        <f ca="1"/>
        <v>36.497288604774951</v>
      </c>
      <c r="BI133" s="23">
        <f ca="1"/>
        <v>36.497288604774951</v>
      </c>
      <c r="BJ133" s="23">
        <f ca="1"/>
        <v>36.497288604774951</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f ca="1"/>
        <v>4.0082805781122195</v>
      </c>
      <c r="J134" s="23">
        <f ca="1"/>
        <v>10.209045314634846</v>
      </c>
      <c r="K134" s="23">
        <f ca="1"/>
        <v>16.354415588979943</v>
      </c>
      <c r="L134" s="23">
        <f ca="1"/>
        <v>21.813650590936405</v>
      </c>
      <c r="M134" s="23">
        <f ca="1"/>
        <v>27.766539073939782</v>
      </c>
      <c r="N134" s="23">
        <f ca="1"/>
        <v>30.026148274969671</v>
      </c>
      <c r="O134" s="23">
        <f ca="1"/>
        <v>37.726731593089859</v>
      </c>
      <c r="P134" s="23">
        <f ca="1"/>
        <v>45.693495027707421</v>
      </c>
      <c r="Q134" s="23">
        <f ca="1"/>
        <v>45.693495027707421</v>
      </c>
      <c r="R134" s="23">
        <f ca="1"/>
        <v>45.693495027707421</v>
      </c>
      <c r="S134" s="23">
        <f ca="1"/>
        <v>45.693495027707421</v>
      </c>
      <c r="T134" s="23">
        <f ca="1"/>
        <v>45.693495027707421</v>
      </c>
      <c r="U134" s="23">
        <f ca="1"/>
        <v>45.693495027707421</v>
      </c>
      <c r="V134" s="23">
        <f ca="1"/>
        <v>45.693495027707421</v>
      </c>
      <c r="W134" s="23">
        <f ca="1"/>
        <v>45.693495027707421</v>
      </c>
      <c r="X134" s="23">
        <f ca="1"/>
        <v>45.693495027707421</v>
      </c>
      <c r="Y134" s="23">
        <f ca="1"/>
        <v>45.693495027707421</v>
      </c>
      <c r="Z134" s="23">
        <f ca="1"/>
        <v>45.693495027707421</v>
      </c>
      <c r="AA134" s="23">
        <f ca="1"/>
        <v>45.693495027707421</v>
      </c>
      <c r="AB134" s="23">
        <f ca="1"/>
        <v>45.693495027707421</v>
      </c>
      <c r="AC134" s="23">
        <f ca="1"/>
        <v>45.693495027707421</v>
      </c>
      <c r="AD134" s="23">
        <f ca="1"/>
        <v>45.693495027707421</v>
      </c>
      <c r="AE134" s="23">
        <f ca="1"/>
        <v>45.693495027707421</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f ca="1"/>
        <v>2.8138783220644719</v>
      </c>
      <c r="AN134" s="23">
        <f ca="1"/>
        <v>9.8714553825581639</v>
      </c>
      <c r="AO134" s="23">
        <f ca="1"/>
        <v>16.022105859527574</v>
      </c>
      <c r="AP134" s="23">
        <f ca="1"/>
        <v>21.822905683814231</v>
      </c>
      <c r="AQ134" s="23">
        <f ca="1"/>
        <v>27.852578281814054</v>
      </c>
      <c r="AR134" s="23">
        <f ca="1"/>
        <v>35.08450790803473</v>
      </c>
      <c r="AS134" s="23">
        <f ca="1"/>
        <v>37.491756643901454</v>
      </c>
      <c r="AT134" s="23">
        <f ca="1"/>
        <v>45.292157479555868</v>
      </c>
      <c r="AU134" s="23">
        <f ca="1"/>
        <v>52.562179306173356</v>
      </c>
      <c r="AV134" s="23">
        <f ca="1"/>
        <v>52.562179306173356</v>
      </c>
      <c r="AW134" s="23">
        <f ca="1"/>
        <v>52.562179306173356</v>
      </c>
      <c r="AX134" s="23">
        <f ca="1"/>
        <v>52.562179306173356</v>
      </c>
      <c r="AY134" s="23">
        <f ca="1"/>
        <v>52.562179306173356</v>
      </c>
      <c r="AZ134" s="23">
        <f ca="1"/>
        <v>52.562179306173356</v>
      </c>
      <c r="BA134" s="23">
        <f ca="1"/>
        <v>52.562179306173356</v>
      </c>
      <c r="BB134" s="23">
        <f ca="1"/>
        <v>52.562179306173356</v>
      </c>
      <c r="BC134" s="23">
        <f ca="1"/>
        <v>52.562179306173356</v>
      </c>
      <c r="BD134" s="23">
        <f ca="1"/>
        <v>52.562179306173356</v>
      </c>
      <c r="BE134" s="23">
        <f ca="1"/>
        <v>52.562179306173356</v>
      </c>
      <c r="BF134" s="23">
        <f ca="1"/>
        <v>52.562179306173356</v>
      </c>
      <c r="BG134" s="23">
        <f ca="1"/>
        <v>52.562179306173356</v>
      </c>
      <c r="BH134" s="23">
        <f ca="1"/>
        <v>52.562179306173356</v>
      </c>
      <c r="BI134" s="23">
        <f ca="1"/>
        <v>52.562179306173356</v>
      </c>
      <c r="BJ134" s="23">
        <f ca="1"/>
        <v>52.562179306173356</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f ca="1"/>
        <v>0.98442393631858494</v>
      </c>
      <c r="J135" s="23">
        <f ca="1"/>
        <v>6.6577449224352545</v>
      </c>
      <c r="K135" s="23">
        <f ca="1"/>
        <v>12.579065238861521</v>
      </c>
      <c r="L135" s="23">
        <f ca="1"/>
        <v>17.839265631371653</v>
      </c>
      <c r="M135" s="23">
        <f ca="1"/>
        <v>23.575121721765527</v>
      </c>
      <c r="N135" s="23">
        <f ca="1"/>
        <v>25.752349337341187</v>
      </c>
      <c r="O135" s="23">
        <f ca="1"/>
        <v>33.172182221988258</v>
      </c>
      <c r="P135" s="23">
        <f ca="1"/>
        <v>40.848490739718706</v>
      </c>
      <c r="Q135" s="23">
        <f ca="1"/>
        <v>40.848490739718706</v>
      </c>
      <c r="R135" s="23">
        <f ca="1"/>
        <v>40.848490739718706</v>
      </c>
      <c r="S135" s="23">
        <f ca="1"/>
        <v>40.848490739718706</v>
      </c>
      <c r="T135" s="23">
        <f ca="1"/>
        <v>40.848490739718706</v>
      </c>
      <c r="U135" s="23">
        <f ca="1"/>
        <v>40.848490739718706</v>
      </c>
      <c r="V135" s="23">
        <f ca="1"/>
        <v>40.848490739718706</v>
      </c>
      <c r="W135" s="23">
        <f ca="1"/>
        <v>40.848490739718706</v>
      </c>
      <c r="X135" s="23">
        <f ca="1"/>
        <v>40.848490739718706</v>
      </c>
      <c r="Y135" s="23">
        <f ca="1"/>
        <v>40.848490739718706</v>
      </c>
      <c r="Z135" s="23">
        <f ca="1"/>
        <v>40.848490739718706</v>
      </c>
      <c r="AA135" s="23">
        <f ca="1"/>
        <v>40.848490739718706</v>
      </c>
      <c r="AB135" s="23">
        <f ca="1"/>
        <v>40.848490739718706</v>
      </c>
      <c r="AC135" s="23">
        <f ca="1"/>
        <v>40.848490739718706</v>
      </c>
      <c r="AD135" s="23">
        <f ca="1"/>
        <v>40.848490739718706</v>
      </c>
      <c r="AE135" s="23">
        <f ca="1"/>
        <v>40.848490739718706</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f ca="1"/>
        <v>0.37545202433367975</v>
      </c>
      <c r="AN135" s="23">
        <f ca="1"/>
        <v>6.3324629566322006</v>
      </c>
      <c r="AO135" s="23">
        <f ca="1"/>
        <v>12.258870968295428</v>
      </c>
      <c r="AP135" s="23">
        <f ca="1"/>
        <v>17.8481832989883</v>
      </c>
      <c r="AQ135" s="23">
        <f ca="1"/>
        <v>23.658024083519383</v>
      </c>
      <c r="AR135" s="23">
        <f ca="1"/>
        <v>30.626289608784091</v>
      </c>
      <c r="AS135" s="23">
        <f ca="1"/>
        <v>32.945774067822342</v>
      </c>
      <c r="AT135" s="23">
        <f ca="1"/>
        <v>40.461785289676875</v>
      </c>
      <c r="AU135" s="23">
        <f ca="1"/>
        <v>47.466754237198913</v>
      </c>
      <c r="AV135" s="23">
        <f ca="1"/>
        <v>47.466754237198913</v>
      </c>
      <c r="AW135" s="23">
        <f ca="1"/>
        <v>47.466754237198913</v>
      </c>
      <c r="AX135" s="23">
        <f ca="1"/>
        <v>47.466754237198913</v>
      </c>
      <c r="AY135" s="23">
        <f ca="1"/>
        <v>47.466754237198913</v>
      </c>
      <c r="AZ135" s="23">
        <f ca="1"/>
        <v>47.466754237198913</v>
      </c>
      <c r="BA135" s="23">
        <f ca="1"/>
        <v>47.466754237198913</v>
      </c>
      <c r="BB135" s="23">
        <f ca="1"/>
        <v>47.466754237198913</v>
      </c>
      <c r="BC135" s="23">
        <f ca="1"/>
        <v>47.466754237198913</v>
      </c>
      <c r="BD135" s="23">
        <f ca="1"/>
        <v>47.466754237198913</v>
      </c>
      <c r="BE135" s="23">
        <f ca="1"/>
        <v>47.466754237198913</v>
      </c>
      <c r="BF135" s="23">
        <f ca="1"/>
        <v>47.466754237198913</v>
      </c>
      <c r="BG135" s="23">
        <f ca="1"/>
        <v>47.466754237198913</v>
      </c>
      <c r="BH135" s="23">
        <f ca="1"/>
        <v>47.466754237198913</v>
      </c>
      <c r="BI135" s="23">
        <f ca="1"/>
        <v>47.466754237198913</v>
      </c>
      <c r="BJ135" s="23">
        <f ca="1"/>
        <v>47.466754237198913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f ca="1"/>
        <v>20.085773604410083</v>
      </c>
      <c r="K136" s="23">
        <f ca="1"/>
        <v>86.228491150022663</v>
      </c>
      <c r="L136" s="23">
        <f ca="1"/>
        <v>145.93887398392138</v>
      </c>
      <c r="M136" s="23">
        <f ca="1"/>
        <v>211.04859176677093</v>
      </c>
      <c r="N136" s="23">
        <f ca="1"/>
        <v>235.76306740303542</v>
      </c>
      <c r="O136" s="23">
        <f ca="1"/>
        <v>319.98819744497519</v>
      </c>
      <c r="P136" s="23">
        <f ca="1"/>
        <v>407.12467251110462</v>
      </c>
      <c r="Q136" s="23">
        <f ca="1"/>
        <v>407.12467251110462</v>
      </c>
      <c r="R136" s="23">
        <f ca="1"/>
        <v>407.12467251110462</v>
      </c>
      <c r="S136" s="23">
        <f ca="1"/>
        <v>407.12467251110462</v>
      </c>
      <c r="T136" s="23">
        <f ca="1"/>
        <v>407.12467251110462</v>
      </c>
      <c r="U136" s="23">
        <f ca="1"/>
        <v>407.12467251110462</v>
      </c>
      <c r="V136" s="23">
        <f ca="1"/>
        <v>407.12467251110462</v>
      </c>
      <c r="W136" s="23">
        <f ca="1"/>
        <v>407.12467251110462</v>
      </c>
      <c r="X136" s="23">
        <f ca="1"/>
        <v>407.12467251110462</v>
      </c>
      <c r="Y136" s="23">
        <f ca="1"/>
        <v>407.12467251110462</v>
      </c>
      <c r="Z136" s="23">
        <f ca="1"/>
        <v>407.12467251110462</v>
      </c>
      <c r="AA136" s="23">
        <f ca="1"/>
        <v>407.12467251110462</v>
      </c>
      <c r="AB136" s="23">
        <f ca="1"/>
        <v>407.12467251110462</v>
      </c>
      <c r="AC136" s="23">
        <f ca="1"/>
        <v>407.12467251110462</v>
      </c>
      <c r="AD136" s="23">
        <f ca="1"/>
        <v>407.12467251110462</v>
      </c>
      <c r="AE136" s="23">
        <f ca="1"/>
        <v>407.12467251110462</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f ca="1"/>
        <v>17.178697282715724</v>
      </c>
      <c r="AO136" s="23">
        <f ca="1"/>
        <v>82.593853484137199</v>
      </c>
      <c r="AP136" s="23">
        <f ca="1"/>
        <v>146.04010156227261</v>
      </c>
      <c r="AQ136" s="23">
        <f ca="1"/>
        <v>211.98964560289571</v>
      </c>
      <c r="AR136" s="23">
        <f ca="1"/>
        <v>291.08887588968457</v>
      </c>
      <c r="AS136" s="23">
        <f ca="1"/>
        <v>317.41815893822712</v>
      </c>
      <c r="AT136" s="23">
        <f ca="1"/>
        <v>402.73504307819724</v>
      </c>
      <c r="AU136" s="23">
        <f ca="1"/>
        <v>482.25090680682615</v>
      </c>
      <c r="AV136" s="23">
        <f ca="1"/>
        <v>482.25090680682615</v>
      </c>
      <c r="AW136" s="23">
        <f ca="1"/>
        <v>482.25090680682615</v>
      </c>
      <c r="AX136" s="23">
        <f ca="1"/>
        <v>482.25090680682615</v>
      </c>
      <c r="AY136" s="23">
        <f ca="1"/>
        <v>482.25090680682615</v>
      </c>
      <c r="AZ136" s="23">
        <f ca="1"/>
        <v>482.25090680682615</v>
      </c>
      <c r="BA136" s="23">
        <f ca="1"/>
        <v>482.25090680682615</v>
      </c>
      <c r="BB136" s="23">
        <f ca="1"/>
        <v>482.25090680682615</v>
      </c>
      <c r="BC136" s="23">
        <f ca="1"/>
        <v>482.25090680682615</v>
      </c>
      <c r="BD136" s="23">
        <f ca="1"/>
        <v>482.25090680682615</v>
      </c>
      <c r="BE136" s="23">
        <f ca="1"/>
        <v>482.25090680682615</v>
      </c>
      <c r="BF136" s="23">
        <f ca="1"/>
        <v>482.25090680682615</v>
      </c>
      <c r="BG136" s="23">
        <f ca="1"/>
        <v>482.25090680682615</v>
      </c>
      <c r="BH136" s="23">
        <f ca="1"/>
        <v>482.25090680682615</v>
      </c>
      <c r="BI136" s="23">
        <f ca="1"/>
        <v>482.25090680682615</v>
      </c>
      <c r="BJ136" s="23">
        <f ca="1"/>
        <v>482.25090680682615</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f ca="1"/>
        <v>57.290437042582816</v>
      </c>
      <c r="L137" s="23">
        <f ca="1"/>
        <v>198.83898766686573</v>
      </c>
      <c r="M137" s="23">
        <f ca="1"/>
        <v>355.72240289601712</v>
      </c>
      <c r="N137" s="23">
        <f ca="1"/>
        <v>415.27252038149197</v>
      </c>
      <c r="O137" s="23">
        <f ca="1"/>
        <v>618.21497657778446</v>
      </c>
      <c r="P137" s="23">
        <f ca="1"/>
        <v>828.17238792760008</v>
      </c>
      <c r="Q137" s="23">
        <f ca="1"/>
        <v>828.17238792760008</v>
      </c>
      <c r="R137" s="23">
        <f ca="1"/>
        <v>828.17238792760008</v>
      </c>
      <c r="S137" s="23">
        <f ca="1"/>
        <v>828.17238792760008</v>
      </c>
      <c r="T137" s="23">
        <f ca="1"/>
        <v>828.17238792760008</v>
      </c>
      <c r="U137" s="23">
        <f ca="1"/>
        <v>828.17238792760008</v>
      </c>
      <c r="V137" s="23">
        <f ca="1"/>
        <v>828.17238792760008</v>
      </c>
      <c r="W137" s="23">
        <f ca="1"/>
        <v>828.17238792760008</v>
      </c>
      <c r="X137" s="23">
        <f ca="1"/>
        <v>828.17238792760008</v>
      </c>
      <c r="Y137" s="23">
        <f ca="1"/>
        <v>828.17238792760008</v>
      </c>
      <c r="Z137" s="23">
        <f ca="1"/>
        <v>828.17238792760008</v>
      </c>
      <c r="AA137" s="23">
        <f ca="1"/>
        <v>828.17238792760008</v>
      </c>
      <c r="AB137" s="23">
        <f ca="1"/>
        <v>828.17238792760008</v>
      </c>
      <c r="AC137" s="23">
        <f ca="1"/>
        <v>828.17238792760008</v>
      </c>
      <c r="AD137" s="23">
        <f ca="1"/>
        <v>828.17238792760008</v>
      </c>
      <c r="AE137" s="23">
        <f ca="1"/>
        <v>828.17238792760008</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f ca="1"/>
        <v>50.187437571069246</v>
      </c>
      <c r="AP137" s="23">
        <f ca="1"/>
        <v>199.08289792708376</v>
      </c>
      <c r="AQ137" s="23">
        <f ca="1"/>
        <v>357.98989452020322</v>
      </c>
      <c r="AR137" s="23">
        <f ca="1"/>
        <v>548.58137321122695</v>
      </c>
      <c r="AS137" s="23">
        <f ca="1"/>
        <v>612.02240760438167</v>
      </c>
      <c r="AT137" s="23">
        <f ca="1"/>
        <v>817.59547129402313</v>
      </c>
      <c r="AU137" s="23">
        <f ca="1"/>
        <v>1009.1908381830049</v>
      </c>
      <c r="AV137" s="23">
        <f ca="1"/>
        <v>1009.1908381830049</v>
      </c>
      <c r="AW137" s="23">
        <f ca="1"/>
        <v>1009.1908381830049</v>
      </c>
      <c r="AX137" s="23">
        <f ca="1"/>
        <v>1009.1908381830049</v>
      </c>
      <c r="AY137" s="23">
        <f ca="1"/>
        <v>1009.1908381830049</v>
      </c>
      <c r="AZ137" s="23">
        <f ca="1"/>
        <v>1009.1908381830049</v>
      </c>
      <c r="BA137" s="23">
        <f ca="1"/>
        <v>1009.1908381830049</v>
      </c>
      <c r="BB137" s="23">
        <f ca="1"/>
        <v>1009.1908381830049</v>
      </c>
      <c r="BC137" s="23">
        <f ca="1"/>
        <v>1009.1908381830049</v>
      </c>
      <c r="BD137" s="23">
        <f ca="1"/>
        <v>1009.1908381830049</v>
      </c>
      <c r="BE137" s="23">
        <f ca="1"/>
        <v>1009.1908381830049</v>
      </c>
      <c r="BF137" s="23">
        <f ca="1"/>
        <v>1009.1908381830049</v>
      </c>
      <c r="BG137" s="23">
        <f ca="1"/>
        <v>1009.1908381830049</v>
      </c>
      <c r="BH137" s="23">
        <f ca="1"/>
        <v>1009.1908381830049</v>
      </c>
      <c r="BI137" s="23">
        <f ca="1"/>
        <v>1009.1908381830049</v>
      </c>
      <c r="BJ137" s="23">
        <f ca="1"/>
        <v>1009.1908381830049</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f ca="1"/>
        <v>111.5439377468193</v>
      </c>
      <c r="M138" s="23">
        <f ca="1"/>
        <v>535.00156215807033</v>
      </c>
      <c r="N138" s="23">
        <f ca="1"/>
        <v>708.90516611927615</v>
      </c>
      <c r="O138" s="23">
        <f ca="1"/>
        <v>1301.5559621127954</v>
      </c>
      <c r="P138" s="23">
        <f ca="1"/>
        <v>1914.6924604749395</v>
      </c>
      <c r="Q138" s="23">
        <f ca="1"/>
        <v>1914.6924604749395</v>
      </c>
      <c r="R138" s="23">
        <f ca="1"/>
        <v>1914.6924604749395</v>
      </c>
      <c r="S138" s="23">
        <f ca="1"/>
        <v>1914.6924604749395</v>
      </c>
      <c r="T138" s="23">
        <f ca="1"/>
        <v>1914.6924604749395</v>
      </c>
      <c r="U138" s="23">
        <f ca="1"/>
        <v>1914.6924604749395</v>
      </c>
      <c r="V138" s="23">
        <f ca="1"/>
        <v>1914.6924604749395</v>
      </c>
      <c r="W138" s="23">
        <f ca="1"/>
        <v>1914.6924604749395</v>
      </c>
      <c r="X138" s="23">
        <f ca="1"/>
        <v>1914.6924604749395</v>
      </c>
      <c r="Y138" s="23">
        <f ca="1"/>
        <v>1914.6924604749395</v>
      </c>
      <c r="Z138" s="23">
        <f ca="1"/>
        <v>1914.6924604749395</v>
      </c>
      <c r="AA138" s="23">
        <f ca="1"/>
        <v>1914.6924604749395</v>
      </c>
      <c r="AB138" s="23">
        <f ca="1"/>
        <v>1914.6924604749395</v>
      </c>
      <c r="AC138" s="23">
        <f ca="1"/>
        <v>1914.6924604749395</v>
      </c>
      <c r="AD138" s="23">
        <f ca="1"/>
        <v>1914.6924604749395</v>
      </c>
      <c r="AE138" s="23">
        <f ca="1"/>
        <v>1914.6924604749395</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f ca="1"/>
        <v>112.00696248961951</v>
      </c>
      <c r="AQ138" s="23">
        <f ca="1"/>
        <v>541.62329494464325</v>
      </c>
      <c r="AR138" s="23">
        <f ca="1"/>
        <v>1098.2056566292977</v>
      </c>
      <c r="AS138" s="23">
        <f ca="1"/>
        <v>1283.4718657629312</v>
      </c>
      <c r="AT138" s="23">
        <f ca="1"/>
        <v>1883.804798131958</v>
      </c>
      <c r="AU138" s="23">
        <f ca="1"/>
        <v>2443.3188043367359</v>
      </c>
      <c r="AV138" s="23">
        <f ca="1"/>
        <v>2443.3188043367359</v>
      </c>
      <c r="AW138" s="23">
        <f ca="1"/>
        <v>2443.3188043367359</v>
      </c>
      <c r="AX138" s="23">
        <f ca="1"/>
        <v>2443.3188043367359</v>
      </c>
      <c r="AY138" s="23">
        <f ca="1"/>
        <v>2443.3188043367359</v>
      </c>
      <c r="AZ138" s="23">
        <f ca="1"/>
        <v>2443.3188043367359</v>
      </c>
      <c r="BA138" s="23">
        <f ca="1"/>
        <v>2443.3188043367359</v>
      </c>
      <c r="BB138" s="23">
        <f ca="1"/>
        <v>2443.3188043367359</v>
      </c>
      <c r="BC138" s="23">
        <f ca="1"/>
        <v>2443.3188043367359</v>
      </c>
      <c r="BD138" s="23">
        <f ca="1"/>
        <v>2443.3188043367359</v>
      </c>
      <c r="BE138" s="23">
        <f ca="1"/>
        <v>2443.3188043367359</v>
      </c>
      <c r="BF138" s="23">
        <f ca="1"/>
        <v>2443.3188043367359</v>
      </c>
      <c r="BG138" s="23">
        <f ca="1"/>
        <v>2443.3188043367359</v>
      </c>
      <c r="BH138" s="23">
        <f ca="1"/>
        <v>2443.3188043367359</v>
      </c>
      <c r="BI138" s="23">
        <f ca="1"/>
        <v>2443.3188043367359</v>
      </c>
      <c r="BJ138" s="23">
        <f ca="1"/>
        <v>2443.3188043367359</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f ca="1"/>
        <v>126.86984563544527</v>
      </c>
      <c r="N139" s="23">
        <f ca="1"/>
        <v>348.79284568300102</v>
      </c>
      <c r="O139" s="23">
        <f ca="1"/>
        <v>1584.0711891454439</v>
      </c>
      <c r="P139" s="23">
        <f ca="1"/>
        <v>2917.7433491854308</v>
      </c>
      <c r="Q139" s="23">
        <f ca="1"/>
        <v>2917.7433491854308</v>
      </c>
      <c r="R139" s="23">
        <f ca="1"/>
        <v>2917.7433491854308</v>
      </c>
      <c r="S139" s="23">
        <f ca="1"/>
        <v>2917.7433491854308</v>
      </c>
      <c r="T139" s="23">
        <f ca="1"/>
        <v>2917.7433491854308</v>
      </c>
      <c r="U139" s="23">
        <f ca="1"/>
        <v>2917.7433491854308</v>
      </c>
      <c r="V139" s="23">
        <f ca="1"/>
        <v>2917.7433491854308</v>
      </c>
      <c r="W139" s="23">
        <f ca="1"/>
        <v>2917.7433491854308</v>
      </c>
      <c r="X139" s="23">
        <f ca="1"/>
        <v>2917.7433491854308</v>
      </c>
      <c r="Y139" s="23">
        <f ca="1"/>
        <v>2917.7433491854308</v>
      </c>
      <c r="Z139" s="23">
        <f ca="1"/>
        <v>2917.7433491854308</v>
      </c>
      <c r="AA139" s="23">
        <f ca="1"/>
        <v>2917.7433491854308</v>
      </c>
      <c r="AB139" s="23">
        <f ca="1"/>
        <v>2917.7433491854308</v>
      </c>
      <c r="AC139" s="23">
        <f ca="1"/>
        <v>2917.7433491854308</v>
      </c>
      <c r="AD139" s="23">
        <f ca="1"/>
        <v>2917.7433491854308</v>
      </c>
      <c r="AE139" s="23">
        <f ca="1"/>
        <v>2917.7433491854308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f ca="1"/>
        <v>133.36844122506707</v>
      </c>
      <c r="AR139" s="23">
        <f ca="1"/>
        <v>1141.7510175630591</v>
      </c>
      <c r="AS139" s="23">
        <f ca="1"/>
        <v>1544.7353220004916</v>
      </c>
      <c r="AT139" s="23">
        <f ca="1"/>
        <v>2850.5576320317614</v>
      </c>
      <c r="AU139" s="23">
        <f ca="1"/>
        <v>4067.5921018783292</v>
      </c>
      <c r="AV139" s="23">
        <f ca="1"/>
        <v>4067.5921018783292</v>
      </c>
      <c r="AW139" s="23">
        <f ca="1"/>
        <v>4067.5921018783292</v>
      </c>
      <c r="AX139" s="23">
        <f ca="1"/>
        <v>4067.5921018783292</v>
      </c>
      <c r="AY139" s="23">
        <f ca="1"/>
        <v>4067.5921018783292</v>
      </c>
      <c r="AZ139" s="23">
        <f ca="1"/>
        <v>4067.5921018783292</v>
      </c>
      <c r="BA139" s="23">
        <f ca="1"/>
        <v>4067.5921018783292</v>
      </c>
      <c r="BB139" s="23">
        <f ca="1"/>
        <v>4067.5921018783292</v>
      </c>
      <c r="BC139" s="23">
        <f ca="1"/>
        <v>4067.5921018783292</v>
      </c>
      <c r="BD139" s="23">
        <f ca="1"/>
        <v>4067.5921018783292</v>
      </c>
      <c r="BE139" s="23">
        <f ca="1"/>
        <v>4067.5921018783292</v>
      </c>
      <c r="BF139" s="23">
        <f ca="1"/>
        <v>4067.5921018783292</v>
      </c>
      <c r="BG139" s="23">
        <f ca="1"/>
        <v>4067.5921018783292</v>
      </c>
      <c r="BH139" s="23">
        <f ca="1"/>
        <v>4067.5921018783292</v>
      </c>
      <c r="BI139" s="23">
        <f ca="1"/>
        <v>4067.5921018783292</v>
      </c>
      <c r="BJ139" s="23">
        <f ca="1"/>
        <v>4067.5921018783292</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f ca="1"/>
        <v>294.64409270546327</v>
      </c>
      <c r="P140" s="23">
        <f ca="1"/>
        <v>1579.0532652836246</v>
      </c>
      <c r="Q140" s="23">
        <f ca="1"/>
        <v>1579.0532652836246</v>
      </c>
      <c r="R140" s="23">
        <f ca="1"/>
        <v>1579.0532652836246</v>
      </c>
      <c r="S140" s="23">
        <f ca="1"/>
        <v>1579.0532652836246</v>
      </c>
      <c r="T140" s="23">
        <f ca="1"/>
        <v>1579.0532652836246</v>
      </c>
      <c r="U140" s="23">
        <f ca="1"/>
        <v>1579.0532652836246</v>
      </c>
      <c r="V140" s="23">
        <f ca="1"/>
        <v>1579.0532652836246</v>
      </c>
      <c r="W140" s="23">
        <f ca="1"/>
        <v>1579.0532652836246</v>
      </c>
      <c r="X140" s="23">
        <f ca="1"/>
        <v>1579.0532652836246</v>
      </c>
      <c r="Y140" s="23">
        <f ca="1"/>
        <v>1579.0532652836246</v>
      </c>
      <c r="Z140" s="23">
        <f ca="1"/>
        <v>1579.0532652836246</v>
      </c>
      <c r="AA140" s="23">
        <f ca="1"/>
        <v>1579.0532652836246</v>
      </c>
      <c r="AB140" s="23">
        <f ca="1"/>
        <v>1579.0532652836246</v>
      </c>
      <c r="AC140" s="23">
        <f ca="1"/>
        <v>1579.0532652836246</v>
      </c>
      <c r="AD140" s="23">
        <f ca="1"/>
        <v>1579.0532652836246</v>
      </c>
      <c r="AE140" s="23">
        <f ca="1"/>
        <v>1579.0532652836246</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f ca="1"/>
        <v>76.79507057053226</v>
      </c>
      <c r="AS140" s="23">
        <f ca="1"/>
        <v>269.78653472041674</v>
      </c>
      <c r="AT140" s="23">
        <f ca="1"/>
        <v>1507.6590780069719</v>
      </c>
      <c r="AU140" s="23">
        <f ca="1"/>
        <v>2800.9278045076617</v>
      </c>
      <c r="AV140" s="23">
        <f ca="1"/>
        <v>2800.9278045076617</v>
      </c>
      <c r="AW140" s="23">
        <f ca="1"/>
        <v>2800.9278045076617</v>
      </c>
      <c r="AX140" s="23">
        <f ca="1"/>
        <v>2800.9278045076617</v>
      </c>
      <c r="AY140" s="23">
        <f ca="1"/>
        <v>2800.9278045076617</v>
      </c>
      <c r="AZ140" s="23">
        <f ca="1"/>
        <v>2800.9278045076617</v>
      </c>
      <c r="BA140" s="23">
        <f ca="1"/>
        <v>2800.9278045076617</v>
      </c>
      <c r="BB140" s="23">
        <f ca="1"/>
        <v>2800.9278045076617</v>
      </c>
      <c r="BC140" s="23">
        <f ca="1"/>
        <v>2800.9278045076617</v>
      </c>
      <c r="BD140" s="23">
        <f ca="1"/>
        <v>2800.9278045076617</v>
      </c>
      <c r="BE140" s="23">
        <f ca="1"/>
        <v>2800.9278045076617</v>
      </c>
      <c r="BF140" s="23">
        <f ca="1"/>
        <v>2800.9278045076617</v>
      </c>
      <c r="BG140" s="23">
        <f ca="1"/>
        <v>2800.9278045076617</v>
      </c>
      <c r="BH140" s="23">
        <f ca="1"/>
        <v>2800.9278045076617</v>
      </c>
      <c r="BI140" s="23">
        <f ca="1"/>
        <v>2800.9278045076617</v>
      </c>
      <c r="BJ140" s="23">
        <f ca="1"/>
        <v>2800.9278045076617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f ca="1"/>
        <v>156.57615608670369</v>
      </c>
      <c r="Q141" s="23">
        <f ca="1"/>
        <v>156.57615608670369</v>
      </c>
      <c r="R141" s="23">
        <f ca="1"/>
        <v>156.57615608670369</v>
      </c>
      <c r="S141" s="23">
        <f ca="1"/>
        <v>156.57615608670369</v>
      </c>
      <c r="T141" s="23">
        <f ca="1"/>
        <v>156.57615608670369</v>
      </c>
      <c r="U141" s="23">
        <f ca="1"/>
        <v>156.57615608670369</v>
      </c>
      <c r="V141" s="23">
        <f ca="1"/>
        <v>156.57615608670369</v>
      </c>
      <c r="W141" s="23">
        <f ca="1"/>
        <v>156.57615608670369</v>
      </c>
      <c r="X141" s="23">
        <f ca="1"/>
        <v>156.57615608670369</v>
      </c>
      <c r="Y141" s="23">
        <f ca="1"/>
        <v>156.57615608670369</v>
      </c>
      <c r="Z141" s="23">
        <f ca="1"/>
        <v>156.57615608670369</v>
      </c>
      <c r="AA141" s="23">
        <f ca="1"/>
        <v>156.57615608670369</v>
      </c>
      <c r="AB141" s="23">
        <f ca="1"/>
        <v>156.57615608670369</v>
      </c>
      <c r="AC141" s="23">
        <f ca="1"/>
        <v>156.57615608670369</v>
      </c>
      <c r="AD141" s="23">
        <f ca="1"/>
        <v>156.57615608670369</v>
      </c>
      <c r="AE141" s="23">
        <f ca="1"/>
        <v>156.57615608670369</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f ca="1"/>
        <v>127.85430934383965</v>
      </c>
      <c r="AU141" s="23">
        <f ca="1"/>
        <v>1062.9349149493603</v>
      </c>
      <c r="AV141" s="23">
        <f ca="1"/>
        <v>1062.9349149493603</v>
      </c>
      <c r="AW141" s="23">
        <f ca="1"/>
        <v>1062.9349149493603</v>
      </c>
      <c r="AX141" s="23">
        <f ca="1"/>
        <v>1062.9349149493603</v>
      </c>
      <c r="AY141" s="23">
        <f ca="1"/>
        <v>1062.9349149493603</v>
      </c>
      <c r="AZ141" s="23">
        <f ca="1"/>
        <v>1062.9349149493603</v>
      </c>
      <c r="BA141" s="23">
        <f ca="1"/>
        <v>1062.9349149493603</v>
      </c>
      <c r="BB141" s="23">
        <f ca="1"/>
        <v>1062.9349149493603</v>
      </c>
      <c r="BC141" s="23">
        <f ca="1"/>
        <v>1062.9349149493603</v>
      </c>
      <c r="BD141" s="23">
        <f ca="1"/>
        <v>1062.9349149493603</v>
      </c>
      <c r="BE141" s="23">
        <f ca="1"/>
        <v>1062.9349149493603</v>
      </c>
      <c r="BF141" s="23">
        <f ca="1"/>
        <v>1062.9349149493603</v>
      </c>
      <c r="BG141" s="23">
        <f ca="1"/>
        <v>1062.9349149493603</v>
      </c>
      <c r="BH141" s="23">
        <f ca="1"/>
        <v>1062.9349149493603</v>
      </c>
      <c r="BI141" s="23">
        <f ca="1"/>
        <v>1062.9349149493603</v>
      </c>
      <c r="BJ141" s="23">
        <f ca="1"/>
        <v>1062.9349149493603</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f ca="1"/>
        <v>0.56460062708562653</v>
      </c>
      <c r="AV142" s="23">
        <f ca="1"/>
        <v>0.56460062708562653</v>
      </c>
      <c r="AW142" s="23">
        <f ca="1"/>
        <v>0.56460062708562653</v>
      </c>
      <c r="AX142" s="23">
        <f ca="1"/>
        <v>0.56460062708562653</v>
      </c>
      <c r="AY142" s="23">
        <f ca="1"/>
        <v>0.56460062708562653</v>
      </c>
      <c r="AZ142" s="23">
        <f ca="1"/>
        <v>0.56460062708562653</v>
      </c>
      <c r="BA142" s="23">
        <f ca="1"/>
        <v>0.56460062708562653</v>
      </c>
      <c r="BB142" s="23">
        <f ca="1"/>
        <v>0.56460062708562653</v>
      </c>
      <c r="BC142" s="23">
        <f ca="1"/>
        <v>0.56460062708562653</v>
      </c>
      <c r="BD142" s="23">
        <f ca="1"/>
        <v>0.56460062708562653</v>
      </c>
      <c r="BE142" s="23">
        <f ca="1"/>
        <v>0.56460062708562653</v>
      </c>
      <c r="BF142" s="23">
        <f ca="1"/>
        <v>0.56460062708562653</v>
      </c>
      <c r="BG142" s="23">
        <f ca="1"/>
        <v>0.56460062708562653</v>
      </c>
      <c r="BH142" s="23">
        <f ca="1"/>
        <v>0.56460062708562653</v>
      </c>
      <c r="BI142" s="23">
        <f ca="1"/>
        <v>0.56460062708562653</v>
      </c>
      <c r="BJ142" s="23">
        <f ca="1"/>
        <v>0.56460062708562653</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0.77687342622444133</v>
      </c>
      <c r="I154" s="31">
        <f t="shared" ca="1" si="16"/>
        <v>15.631780292848628</v>
      </c>
      <c r="J154" s="31">
        <f t="shared" ca="1" si="16"/>
        <v>58.195377928013968</v>
      </c>
      <c r="K154" s="31">
        <f t="shared" ca="1" si="16"/>
        <v>204.20423303793547</v>
      </c>
      <c r="L154" s="31">
        <f t="shared" ca="1" si="16"/>
        <v>537.06221060429039</v>
      </c>
      <c r="M154" s="31">
        <f t="shared" ca="1" si="16"/>
        <v>1331.251410937354</v>
      </c>
      <c r="N154" s="31">
        <f t="shared" ca="1" si="16"/>
        <v>1819.6435335355272</v>
      </c>
      <c r="O154" s="31">
        <f t="shared" ca="1" si="16"/>
        <v>4257.6733003746685</v>
      </c>
      <c r="P154" s="31">
        <f t="shared" ca="1" si="16"/>
        <v>7971.8279645306147</v>
      </c>
      <c r="Q154" s="31">
        <f t="shared" ca="1" si="16"/>
        <v>7971.8279645306147</v>
      </c>
      <c r="R154" s="31">
        <f t="shared" ca="1" si="16"/>
        <v>7971.8279645306147</v>
      </c>
      <c r="S154" s="31">
        <f t="shared" ca="1" si="16"/>
        <v>7971.8279645306147</v>
      </c>
      <c r="T154" s="31">
        <f t="shared" ca="1" si="16"/>
        <v>7971.8279645306147</v>
      </c>
      <c r="U154" s="31">
        <f t="shared" ca="1" si="16"/>
        <v>7971.8279645306147</v>
      </c>
      <c r="V154" s="31">
        <f t="shared" ca="1" si="16"/>
        <v>7971.8279645306147</v>
      </c>
      <c r="W154" s="31">
        <f t="shared" ca="1" si="16"/>
        <v>7971.8279645306147</v>
      </c>
      <c r="X154" s="31">
        <f t="shared" ca="1" si="16"/>
        <v>7971.8279645306147</v>
      </c>
      <c r="Y154" s="31">
        <f t="shared" ca="1" si="16"/>
        <v>7971.8279645306147</v>
      </c>
      <c r="Z154" s="31">
        <f t="shared" ca="1" si="16"/>
        <v>7971.8279645306147</v>
      </c>
      <c r="AA154" s="31">
        <f t="shared" ca="1" si="16"/>
        <v>7971.8279645306147</v>
      </c>
      <c r="AB154" s="31">
        <f t="shared" ca="1" si="16"/>
        <v>7971.8279645306147</v>
      </c>
      <c r="AC154" s="31">
        <f t="shared" ca="1" si="16"/>
        <v>7971.8279645306147</v>
      </c>
      <c r="AD154" s="31">
        <f t="shared" ca="1" si="16"/>
        <v>7971.8279645306147</v>
      </c>
      <c r="AE154" s="31">
        <f t="shared" ca="1" si="16"/>
        <v>7971.8279645306147</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0.70239694056718638</v>
      </c>
      <c r="AM154" s="31">
        <f t="shared" ca="1" si="17"/>
        <v>11.785895322373221</v>
      </c>
      <c r="AN154" s="31">
        <f t="shared" ca="1" si="17"/>
        <v>54.048127480843483</v>
      </c>
      <c r="AO154" s="31">
        <f t="shared" ca="1" si="17"/>
        <v>192.24581918608985</v>
      </c>
      <c r="AP154" s="31">
        <f t="shared" ca="1" si="17"/>
        <v>537.90437279769014</v>
      </c>
      <c r="AQ154" s="31">
        <f t="shared" ca="1" si="17"/>
        <v>1347.8963593638978</v>
      </c>
      <c r="AR154" s="31">
        <f t="shared" ca="1" si="17"/>
        <v>3285.9143739645469</v>
      </c>
      <c r="AS154" s="31">
        <f t="shared" ca="1" si="17"/>
        <v>4165.7699648304833</v>
      </c>
      <c r="AT154" s="31">
        <f t="shared" ca="1" si="17"/>
        <v>7757.1976468717658</v>
      </c>
      <c r="AU154" s="31">
        <f t="shared" ca="1" si="17"/>
        <v>12060.478519234302</v>
      </c>
      <c r="AV154" s="31">
        <f t="shared" ca="1" si="17"/>
        <v>12060.478519234302</v>
      </c>
      <c r="AW154" s="31">
        <f t="shared" ca="1" si="17"/>
        <v>12060.478519234302</v>
      </c>
      <c r="AX154" s="31">
        <f t="shared" ca="1" si="17"/>
        <v>12060.478519234302</v>
      </c>
      <c r="AY154" s="31">
        <f t="shared" ca="1" si="17"/>
        <v>12060.478519234302</v>
      </c>
      <c r="AZ154" s="31">
        <f t="shared" ca="1" si="17"/>
        <v>12060.478519234302</v>
      </c>
      <c r="BA154" s="31">
        <f t="shared" ca="1" si="17"/>
        <v>12060.478519234302</v>
      </c>
      <c r="BB154" s="31">
        <f t="shared" ca="1" si="17"/>
        <v>12060.478519234302</v>
      </c>
      <c r="BC154" s="31">
        <f t="shared" ca="1" si="17"/>
        <v>12060.478519234302</v>
      </c>
      <c r="BD154" s="31">
        <f t="shared" ca="1" si="17"/>
        <v>12060.478519234302</v>
      </c>
      <c r="BE154" s="31">
        <f t="shared" ca="1" si="17"/>
        <v>12060.478519234302</v>
      </c>
      <c r="BF154" s="31">
        <f t="shared" ca="1" si="17"/>
        <v>12060.478519234302</v>
      </c>
      <c r="BG154" s="31">
        <f t="shared" ca="1" si="17"/>
        <v>12060.478519234302</v>
      </c>
      <c r="BH154" s="31">
        <f t="shared" ca="1" si="17"/>
        <v>12060.478519234302</v>
      </c>
      <c r="BI154" s="31">
        <f t="shared" ca="1" si="17"/>
        <v>12060.478519234302</v>
      </c>
      <c r="BJ154" s="31">
        <f t="shared" ca="1" si="17"/>
        <v>12060.478519234302</v>
      </c>
    </row>
    <row r="155" spans="1:62">
      <c r="A155" s="4" t="s">
        <v>907</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0.5438113983571089</v>
      </c>
      <c r="I155" s="31">
        <f t="shared" ca="1" si="18"/>
        <v>10.942246204994039</v>
      </c>
      <c r="J155" s="31">
        <f t="shared" ca="1" si="18"/>
        <v>40.736764549609774</v>
      </c>
      <c r="K155" s="31">
        <f t="shared" ca="1" si="18"/>
        <v>142.94296312655482</v>
      </c>
      <c r="L155" s="31">
        <f t="shared" ca="1" si="18"/>
        <v>375.94354742300322</v>
      </c>
      <c r="M155" s="31">
        <f t="shared" ca="1" si="18"/>
        <v>931.87598765614769</v>
      </c>
      <c r="N155" s="31">
        <f t="shared" ca="1" si="18"/>
        <v>1273.7504734748691</v>
      </c>
      <c r="O155" s="31">
        <f t="shared" ca="1" si="18"/>
        <v>2980.3713102622678</v>
      </c>
      <c r="P155" s="31">
        <f t="shared" ca="1" si="18"/>
        <v>5580.2795751714302</v>
      </c>
      <c r="Q155" s="31">
        <f t="shared" ca="1" si="18"/>
        <v>5580.2795751714302</v>
      </c>
      <c r="R155" s="31">
        <f t="shared" ca="1" si="18"/>
        <v>5580.2795751714302</v>
      </c>
      <c r="S155" s="31">
        <f t="shared" ca="1" si="18"/>
        <v>5580.2795751714302</v>
      </c>
      <c r="T155" s="31">
        <f t="shared" ca="1" si="18"/>
        <v>5580.2795751714302</v>
      </c>
      <c r="U155" s="31">
        <f t="shared" ca="1" si="18"/>
        <v>5580.2795751714302</v>
      </c>
      <c r="V155" s="31">
        <f t="shared" ca="1" si="18"/>
        <v>5580.2795751714302</v>
      </c>
      <c r="W155" s="31">
        <f t="shared" ca="1" si="18"/>
        <v>5580.2795751714302</v>
      </c>
      <c r="X155" s="31">
        <f t="shared" ca="1" si="18"/>
        <v>5580.2795751714302</v>
      </c>
      <c r="Y155" s="31">
        <f t="shared" ca="1" si="18"/>
        <v>5580.2795751714302</v>
      </c>
      <c r="Z155" s="31">
        <f t="shared" ca="1" si="18"/>
        <v>5580.2795751714302</v>
      </c>
      <c r="AA155" s="31">
        <f t="shared" ca="1" si="18"/>
        <v>5580.2795751714302</v>
      </c>
      <c r="AB155" s="31">
        <f t="shared" ca="1" si="18"/>
        <v>5580.2795751714302</v>
      </c>
      <c r="AC155" s="31">
        <f t="shared" ca="1" si="18"/>
        <v>5580.2795751714302</v>
      </c>
      <c r="AD155" s="31">
        <f t="shared" ca="1" si="18"/>
        <v>5580.2795751714302</v>
      </c>
      <c r="AE155" s="31">
        <f ca="1">AE154*Probability_Weighting_for_50__POE_MDs</f>
        <v>5580.2795751714302</v>
      </c>
      <c r="AF155" s="4" t="s">
        <v>908</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0.21071908217015592</v>
      </c>
      <c r="AM155" s="31">
        <f t="shared" ca="1" si="19"/>
        <v>3.5357685967119665</v>
      </c>
      <c r="AN155" s="31">
        <f t="shared" ca="1" si="19"/>
        <v>16.214438244253046</v>
      </c>
      <c r="AO155" s="31">
        <f t="shared" ca="1" si="19"/>
        <v>57.67374575582695</v>
      </c>
      <c r="AP155" s="31">
        <f t="shared" ca="1" si="19"/>
        <v>161.37131183930703</v>
      </c>
      <c r="AQ155" s="31">
        <f t="shared" ca="1" si="19"/>
        <v>404.36890780916934</v>
      </c>
      <c r="AR155" s="31">
        <f t="shared" ca="1" si="19"/>
        <v>985.77431218936408</v>
      </c>
      <c r="AS155" s="31">
        <f t="shared" ca="1" si="19"/>
        <v>1249.730989449145</v>
      </c>
      <c r="AT155" s="31">
        <f t="shared" ca="1" si="19"/>
        <v>2327.1592940615296</v>
      </c>
      <c r="AU155" s="31">
        <f t="shared" ca="1" si="19"/>
        <v>3618.1435557702907</v>
      </c>
      <c r="AV155" s="31">
        <f t="shared" ca="1" si="19"/>
        <v>3618.1435557702907</v>
      </c>
      <c r="AW155" s="31">
        <f t="shared" ca="1" si="19"/>
        <v>3618.1435557702907</v>
      </c>
      <c r="AX155" s="31">
        <f t="shared" ca="1" si="19"/>
        <v>3618.1435557702907</v>
      </c>
      <c r="AY155" s="31">
        <f t="shared" ca="1" si="19"/>
        <v>3618.1435557702907</v>
      </c>
      <c r="AZ155" s="31">
        <f t="shared" ca="1" si="19"/>
        <v>3618.1435557702907</v>
      </c>
      <c r="BA155" s="31">
        <f t="shared" ca="1" si="19"/>
        <v>3618.1435557702907</v>
      </c>
      <c r="BB155" s="31">
        <f t="shared" ca="1" si="19"/>
        <v>3618.1435557702907</v>
      </c>
      <c r="BC155" s="31">
        <f t="shared" ca="1" si="19"/>
        <v>3618.1435557702907</v>
      </c>
      <c r="BD155" s="31">
        <f t="shared" ca="1" si="19"/>
        <v>3618.1435557702907</v>
      </c>
      <c r="BE155" s="31">
        <f t="shared" ca="1" si="19"/>
        <v>3618.1435557702907</v>
      </c>
      <c r="BF155" s="31">
        <f t="shared" ca="1" si="19"/>
        <v>3618.1435557702907</v>
      </c>
      <c r="BG155" s="31">
        <f t="shared" ca="1" si="19"/>
        <v>3618.1435557702907</v>
      </c>
      <c r="BH155" s="31">
        <f t="shared" ca="1" si="19"/>
        <v>3618.1435557702907</v>
      </c>
      <c r="BI155" s="31">
        <f t="shared" ca="1" si="19"/>
        <v>3618.1435557702907</v>
      </c>
      <c r="BJ155" s="31">
        <f t="shared" ca="1" si="19"/>
        <v>3618.1435557702907</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9.7050932720732472</v>
      </c>
      <c r="AH161" s="4">
        <f ca="1"/>
        <v>8.4019584803298688</v>
      </c>
      <c r="AI161" s="4">
        <f ca="1"/>
        <v>10.397048573328462</v>
      </c>
      <c r="AJ161" s="4">
        <f ca="1"/>
        <v>12.065265620974925</v>
      </c>
      <c r="AK161" s="4">
        <f ca="1"/>
        <v>13.54227610160982</v>
      </c>
      <c r="AL161" s="4">
        <f ca="1"/>
        <v>15.875012411250811</v>
      </c>
      <c r="AM161" s="4">
        <f ca="1"/>
        <v>17.983030302331574</v>
      </c>
      <c r="AN161" s="4">
        <f ca="1"/>
        <v>20.911047931850931</v>
      </c>
      <c r="AO161" s="4">
        <f ca="1"/>
        <v>23.964204487935572</v>
      </c>
      <c r="AP161" s="4">
        <f ca="1"/>
        <v>26.457755187393861</v>
      </c>
      <c r="AQ161" s="4">
        <f ca="1"/>
        <v>28.809266585374612</v>
      </c>
      <c r="AR161" s="4">
        <f ca="1"/>
        <v>32.304108319568719</v>
      </c>
      <c r="AS161" s="4">
        <f ca="1"/>
        <v>34.842363541237461</v>
      </c>
      <c r="AT161" s="4">
        <f ca="1"/>
        <v>37.400266655896566</v>
      </c>
      <c r="AU161" s="4">
        <f ca="1"/>
        <v>40.110320883150408</v>
      </c>
      <c r="AV161" s="4">
        <f ca="1"/>
        <v>40.110320883150408</v>
      </c>
      <c r="AW161" s="4">
        <f ca="1"/>
        <v>40.110320883150408</v>
      </c>
      <c r="AX161" s="4">
        <f ca="1"/>
        <v>40.110320883150408</v>
      </c>
      <c r="AY161" s="4">
        <f ca="1"/>
        <v>40.110320883150408</v>
      </c>
      <c r="AZ161" s="4">
        <f ca="1"/>
        <v>40.110320883150408</v>
      </c>
      <c r="BA161" s="4">
        <f ca="1"/>
        <v>40.110320883150408</v>
      </c>
      <c r="BB161" s="4">
        <f ca="1"/>
        <v>40.110320883150408</v>
      </c>
      <c r="BC161" s="4">
        <f ca="1"/>
        <v>40.110320883150408</v>
      </c>
      <c r="BD161" s="4">
        <f ca="1"/>
        <v>40.110320883150408</v>
      </c>
      <c r="BE161" s="4">
        <f ca="1"/>
        <v>40.110320883150408</v>
      </c>
      <c r="BF161" s="4">
        <f ca="1"/>
        <v>40.110320883150408</v>
      </c>
      <c r="BG161" s="4">
        <f ca="1"/>
        <v>40.110320883150408</v>
      </c>
      <c r="BH161" s="4">
        <f ca="1"/>
        <v>40.110320883150408</v>
      </c>
      <c r="BI161" s="4">
        <f ca="1"/>
        <v>40.110320883150408</v>
      </c>
      <c r="BJ161" s="4">
        <f ca="1"/>
        <v>40.110320883150408</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3.03587861449147</v>
      </c>
      <c r="C162" s="23">
        <f ca="1"/>
        <v>1.6920254360941289</v>
      </c>
      <c r="D162" s="23">
        <f ca="1"/>
        <v>3.4354012302201977</v>
      </c>
      <c r="E162" s="23">
        <f ca="1"/>
        <v>4.8133997161972975</v>
      </c>
      <c r="F162" s="23">
        <f ca="1"/>
        <v>6.4493030517479184</v>
      </c>
      <c r="G162" s="23">
        <f ca="1"/>
        <v>8.1363921804096027</v>
      </c>
      <c r="H162" s="23">
        <f ca="1"/>
        <v>9.9290081292597812</v>
      </c>
      <c r="I162" s="23">
        <f ca="1"/>
        <v>11.981285463507392</v>
      </c>
      <c r="J162" s="23">
        <f ca="1"/>
        <v>14.398421365627371</v>
      </c>
      <c r="K162" s="23">
        <f ca="1"/>
        <v>16.663441863233235</v>
      </c>
      <c r="L162" s="23">
        <f ca="1"/>
        <v>19.044145232920258</v>
      </c>
      <c r="M162" s="23">
        <f ca="1"/>
        <v>23.101267644219298</v>
      </c>
      <c r="N162" s="23">
        <f ca="1"/>
        <v>24.475694059205001</v>
      </c>
      <c r="O162" s="23">
        <f ca="1"/>
        <v>27.071669315810396</v>
      </c>
      <c r="P162" s="23">
        <f ca="1"/>
        <v>29.056158013004111</v>
      </c>
      <c r="Q162" s="23">
        <f ca="1"/>
        <v>29.056158013004111</v>
      </c>
      <c r="R162" s="23">
        <f ca="1"/>
        <v>29.056158013004111</v>
      </c>
      <c r="S162" s="23">
        <f ca="1"/>
        <v>29.056158013004111</v>
      </c>
      <c r="T162" s="23">
        <f ca="1"/>
        <v>29.056158013004111</v>
      </c>
      <c r="U162" s="23">
        <f ca="1"/>
        <v>29.056158013004111</v>
      </c>
      <c r="V162" s="23">
        <f ca="1"/>
        <v>29.056158013004111</v>
      </c>
      <c r="W162" s="23">
        <f ca="1"/>
        <v>29.056158013004111</v>
      </c>
      <c r="X162" s="23">
        <f ca="1"/>
        <v>29.056158013004111</v>
      </c>
      <c r="Y162" s="23">
        <f ca="1"/>
        <v>29.056158013004111</v>
      </c>
      <c r="Z162" s="23">
        <f ca="1"/>
        <v>29.056158013004111</v>
      </c>
      <c r="AA162" s="23">
        <f ca="1"/>
        <v>29.056158013004111</v>
      </c>
      <c r="AB162" s="23">
        <f ca="1"/>
        <v>29.056158013004111</v>
      </c>
      <c r="AC162" s="23">
        <f ca="1"/>
        <v>29.056158013004111</v>
      </c>
      <c r="AD162" s="23">
        <f ca="1"/>
        <v>29.056158013004111</v>
      </c>
      <c r="AE162" s="23">
        <f ca="1"/>
        <v>29.056158013004111</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18.537074032627537</v>
      </c>
      <c r="AH162" s="23">
        <f ca="1"/>
        <v>15.956998113296432</v>
      </c>
      <c r="AI162" s="23">
        <f ca="1"/>
        <v>19.907075985866516</v>
      </c>
      <c r="AJ162" s="23">
        <f ca="1"/>
        <v>23.209978080201719</v>
      </c>
      <c r="AK162" s="23">
        <f ca="1"/>
        <v>26.134310388594443</v>
      </c>
      <c r="AL162" s="23">
        <f ca="1"/>
        <v>30.752893835823333</v>
      </c>
      <c r="AM162" s="23">
        <f ca="1"/>
        <v>34.926557399068678</v>
      </c>
      <c r="AN162" s="23">
        <f ca="1"/>
        <v>40.723738032388383</v>
      </c>
      <c r="AO162" s="23">
        <f ca="1"/>
        <v>46.76868116353085</v>
      </c>
      <c r="AP162" s="23">
        <f ca="1"/>
        <v>51.705660940347769</v>
      </c>
      <c r="AQ162" s="23">
        <f ca="1"/>
        <v>56.361417175545846</v>
      </c>
      <c r="AR162" s="23">
        <f ca="1"/>
        <v>63.280852568874856</v>
      </c>
      <c r="AS162" s="23">
        <f ca="1"/>
        <v>68.306342806751687</v>
      </c>
      <c r="AT162" s="23">
        <f ca="1"/>
        <v>73.370733898086812</v>
      </c>
      <c r="AU162" s="23">
        <f ca="1"/>
        <v>78.736368900790367</v>
      </c>
      <c r="AV162" s="23">
        <f ca="1"/>
        <v>78.736368900790367</v>
      </c>
      <c r="AW162" s="23">
        <f ca="1"/>
        <v>78.736368900790367</v>
      </c>
      <c r="AX162" s="23">
        <f ca="1"/>
        <v>78.736368900790367</v>
      </c>
      <c r="AY162" s="23">
        <f ca="1"/>
        <v>78.736368900790367</v>
      </c>
      <c r="AZ162" s="23">
        <f ca="1"/>
        <v>78.736368900790367</v>
      </c>
      <c r="BA162" s="23">
        <f ca="1"/>
        <v>78.736368900790367</v>
      </c>
      <c r="BB162" s="23">
        <f ca="1"/>
        <v>78.736368900790367</v>
      </c>
      <c r="BC162" s="23">
        <f ca="1"/>
        <v>78.736368900790367</v>
      </c>
      <c r="BD162" s="23">
        <f ca="1"/>
        <v>78.736368900790367</v>
      </c>
      <c r="BE162" s="23">
        <f ca="1"/>
        <v>78.736368900790367</v>
      </c>
      <c r="BF162" s="23">
        <f ca="1"/>
        <v>78.736368900790367</v>
      </c>
      <c r="BG162" s="23">
        <f ca="1"/>
        <v>78.736368900790367</v>
      </c>
      <c r="BH162" s="23">
        <f ca="1"/>
        <v>78.736368900790367</v>
      </c>
      <c r="BI162" s="23">
        <f ca="1"/>
        <v>78.736368900790367</v>
      </c>
      <c r="BJ162" s="23">
        <f ca="1"/>
        <v>78.736368900790367</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2.6625980785474463</v>
      </c>
      <c r="C163" s="23">
        <f ca="1"/>
        <v>1.3323880796262184</v>
      </c>
      <c r="D163" s="23">
        <f ca="1"/>
        <v>3.0580646271114196</v>
      </c>
      <c r="E163" s="23">
        <f ca="1"/>
        <v>4.4220732807435779</v>
      </c>
      <c r="F163" s="23">
        <f ca="1"/>
        <v>6.0413684606033229</v>
      </c>
      <c r="G163" s="23">
        <f ca="1"/>
        <v>7.7113297808522034</v>
      </c>
      <c r="H163" s="23">
        <f ca="1"/>
        <v>9.4857465830135492</v>
      </c>
      <c r="I163" s="23">
        <f ca="1"/>
        <v>11.517188614375394</v>
      </c>
      <c r="J163" s="23">
        <f ca="1"/>
        <v>13.909785065712423</v>
      </c>
      <c r="K163" s="23">
        <f ca="1"/>
        <v>16.151810431362907</v>
      </c>
      <c r="L163" s="23">
        <f ca="1"/>
        <v>18.508344223692692</v>
      </c>
      <c r="M163" s="23">
        <f ca="1"/>
        <v>22.524277574978541</v>
      </c>
      <c r="N163" s="23">
        <f ca="1"/>
        <v>23.884750422299419</v>
      </c>
      <c r="O163" s="23">
        <f ca="1"/>
        <v>26.454370600157556</v>
      </c>
      <c r="P163" s="23">
        <f ca="1"/>
        <v>28.418712203978753</v>
      </c>
      <c r="Q163" s="23">
        <f ca="1"/>
        <v>28.418712203978753</v>
      </c>
      <c r="R163" s="23">
        <f ca="1"/>
        <v>28.418712203978753</v>
      </c>
      <c r="S163" s="23">
        <f ca="1"/>
        <v>28.418712203978753</v>
      </c>
      <c r="T163" s="23">
        <f ca="1"/>
        <v>28.418712203978753</v>
      </c>
      <c r="U163" s="23">
        <f ca="1"/>
        <v>28.418712203978753</v>
      </c>
      <c r="V163" s="23">
        <f ca="1"/>
        <v>28.418712203978753</v>
      </c>
      <c r="W163" s="23">
        <f ca="1"/>
        <v>28.418712203978753</v>
      </c>
      <c r="X163" s="23">
        <f ca="1"/>
        <v>28.418712203978753</v>
      </c>
      <c r="Y163" s="23">
        <f ca="1"/>
        <v>28.418712203978753</v>
      </c>
      <c r="Z163" s="23">
        <f ca="1"/>
        <v>28.418712203978753</v>
      </c>
      <c r="AA163" s="23">
        <f ca="1"/>
        <v>28.418712203978753</v>
      </c>
      <c r="AB163" s="23">
        <f ca="1"/>
        <v>28.418712203978753</v>
      </c>
      <c r="AC163" s="23">
        <f ca="1"/>
        <v>28.418712203978753</v>
      </c>
      <c r="AD163" s="23">
        <f ca="1"/>
        <v>28.418712203978753</v>
      </c>
      <c r="AE163" s="23">
        <f ca="1"/>
        <v>28.418712203978753</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26.495942281662895</v>
      </c>
      <c r="AH163" s="23">
        <f ca="1"/>
        <v>22.665118898899703</v>
      </c>
      <c r="AI163" s="23">
        <f ca="1"/>
        <v>28.530082237614145</v>
      </c>
      <c r="AJ163" s="23">
        <f ca="1"/>
        <v>33.434137377680386</v>
      </c>
      <c r="AK163" s="23">
        <f ca="1"/>
        <v>37.776102860953827</v>
      </c>
      <c r="AL163" s="23">
        <f ca="1"/>
        <v>44.633644273717522</v>
      </c>
      <c r="AM163" s="23">
        <f ca="1"/>
        <v>50.830581290211249</v>
      </c>
      <c r="AN163" s="23">
        <f ca="1"/>
        <v>59.438070301612342</v>
      </c>
      <c r="AO163" s="23">
        <f ca="1"/>
        <v>68.413430026785804</v>
      </c>
      <c r="AP163" s="23">
        <f ca="1"/>
        <v>75.743717258861679</v>
      </c>
      <c r="AQ163" s="23">
        <f ca="1"/>
        <v>82.656451770513684</v>
      </c>
      <c r="AR163" s="23">
        <f ca="1"/>
        <v>92.930232747918438</v>
      </c>
      <c r="AS163" s="23">
        <f ca="1"/>
        <v>100.39193779654265</v>
      </c>
      <c r="AT163" s="23">
        <f ca="1"/>
        <v>107.91140172657063</v>
      </c>
      <c r="AU163" s="23">
        <f ca="1"/>
        <v>115.87814405291986</v>
      </c>
      <c r="AV163" s="23">
        <f ca="1"/>
        <v>115.87814405291986</v>
      </c>
      <c r="AW163" s="23">
        <f ca="1"/>
        <v>115.87814405291986</v>
      </c>
      <c r="AX163" s="23">
        <f ca="1"/>
        <v>115.87814405291986</v>
      </c>
      <c r="AY163" s="23">
        <f ca="1"/>
        <v>115.87814405291986</v>
      </c>
      <c r="AZ163" s="23">
        <f ca="1"/>
        <v>115.87814405291986</v>
      </c>
      <c r="BA163" s="23">
        <f ca="1"/>
        <v>115.87814405291986</v>
      </c>
      <c r="BB163" s="23">
        <f ca="1"/>
        <v>115.87814405291986</v>
      </c>
      <c r="BC163" s="23">
        <f ca="1"/>
        <v>115.87814405291986</v>
      </c>
      <c r="BD163" s="23">
        <f ca="1"/>
        <v>115.87814405291986</v>
      </c>
      <c r="BE163" s="23">
        <f ca="1"/>
        <v>115.87814405291986</v>
      </c>
      <c r="BF163" s="23">
        <f ca="1"/>
        <v>115.87814405291986</v>
      </c>
      <c r="BG163" s="23">
        <f ca="1"/>
        <v>115.87814405291986</v>
      </c>
      <c r="BH163" s="23">
        <f ca="1"/>
        <v>115.87814405291986</v>
      </c>
      <c r="BI163" s="23">
        <f ca="1"/>
        <v>115.87814405291986</v>
      </c>
      <c r="BJ163" s="23">
        <f ca="1"/>
        <v>115.87814405291986</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2.1026772746314197</v>
      </c>
      <c r="C164" s="23">
        <f ca="1"/>
        <v>0.79293204492436364</v>
      </c>
      <c r="D164" s="23">
        <f ca="1"/>
        <v>2.4920597224482477</v>
      </c>
      <c r="E164" s="23">
        <f ca="1"/>
        <v>3.8350836275629914</v>
      </c>
      <c r="F164" s="23">
        <f ca="1"/>
        <v>5.4294665738864341</v>
      </c>
      <c r="G164" s="23">
        <f ca="1"/>
        <v>7.0737361815160948</v>
      </c>
      <c r="H164" s="23">
        <f ca="1"/>
        <v>8.8208542636441951</v>
      </c>
      <c r="I164" s="23">
        <f ca="1"/>
        <v>10.821043340677402</v>
      </c>
      <c r="J164" s="23">
        <f ca="1"/>
        <v>13.176830615840016</v>
      </c>
      <c r="K164" s="23">
        <f ca="1"/>
        <v>15.384363283557414</v>
      </c>
      <c r="L164" s="23">
        <f ca="1"/>
        <v>17.70464270985136</v>
      </c>
      <c r="M164" s="23">
        <f ca="1"/>
        <v>21.658792471117419</v>
      </c>
      <c r="N164" s="23">
        <f ca="1"/>
        <v>22.998334966941059</v>
      </c>
      <c r="O164" s="23">
        <f ca="1"/>
        <v>25.528422526678305</v>
      </c>
      <c r="P164" s="23">
        <f ca="1"/>
        <v>27.462543490440712</v>
      </c>
      <c r="Q164" s="23">
        <f ca="1"/>
        <v>27.462543490440712</v>
      </c>
      <c r="R164" s="23">
        <f ca="1"/>
        <v>27.462543490440712</v>
      </c>
      <c r="S164" s="23">
        <f ca="1"/>
        <v>27.462543490440712</v>
      </c>
      <c r="T164" s="23">
        <f ca="1"/>
        <v>27.462543490440712</v>
      </c>
      <c r="U164" s="23">
        <f ca="1"/>
        <v>27.462543490440712</v>
      </c>
      <c r="V164" s="23">
        <f ca="1"/>
        <v>27.462543490440712</v>
      </c>
      <c r="W164" s="23">
        <f ca="1"/>
        <v>27.462543490440712</v>
      </c>
      <c r="X164" s="23">
        <f ca="1"/>
        <v>27.462543490440712</v>
      </c>
      <c r="Y164" s="23">
        <f ca="1"/>
        <v>27.462543490440712</v>
      </c>
      <c r="Z164" s="23">
        <f ca="1"/>
        <v>27.462543490440712</v>
      </c>
      <c r="AA164" s="23">
        <f ca="1"/>
        <v>27.462543490440712</v>
      </c>
      <c r="AB164" s="23">
        <f ca="1"/>
        <v>27.462543490440712</v>
      </c>
      <c r="AC164" s="23">
        <f ca="1"/>
        <v>27.462543490440712</v>
      </c>
      <c r="AD164" s="23">
        <f ca="1"/>
        <v>27.462543490440712</v>
      </c>
      <c r="AE164" s="23">
        <f ca="1"/>
        <v>27.462543490440712</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49.062878261490511</v>
      </c>
      <c r="AH164" s="23">
        <f ca="1"/>
        <v>41.519102984664542</v>
      </c>
      <c r="AI164" s="23">
        <f ca="1"/>
        <v>53.06856925167147</v>
      </c>
      <c r="AJ164" s="23">
        <f ca="1"/>
        <v>62.725785527494232</v>
      </c>
      <c r="AK164" s="23">
        <f ca="1"/>
        <v>71.276117556094235</v>
      </c>
      <c r="AL164" s="23">
        <f ca="1"/>
        <v>84.780199107382771</v>
      </c>
      <c r="AM164" s="23">
        <f ca="1"/>
        <v>96.983398155247343</v>
      </c>
      <c r="AN164" s="23">
        <f ca="1"/>
        <v>113.93353036231413</v>
      </c>
      <c r="AO164" s="23">
        <f ca="1"/>
        <v>131.60808489804032</v>
      </c>
      <c r="AP164" s="23">
        <f ca="1"/>
        <v>146.04311206274355</v>
      </c>
      <c r="AQ164" s="23">
        <f ca="1"/>
        <v>159.65588156261205</v>
      </c>
      <c r="AR164" s="23">
        <f ca="1"/>
        <v>179.88732717965533</v>
      </c>
      <c r="AS164" s="23">
        <f ca="1"/>
        <v>194.58114635233071</v>
      </c>
      <c r="AT164" s="23">
        <f ca="1"/>
        <v>209.38870609146278</v>
      </c>
      <c r="AU164" s="23">
        <f ca="1"/>
        <v>225.07706021104283</v>
      </c>
      <c r="AV164" s="23">
        <f ca="1"/>
        <v>225.07706021104283</v>
      </c>
      <c r="AW164" s="23">
        <f ca="1"/>
        <v>225.07706021104283</v>
      </c>
      <c r="AX164" s="23">
        <f ca="1"/>
        <v>225.07706021104283</v>
      </c>
      <c r="AY164" s="23">
        <f ca="1"/>
        <v>225.07706021104283</v>
      </c>
      <c r="AZ164" s="23">
        <f ca="1"/>
        <v>225.07706021104283</v>
      </c>
      <c r="BA164" s="23">
        <f ca="1"/>
        <v>225.07706021104283</v>
      </c>
      <c r="BB164" s="23">
        <f ca="1"/>
        <v>225.07706021104283</v>
      </c>
      <c r="BC164" s="23">
        <f ca="1"/>
        <v>225.07706021104283</v>
      </c>
      <c r="BD164" s="23">
        <f ca="1"/>
        <v>225.07706021104283</v>
      </c>
      <c r="BE164" s="23">
        <f ca="1"/>
        <v>225.07706021104283</v>
      </c>
      <c r="BF164" s="23">
        <f ca="1"/>
        <v>225.07706021104283</v>
      </c>
      <c r="BG164" s="23">
        <f ca="1"/>
        <v>225.07706021104283</v>
      </c>
      <c r="BH164" s="23">
        <f ca="1"/>
        <v>225.07706021104283</v>
      </c>
      <c r="BI164" s="23">
        <f ca="1"/>
        <v>225.07706021104283</v>
      </c>
      <c r="BJ164" s="23">
        <f ca="1"/>
        <v>225.07706021104283</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7.2110156105434253</v>
      </c>
      <c r="C165" s="23">
        <f ca="1"/>
        <v>0.46983400167218481</v>
      </c>
      <c r="D165" s="23">
        <f ca="1"/>
        <v>10.542434504107719</v>
      </c>
      <c r="E165" s="23">
        <f ca="1"/>
        <v>22.188969931274624</v>
      </c>
      <c r="F165" s="23">
        <f ca="1"/>
        <v>36.015259543923278</v>
      </c>
      <c r="G165" s="23">
        <f ca="1"/>
        <v>50.274160047586768</v>
      </c>
      <c r="H165" s="23">
        <f ca="1"/>
        <v>65.424949666041286</v>
      </c>
      <c r="I165" s="23">
        <f ca="1"/>
        <v>82.770339318438602</v>
      </c>
      <c r="J165" s="23">
        <f ca="1"/>
        <v>103.19943209523946</v>
      </c>
      <c r="K165" s="23">
        <f ca="1"/>
        <v>122.3428794481012</v>
      </c>
      <c r="L165" s="23">
        <f ca="1"/>
        <v>142.46405259799405</v>
      </c>
      <c r="M165" s="23">
        <f ca="1"/>
        <v>176.75394505897316</v>
      </c>
      <c r="N165" s="23">
        <f ca="1"/>
        <v>188.37029013994388</v>
      </c>
      <c r="O165" s="23">
        <f ca="1"/>
        <v>210.31089319704014</v>
      </c>
      <c r="P165" s="23">
        <f ca="1"/>
        <v>227.08334842966741</v>
      </c>
      <c r="Q165" s="23">
        <f ca="1"/>
        <v>227.08334842966741</v>
      </c>
      <c r="R165" s="23">
        <f ca="1"/>
        <v>227.08334842966741</v>
      </c>
      <c r="S165" s="23">
        <f ca="1"/>
        <v>227.08334842966741</v>
      </c>
      <c r="T165" s="23">
        <f ca="1"/>
        <v>227.08334842966741</v>
      </c>
      <c r="U165" s="23">
        <f ca="1"/>
        <v>227.08334842966741</v>
      </c>
      <c r="V165" s="23">
        <f ca="1"/>
        <v>227.08334842966741</v>
      </c>
      <c r="W165" s="23">
        <f ca="1"/>
        <v>227.08334842966741</v>
      </c>
      <c r="X165" s="23">
        <f ca="1"/>
        <v>227.08334842966741</v>
      </c>
      <c r="Y165" s="23">
        <f ca="1"/>
        <v>227.08334842966741</v>
      </c>
      <c r="Z165" s="23">
        <f ca="1"/>
        <v>227.08334842966741</v>
      </c>
      <c r="AA165" s="23">
        <f ca="1"/>
        <v>227.08334842966741</v>
      </c>
      <c r="AB165" s="23">
        <f ca="1"/>
        <v>227.08334842966741</v>
      </c>
      <c r="AC165" s="23">
        <f ca="1"/>
        <v>227.08334842966741</v>
      </c>
      <c r="AD165" s="23">
        <f ca="1"/>
        <v>227.08334842966741</v>
      </c>
      <c r="AE165" s="23">
        <f ca="1"/>
        <v>227.08334842966741</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59.842795335812241</v>
      </c>
      <c r="AH165" s="23">
        <f ca="1"/>
        <v>48.939682631024723</v>
      </c>
      <c r="AI165" s="23">
        <f ca="1"/>
        <v>65.632270595058159</v>
      </c>
      <c r="AJ165" s="23">
        <f ca="1"/>
        <v>79.589965993708176</v>
      </c>
      <c r="AK165" s="23">
        <f ca="1"/>
        <v>91.947867753794142</v>
      </c>
      <c r="AL165" s="23">
        <f ca="1"/>
        <v>111.46548562089079</v>
      </c>
      <c r="AM165" s="23">
        <f ca="1"/>
        <v>129.10292174475757</v>
      </c>
      <c r="AN165" s="23">
        <f ca="1"/>
        <v>153.60115970028374</v>
      </c>
      <c r="AO165" s="23">
        <f ca="1"/>
        <v>179.14641430270049</v>
      </c>
      <c r="AP165" s="23">
        <f ca="1"/>
        <v>200.00953950168565</v>
      </c>
      <c r="AQ165" s="23">
        <f ca="1"/>
        <v>219.68424541946433</v>
      </c>
      <c r="AR165" s="23">
        <f ca="1"/>
        <v>248.92500666284707</v>
      </c>
      <c r="AS165" s="23">
        <f ca="1"/>
        <v>270.16216718585446</v>
      </c>
      <c r="AT165" s="23">
        <f ca="1"/>
        <v>291.56371837131883</v>
      </c>
      <c r="AU165" s="23">
        <f ca="1"/>
        <v>314.23829268477425</v>
      </c>
      <c r="AV165" s="23">
        <f ca="1"/>
        <v>314.23829268477425</v>
      </c>
      <c r="AW165" s="23">
        <f ca="1"/>
        <v>314.23829268477425</v>
      </c>
      <c r="AX165" s="23">
        <f ca="1"/>
        <v>314.23829268477425</v>
      </c>
      <c r="AY165" s="23">
        <f ca="1"/>
        <v>314.23829268477425</v>
      </c>
      <c r="AZ165" s="23">
        <f ca="1"/>
        <v>314.23829268477425</v>
      </c>
      <c r="BA165" s="23">
        <f ca="1"/>
        <v>314.23829268477425</v>
      </c>
      <c r="BB165" s="23">
        <f ca="1"/>
        <v>314.23829268477425</v>
      </c>
      <c r="BC165" s="23">
        <f ca="1"/>
        <v>314.23829268477425</v>
      </c>
      <c r="BD165" s="23">
        <f ca="1"/>
        <v>314.23829268477425</v>
      </c>
      <c r="BE165" s="23">
        <f ca="1"/>
        <v>314.23829268477425</v>
      </c>
      <c r="BF165" s="23">
        <f ca="1"/>
        <v>314.23829268477425</v>
      </c>
      <c r="BG165" s="23">
        <f ca="1"/>
        <v>314.23829268477425</v>
      </c>
      <c r="BH165" s="23">
        <f ca="1"/>
        <v>314.23829268477425</v>
      </c>
      <c r="BI165" s="23">
        <f ca="1"/>
        <v>314.23829268477425</v>
      </c>
      <c r="BJ165" s="23">
        <f ca="1"/>
        <v>314.23829268477425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f ca="1"/>
        <v>0.12403265323214983</v>
      </c>
      <c r="E166" s="23">
        <f ca="1"/>
        <v>5.0862567627984649</v>
      </c>
      <c r="F166" s="23">
        <f ca="1"/>
        <v>17.658202942416523</v>
      </c>
      <c r="G166" s="23">
        <f ca="1"/>
        <v>31.146352067503656</v>
      </c>
      <c r="H166" s="23">
        <f ca="1"/>
        <v>45.478180084960613</v>
      </c>
      <c r="I166" s="23">
        <f ca="1"/>
        <v>61.885981107498644</v>
      </c>
      <c r="J166" s="23">
        <f ca="1"/>
        <v>81.210798599066905</v>
      </c>
      <c r="K166" s="23">
        <f ca="1"/>
        <v>99.319465013936139</v>
      </c>
      <c r="L166" s="23">
        <f ca="1"/>
        <v>118.35300718275369</v>
      </c>
      <c r="M166" s="23">
        <f ca="1"/>
        <v>150.78939194313935</v>
      </c>
      <c r="N166" s="23">
        <f ca="1"/>
        <v>161.77782647919264</v>
      </c>
      <c r="O166" s="23">
        <f ca="1"/>
        <v>182.53245099266215</v>
      </c>
      <c r="P166" s="23">
        <f ca="1"/>
        <v>198.39828702352565</v>
      </c>
      <c r="Q166" s="23">
        <f ca="1"/>
        <v>198.39828702352565</v>
      </c>
      <c r="R166" s="23">
        <f ca="1"/>
        <v>198.39828702352565</v>
      </c>
      <c r="S166" s="23">
        <f ca="1"/>
        <v>198.39828702352565</v>
      </c>
      <c r="T166" s="23">
        <f ca="1"/>
        <v>198.39828702352565</v>
      </c>
      <c r="U166" s="23">
        <f ca="1"/>
        <v>198.39828702352565</v>
      </c>
      <c r="V166" s="23">
        <f ca="1"/>
        <v>198.39828702352565</v>
      </c>
      <c r="W166" s="23">
        <f ca="1"/>
        <v>198.39828702352565</v>
      </c>
      <c r="X166" s="23">
        <f ca="1"/>
        <v>198.39828702352565</v>
      </c>
      <c r="Y166" s="23">
        <f ca="1"/>
        <v>198.39828702352565</v>
      </c>
      <c r="Z166" s="23">
        <f ca="1"/>
        <v>198.39828702352565</v>
      </c>
      <c r="AA166" s="23">
        <f ca="1"/>
        <v>198.39828702352565</v>
      </c>
      <c r="AB166" s="23">
        <f ca="1"/>
        <v>198.39828702352565</v>
      </c>
      <c r="AC166" s="23">
        <f ca="1"/>
        <v>198.39828702352565</v>
      </c>
      <c r="AD166" s="23">
        <f ca="1"/>
        <v>198.39828702352565</v>
      </c>
      <c r="AE166" s="23">
        <f ca="1"/>
        <v>198.39828702352565</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75.929109450312282</v>
      </c>
      <c r="AH166" s="23">
        <f ca="1"/>
        <v>56.447571734550763</v>
      </c>
      <c r="AI166" s="23">
        <f ca="1"/>
        <v>86.273667345961954</v>
      </c>
      <c r="AJ166" s="23">
        <f ca="1"/>
        <v>111.21309305826452</v>
      </c>
      <c r="AK166" s="23">
        <f ca="1"/>
        <v>133.29402863559528</v>
      </c>
      <c r="AL166" s="23">
        <f ca="1"/>
        <v>168.16785035007726</v>
      </c>
      <c r="AM166" s="23">
        <f ca="1"/>
        <v>199.68218816899832</v>
      </c>
      <c r="AN166" s="23">
        <f ca="1"/>
        <v>243.45531604749118</v>
      </c>
      <c r="AO166" s="23">
        <f ca="1"/>
        <v>289.09923943619361</v>
      </c>
      <c r="AP166" s="23">
        <f ca="1"/>
        <v>326.37719587281873</v>
      </c>
      <c r="AQ166" s="23">
        <f ca="1"/>
        <v>361.53170044062159</v>
      </c>
      <c r="AR166" s="23">
        <f ca="1"/>
        <v>413.77870626588509</v>
      </c>
      <c r="AS166" s="23">
        <f ca="1"/>
        <v>451.72498407726454</v>
      </c>
      <c r="AT166" s="23">
        <f ca="1"/>
        <v>489.96499295219348</v>
      </c>
      <c r="AU166" s="23">
        <f ca="1"/>
        <v>530.47962273149085</v>
      </c>
      <c r="AV166" s="23">
        <f ca="1"/>
        <v>530.47962273149085</v>
      </c>
      <c r="AW166" s="23">
        <f ca="1"/>
        <v>530.47962273149085</v>
      </c>
      <c r="AX166" s="23">
        <f ca="1"/>
        <v>530.47962273149085</v>
      </c>
      <c r="AY166" s="23">
        <f ca="1"/>
        <v>530.47962273149085</v>
      </c>
      <c r="AZ166" s="23">
        <f ca="1"/>
        <v>530.47962273149085</v>
      </c>
      <c r="BA166" s="23">
        <f ca="1"/>
        <v>530.47962273149085</v>
      </c>
      <c r="BB166" s="23">
        <f ca="1"/>
        <v>530.47962273149085</v>
      </c>
      <c r="BC166" s="23">
        <f ca="1"/>
        <v>530.47962273149085</v>
      </c>
      <c r="BD166" s="23">
        <f ca="1"/>
        <v>530.47962273149085</v>
      </c>
      <c r="BE166" s="23">
        <f ca="1"/>
        <v>530.47962273149085</v>
      </c>
      <c r="BF166" s="23">
        <f ca="1"/>
        <v>530.47962273149085</v>
      </c>
      <c r="BG166" s="23">
        <f ca="1"/>
        <v>530.47962273149085</v>
      </c>
      <c r="BH166" s="23">
        <f ca="1"/>
        <v>530.47962273149085</v>
      </c>
      <c r="BI166" s="23">
        <f ca="1"/>
        <v>530.47962273149085</v>
      </c>
      <c r="BJ166" s="23">
        <f ca="1"/>
        <v>530.47962273149085</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f ca="1"/>
        <v>2.1761199275924548</v>
      </c>
      <c r="G167" s="23">
        <f ca="1"/>
        <v>13.353937874911724</v>
      </c>
      <c r="H167" s="23">
        <f ca="1"/>
        <v>28.36823389320001</v>
      </c>
      <c r="I167" s="23">
        <f ca="1"/>
        <v>45.557358773954107</v>
      </c>
      <c r="J167" s="23">
        <f ca="1"/>
        <v>65.802405669882859</v>
      </c>
      <c r="K167" s="23">
        <f ca="1"/>
        <v>84.773389533079197</v>
      </c>
      <c r="L167" s="23">
        <f ca="1"/>
        <v>104.7132908527928</v>
      </c>
      <c r="M167" s="23">
        <f ca="1"/>
        <v>138.69426536367303</v>
      </c>
      <c r="N167" s="23">
        <f ca="1"/>
        <v>150.20595868715739</v>
      </c>
      <c r="O167" s="23">
        <f ca="1"/>
        <v>171.94889865364922</v>
      </c>
      <c r="P167" s="23">
        <f ca="1"/>
        <v>188.57025068598247</v>
      </c>
      <c r="Q167" s="23">
        <f ca="1"/>
        <v>188.57025068598247</v>
      </c>
      <c r="R167" s="23">
        <f ca="1"/>
        <v>188.57025068598247</v>
      </c>
      <c r="S167" s="23">
        <f ca="1"/>
        <v>188.57025068598247</v>
      </c>
      <c r="T167" s="23">
        <f ca="1"/>
        <v>188.57025068598247</v>
      </c>
      <c r="U167" s="23">
        <f ca="1"/>
        <v>188.57025068598247</v>
      </c>
      <c r="V167" s="23">
        <f ca="1"/>
        <v>188.57025068598247</v>
      </c>
      <c r="W167" s="23">
        <f ca="1"/>
        <v>188.57025068598247</v>
      </c>
      <c r="X167" s="23">
        <f ca="1"/>
        <v>188.57025068598247</v>
      </c>
      <c r="Y167" s="23">
        <f ca="1"/>
        <v>188.57025068598247</v>
      </c>
      <c r="Z167" s="23">
        <f ca="1"/>
        <v>188.57025068598247</v>
      </c>
      <c r="AA167" s="23">
        <f ca="1"/>
        <v>188.57025068598247</v>
      </c>
      <c r="AB167" s="23">
        <f ca="1"/>
        <v>188.57025068598247</v>
      </c>
      <c r="AC167" s="23">
        <f ca="1"/>
        <v>188.57025068598247</v>
      </c>
      <c r="AD167" s="23">
        <f ca="1"/>
        <v>188.57025068598247</v>
      </c>
      <c r="AE167" s="23">
        <f ca="1"/>
        <v>188.57025068598247</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31.970916938270477</v>
      </c>
      <c r="AH167" s="23">
        <f ca="1"/>
        <v>16.844075888385081</v>
      </c>
      <c r="AI167" s="23">
        <f ca="1"/>
        <v>40.003161892539588</v>
      </c>
      <c r="AJ167" s="23">
        <f ca="1"/>
        <v>59.367892445621656</v>
      </c>
      <c r="AK167" s="23">
        <f ca="1"/>
        <v>76.513089482137303</v>
      </c>
      <c r="AL167" s="23">
        <f ca="1"/>
        <v>103.59158634279389</v>
      </c>
      <c r="AM167" s="23">
        <f ca="1"/>
        <v>128.0615427668973</v>
      </c>
      <c r="AN167" s="23">
        <f ca="1"/>
        <v>162.05008911960934</v>
      </c>
      <c r="AO167" s="23">
        <f ca="1"/>
        <v>197.49125316260194</v>
      </c>
      <c r="AP167" s="23">
        <f ca="1"/>
        <v>226.43648992515793</v>
      </c>
      <c r="AQ167" s="23">
        <f ca="1"/>
        <v>253.73292876604026</v>
      </c>
      <c r="AR167" s="23">
        <f ca="1"/>
        <v>294.3011921127154</v>
      </c>
      <c r="AS167" s="23">
        <f ca="1"/>
        <v>323.76536076625712</v>
      </c>
      <c r="AT167" s="23">
        <f ca="1"/>
        <v>353.45760295149603</v>
      </c>
      <c r="AU167" s="23">
        <f ca="1"/>
        <v>384.91602136836212</v>
      </c>
      <c r="AV167" s="23">
        <f ca="1"/>
        <v>384.91602136836212</v>
      </c>
      <c r="AW167" s="23">
        <f ca="1"/>
        <v>384.91602136836212</v>
      </c>
      <c r="AX167" s="23">
        <f ca="1"/>
        <v>384.91602136836212</v>
      </c>
      <c r="AY167" s="23">
        <f ca="1"/>
        <v>384.91602136836212</v>
      </c>
      <c r="AZ167" s="23">
        <f ca="1"/>
        <v>384.91602136836212</v>
      </c>
      <c r="BA167" s="23">
        <f ca="1"/>
        <v>384.91602136836212</v>
      </c>
      <c r="BB167" s="23">
        <f ca="1"/>
        <v>384.91602136836212</v>
      </c>
      <c r="BC167" s="23">
        <f ca="1"/>
        <v>384.91602136836212</v>
      </c>
      <c r="BD167" s="23">
        <f ca="1"/>
        <v>384.91602136836212</v>
      </c>
      <c r="BE167" s="23">
        <f ca="1"/>
        <v>384.91602136836212</v>
      </c>
      <c r="BF167" s="23">
        <f ca="1"/>
        <v>384.91602136836212</v>
      </c>
      <c r="BG167" s="23">
        <f ca="1"/>
        <v>384.91602136836212</v>
      </c>
      <c r="BH167" s="23">
        <f ca="1"/>
        <v>384.91602136836212</v>
      </c>
      <c r="BI167" s="23">
        <f ca="1"/>
        <v>384.91602136836212</v>
      </c>
      <c r="BJ167" s="23">
        <f ca="1"/>
        <v>384.91602136836212</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f ca="1"/>
        <v>0.27999993001159834</v>
      </c>
      <c r="H168" s="23">
        <f ca="1"/>
        <v>10.786582675590527</v>
      </c>
      <c r="I168" s="23">
        <f ca="1"/>
        <v>35.764026107766718</v>
      </c>
      <c r="J168" s="23">
        <f ca="1"/>
        <v>66.192945078617086</v>
      </c>
      <c r="K168" s="23">
        <f ca="1"/>
        <v>94.706908703300172</v>
      </c>
      <c r="L168" s="23">
        <f ca="1"/>
        <v>124.67718462626365</v>
      </c>
      <c r="M168" s="23">
        <f ca="1"/>
        <v>175.75161904261694</v>
      </c>
      <c r="N168" s="23">
        <f ca="1"/>
        <v>193.05404294700554</v>
      </c>
      <c r="O168" s="23">
        <f ca="1"/>
        <v>225.73434059361159</v>
      </c>
      <c r="P168" s="23">
        <f ca="1"/>
        <v>250.71673637554264</v>
      </c>
      <c r="Q168" s="23">
        <f ca="1"/>
        <v>250.71673637554264</v>
      </c>
      <c r="R168" s="23">
        <f ca="1"/>
        <v>250.71673637554264</v>
      </c>
      <c r="S168" s="23">
        <f ca="1"/>
        <v>250.71673637554264</v>
      </c>
      <c r="T168" s="23">
        <f ca="1"/>
        <v>250.71673637554264</v>
      </c>
      <c r="U168" s="23">
        <f ca="1"/>
        <v>250.71673637554264</v>
      </c>
      <c r="V168" s="23">
        <f ca="1"/>
        <v>250.71673637554264</v>
      </c>
      <c r="W168" s="23">
        <f ca="1"/>
        <v>250.71673637554264</v>
      </c>
      <c r="X168" s="23">
        <f ca="1"/>
        <v>250.71673637554264</v>
      </c>
      <c r="Y168" s="23">
        <f ca="1"/>
        <v>250.71673637554264</v>
      </c>
      <c r="Z168" s="23">
        <f ca="1"/>
        <v>250.71673637554264</v>
      </c>
      <c r="AA168" s="23">
        <f ca="1"/>
        <v>250.71673637554264</v>
      </c>
      <c r="AB168" s="23">
        <f ca="1"/>
        <v>250.71673637554264</v>
      </c>
      <c r="AC168" s="23">
        <f ca="1"/>
        <v>250.71673637554264</v>
      </c>
      <c r="AD168" s="23">
        <f ca="1"/>
        <v>250.71673637554264</v>
      </c>
      <c r="AE168" s="23">
        <f ca="1"/>
        <v>250.71673637554264</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5.2096880886407746</v>
      </c>
      <c r="AH168" s="23">
        <f ca="1"/>
        <v>7.8893674301733552E-2</v>
      </c>
      <c r="AI168" s="23">
        <f ca="1"/>
        <v>11.030446664687076</v>
      </c>
      <c r="AJ168" s="23">
        <f ca="1"/>
        <v>31.026893467928115</v>
      </c>
      <c r="AK168" s="23">
        <f ca="1"/>
        <v>49.433858251719855</v>
      </c>
      <c r="AL168" s="23">
        <f ca="1"/>
        <v>78.505144924632575</v>
      </c>
      <c r="AM168" s="23">
        <f ca="1"/>
        <v>104.77592065267426</v>
      </c>
      <c r="AN168" s="23">
        <f ca="1"/>
        <v>141.26578859844307</v>
      </c>
      <c r="AO168" s="23">
        <f ca="1"/>
        <v>179.31517683507568</v>
      </c>
      <c r="AP168" s="23">
        <f ca="1"/>
        <v>210.39058253686738</v>
      </c>
      <c r="AQ168" s="23">
        <f ca="1"/>
        <v>239.69585021019535</v>
      </c>
      <c r="AR168" s="23">
        <f ca="1"/>
        <v>283.24965674688553</v>
      </c>
      <c r="AS168" s="23">
        <f ca="1"/>
        <v>314.88218413250627</v>
      </c>
      <c r="AT168" s="23">
        <f ca="1"/>
        <v>346.75956968202678</v>
      </c>
      <c r="AU168" s="23">
        <f ca="1"/>
        <v>380.53310980056693</v>
      </c>
      <c r="AV168" s="23">
        <f ca="1"/>
        <v>380.53310980056693</v>
      </c>
      <c r="AW168" s="23">
        <f ca="1"/>
        <v>380.53310980056693</v>
      </c>
      <c r="AX168" s="23">
        <f ca="1"/>
        <v>380.53310980056693</v>
      </c>
      <c r="AY168" s="23">
        <f ca="1"/>
        <v>380.53310980056693</v>
      </c>
      <c r="AZ168" s="23">
        <f ca="1"/>
        <v>380.53310980056693</v>
      </c>
      <c r="BA168" s="23">
        <f ca="1"/>
        <v>380.53310980056693</v>
      </c>
      <c r="BB168" s="23">
        <f ca="1"/>
        <v>380.53310980056693</v>
      </c>
      <c r="BC168" s="23">
        <f ca="1"/>
        <v>380.53310980056693</v>
      </c>
      <c r="BD168" s="23">
        <f ca="1"/>
        <v>380.53310980056693</v>
      </c>
      <c r="BE168" s="23">
        <f ca="1"/>
        <v>380.53310980056693</v>
      </c>
      <c r="BF168" s="23">
        <f ca="1"/>
        <v>380.53310980056693</v>
      </c>
      <c r="BG168" s="23">
        <f ca="1"/>
        <v>380.53310980056693</v>
      </c>
      <c r="BH168" s="23">
        <f ca="1"/>
        <v>380.53310980056693</v>
      </c>
      <c r="BI168" s="23">
        <f ca="1"/>
        <v>380.53310980056693</v>
      </c>
      <c r="BJ168" s="23">
        <f ca="1"/>
        <v>380.53310980056693</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f ca="1"/>
        <v>11.454438989260588</v>
      </c>
      <c r="J169" s="23">
        <f ca="1"/>
        <v>77.918368120587601</v>
      </c>
      <c r="K169" s="23">
        <f ca="1"/>
        <v>154.60713319181136</v>
      </c>
      <c r="L169" s="23">
        <f ca="1"/>
        <v>235.21267367816861</v>
      </c>
      <c r="M169" s="23">
        <f ca="1"/>
        <v>372.57818882215128</v>
      </c>
      <c r="N169" s="23">
        <f ca="1"/>
        <v>419.11333698435789</v>
      </c>
      <c r="O169" s="23">
        <f ca="1"/>
        <v>507.00752460647959</v>
      </c>
      <c r="P169" s="23">
        <f ca="1"/>
        <v>574.19808100385092</v>
      </c>
      <c r="Q169" s="23">
        <f ca="1"/>
        <v>574.19808100385092</v>
      </c>
      <c r="R169" s="23">
        <f ca="1"/>
        <v>574.19808100385092</v>
      </c>
      <c r="S169" s="23">
        <f ca="1"/>
        <v>574.19808100385092</v>
      </c>
      <c r="T169" s="23">
        <f ca="1"/>
        <v>574.19808100385092</v>
      </c>
      <c r="U169" s="23">
        <f ca="1"/>
        <v>574.19808100385092</v>
      </c>
      <c r="V169" s="23">
        <f ca="1"/>
        <v>574.19808100385092</v>
      </c>
      <c r="W169" s="23">
        <f ca="1"/>
        <v>574.19808100385092</v>
      </c>
      <c r="X169" s="23">
        <f ca="1"/>
        <v>574.19808100385092</v>
      </c>
      <c r="Y169" s="23">
        <f ca="1"/>
        <v>574.19808100385092</v>
      </c>
      <c r="Z169" s="23">
        <f ca="1"/>
        <v>574.19808100385092</v>
      </c>
      <c r="AA169" s="23">
        <f ca="1"/>
        <v>574.19808100385092</v>
      </c>
      <c r="AB169" s="23">
        <f ca="1"/>
        <v>574.19808100385092</v>
      </c>
      <c r="AC169" s="23">
        <f ca="1"/>
        <v>574.19808100385092</v>
      </c>
      <c r="AD169" s="23">
        <f ca="1"/>
        <v>574.19808100385092</v>
      </c>
      <c r="AE169" s="23">
        <f ca="1"/>
        <v>574.19808100385092</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f ca="1"/>
        <v>3.2417839705089229</v>
      </c>
      <c r="AK169" s="23">
        <f ca="1"/>
        <v>18.270192448848274</v>
      </c>
      <c r="AL169" s="23">
        <f ca="1"/>
        <v>57.929858186251025</v>
      </c>
      <c r="AM169" s="23">
        <f ca="1"/>
        <v>94.793688643341952</v>
      </c>
      <c r="AN169" s="23">
        <f ca="1"/>
        <v>145.99721301885614</v>
      </c>
      <c r="AO169" s="23">
        <f ca="1"/>
        <v>199.38909651219555</v>
      </c>
      <c r="AP169" s="23">
        <f ca="1"/>
        <v>242.99490773890346</v>
      </c>
      <c r="AQ169" s="23">
        <f ca="1"/>
        <v>284.11681560308955</v>
      </c>
      <c r="AR169" s="23">
        <f ca="1"/>
        <v>345.23264090457428</v>
      </c>
      <c r="AS169" s="23">
        <f ca="1"/>
        <v>389.62021965536451</v>
      </c>
      <c r="AT169" s="23">
        <f ca="1"/>
        <v>434.35138970065941</v>
      </c>
      <c r="AU169" s="23">
        <f ca="1"/>
        <v>481.74329277022417</v>
      </c>
      <c r="AV169" s="23">
        <f ca="1"/>
        <v>481.74329277022417</v>
      </c>
      <c r="AW169" s="23">
        <f ca="1"/>
        <v>481.74329277022417</v>
      </c>
      <c r="AX169" s="23">
        <f ca="1"/>
        <v>481.74329277022417</v>
      </c>
      <c r="AY169" s="23">
        <f ca="1"/>
        <v>481.74329277022417</v>
      </c>
      <c r="AZ169" s="23">
        <f ca="1"/>
        <v>481.74329277022417</v>
      </c>
      <c r="BA169" s="23">
        <f ca="1"/>
        <v>481.74329277022417</v>
      </c>
      <c r="BB169" s="23">
        <f ca="1"/>
        <v>481.74329277022417</v>
      </c>
      <c r="BC169" s="23">
        <f ca="1"/>
        <v>481.74329277022417</v>
      </c>
      <c r="BD169" s="23">
        <f ca="1"/>
        <v>481.74329277022417</v>
      </c>
      <c r="BE169" s="23">
        <f ca="1"/>
        <v>481.74329277022417</v>
      </c>
      <c r="BF169" s="23">
        <f ca="1"/>
        <v>481.74329277022417</v>
      </c>
      <c r="BG169" s="23">
        <f ca="1"/>
        <v>481.74329277022417</v>
      </c>
      <c r="BH169" s="23">
        <f ca="1"/>
        <v>481.74329277022417</v>
      </c>
      <c r="BI169" s="23">
        <f ca="1"/>
        <v>481.74329277022417</v>
      </c>
      <c r="BJ169" s="23">
        <f ca="1"/>
        <v>481.74329277022417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f ca="1"/>
        <v>2.9215000332187091</v>
      </c>
      <c r="K170" s="23">
        <f ca="1"/>
        <v>54.220273181114862</v>
      </c>
      <c r="L170" s="23">
        <f ca="1"/>
        <v>155.79609259941674</v>
      </c>
      <c r="M170" s="23">
        <f ca="1"/>
        <v>333.73283185639184</v>
      </c>
      <c r="N170" s="23">
        <f ca="1"/>
        <v>394.0122441684556</v>
      </c>
      <c r="O170" s="23">
        <f ca="1"/>
        <v>507.86618435663252</v>
      </c>
      <c r="P170" s="23">
        <f ca="1"/>
        <v>594.90162772594203</v>
      </c>
      <c r="Q170" s="23">
        <f ca="1"/>
        <v>594.90162772594203</v>
      </c>
      <c r="R170" s="23">
        <f ca="1"/>
        <v>594.90162772594203</v>
      </c>
      <c r="S170" s="23">
        <f ca="1"/>
        <v>594.90162772594203</v>
      </c>
      <c r="T170" s="23">
        <f ca="1"/>
        <v>594.90162772594203</v>
      </c>
      <c r="U170" s="23">
        <f ca="1"/>
        <v>594.90162772594203</v>
      </c>
      <c r="V170" s="23">
        <f ca="1"/>
        <v>594.90162772594203</v>
      </c>
      <c r="W170" s="23">
        <f ca="1"/>
        <v>594.90162772594203</v>
      </c>
      <c r="X170" s="23">
        <f ca="1"/>
        <v>594.90162772594203</v>
      </c>
      <c r="Y170" s="23">
        <f ca="1"/>
        <v>594.90162772594203</v>
      </c>
      <c r="Z170" s="23">
        <f ca="1"/>
        <v>594.90162772594203</v>
      </c>
      <c r="AA170" s="23">
        <f ca="1"/>
        <v>594.90162772594203</v>
      </c>
      <c r="AB170" s="23">
        <f ca="1"/>
        <v>594.90162772594203</v>
      </c>
      <c r="AC170" s="23">
        <f ca="1"/>
        <v>594.90162772594203</v>
      </c>
      <c r="AD170" s="23">
        <f ca="1"/>
        <v>594.90162772594203</v>
      </c>
      <c r="AE170" s="23">
        <f ca="1"/>
        <v>594.90162772594203</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f ca="1"/>
        <v>8.1994854175855671</v>
      </c>
      <c r="AM170" s="23">
        <f ca="1"/>
        <v>40.529370384590777</v>
      </c>
      <c r="AN170" s="23">
        <f ca="1"/>
        <v>100.11967892506053</v>
      </c>
      <c r="AO170" s="23">
        <f ca="1"/>
        <v>162.25678471472332</v>
      </c>
      <c r="AP170" s="23">
        <f ca="1"/>
        <v>213.00492709063363</v>
      </c>
      <c r="AQ170" s="23">
        <f ca="1"/>
        <v>260.86231986360934</v>
      </c>
      <c r="AR170" s="23">
        <f ca="1"/>
        <v>331.98849586102756</v>
      </c>
      <c r="AS170" s="23">
        <f ca="1"/>
        <v>383.6464538899649</v>
      </c>
      <c r="AT170" s="23">
        <f ca="1"/>
        <v>435.70428109785166</v>
      </c>
      <c r="AU170" s="23">
        <f ca="1"/>
        <v>490.85865104950068</v>
      </c>
      <c r="AV170" s="23">
        <f ca="1"/>
        <v>490.85865104950068</v>
      </c>
      <c r="AW170" s="23">
        <f ca="1"/>
        <v>490.85865104950068</v>
      </c>
      <c r="AX170" s="23">
        <f ca="1"/>
        <v>490.85865104950068</v>
      </c>
      <c r="AY170" s="23">
        <f ca="1"/>
        <v>490.85865104950068</v>
      </c>
      <c r="AZ170" s="23">
        <f ca="1"/>
        <v>490.85865104950068</v>
      </c>
      <c r="BA170" s="23">
        <f ca="1"/>
        <v>490.85865104950068</v>
      </c>
      <c r="BB170" s="23">
        <f ca="1"/>
        <v>490.85865104950068</v>
      </c>
      <c r="BC170" s="23">
        <f ca="1"/>
        <v>490.85865104950068</v>
      </c>
      <c r="BD170" s="23">
        <f ca="1"/>
        <v>490.85865104950068</v>
      </c>
      <c r="BE170" s="23">
        <f ca="1"/>
        <v>490.85865104950068</v>
      </c>
      <c r="BF170" s="23">
        <f ca="1"/>
        <v>490.85865104950068</v>
      </c>
      <c r="BG170" s="23">
        <f ca="1"/>
        <v>490.85865104950068</v>
      </c>
      <c r="BH170" s="23">
        <f ca="1"/>
        <v>490.85865104950068</v>
      </c>
      <c r="BI170" s="23">
        <f ca="1"/>
        <v>490.85865104950068</v>
      </c>
      <c r="BJ170" s="23">
        <f ca="1"/>
        <v>490.85865104950068</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f ca="1"/>
        <v>57.715813244606515</v>
      </c>
      <c r="M171" s="23">
        <f ca="1"/>
        <v>601.04328910050037</v>
      </c>
      <c r="N171" s="23">
        <f ca="1"/>
        <v>826.04456769587568</v>
      </c>
      <c r="O171" s="23">
        <f ca="1"/>
        <v>1251.0202124954892</v>
      </c>
      <c r="P171" s="23">
        <f ca="1"/>
        <v>1575.8920931274565</v>
      </c>
      <c r="Q171" s="23">
        <f ca="1"/>
        <v>1575.8920931274565</v>
      </c>
      <c r="R171" s="23">
        <f ca="1"/>
        <v>1575.8920931274565</v>
      </c>
      <c r="S171" s="23">
        <f ca="1"/>
        <v>1575.8920931274565</v>
      </c>
      <c r="T171" s="23">
        <f ca="1"/>
        <v>1575.8920931274565</v>
      </c>
      <c r="U171" s="23">
        <f ca="1"/>
        <v>1575.8920931274565</v>
      </c>
      <c r="V171" s="23">
        <f ca="1"/>
        <v>1575.8920931274565</v>
      </c>
      <c r="W171" s="23">
        <f ca="1"/>
        <v>1575.8920931274565</v>
      </c>
      <c r="X171" s="23">
        <f ca="1"/>
        <v>1575.8920931274565</v>
      </c>
      <c r="Y171" s="23">
        <f ca="1"/>
        <v>1575.8920931274565</v>
      </c>
      <c r="Z171" s="23">
        <f ca="1"/>
        <v>1575.8920931274565</v>
      </c>
      <c r="AA171" s="23">
        <f ca="1"/>
        <v>1575.8920931274565</v>
      </c>
      <c r="AB171" s="23">
        <f ca="1"/>
        <v>1575.8920931274565</v>
      </c>
      <c r="AC171" s="23">
        <f ca="1"/>
        <v>1575.8920931274565</v>
      </c>
      <c r="AD171" s="23">
        <f ca="1"/>
        <v>1575.8920931274565</v>
      </c>
      <c r="AE171" s="23">
        <f ca="1"/>
        <v>1575.8920931274565</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f ca="1"/>
        <v>4.1494322969802183E-2</v>
      </c>
      <c r="AN171" s="23">
        <f ca="1"/>
        <v>56.914131299732425</v>
      </c>
      <c r="AO171" s="23">
        <f ca="1"/>
        <v>203.24843673083856</v>
      </c>
      <c r="AP171" s="23">
        <f ca="1"/>
        <v>330.1187926706138</v>
      </c>
      <c r="AQ171" s="23">
        <f ca="1"/>
        <v>449.76227460305256</v>
      </c>
      <c r="AR171" s="23">
        <f ca="1"/>
        <v>627.57771459659705</v>
      </c>
      <c r="AS171" s="23">
        <f ca="1"/>
        <v>756.72260966893964</v>
      </c>
      <c r="AT171" s="23">
        <f ca="1"/>
        <v>886.86717768865594</v>
      </c>
      <c r="AU171" s="23">
        <f ca="1"/>
        <v>1024.7531025677779</v>
      </c>
      <c r="AV171" s="23">
        <f ca="1"/>
        <v>1024.7531025677779</v>
      </c>
      <c r="AW171" s="23">
        <f ca="1"/>
        <v>1024.7531025677779</v>
      </c>
      <c r="AX171" s="23">
        <f ca="1"/>
        <v>1024.7531025677779</v>
      </c>
      <c r="AY171" s="23">
        <f ca="1"/>
        <v>1024.7531025677779</v>
      </c>
      <c r="AZ171" s="23">
        <f ca="1"/>
        <v>1024.7531025677779</v>
      </c>
      <c r="BA171" s="23">
        <f ca="1"/>
        <v>1024.7531025677779</v>
      </c>
      <c r="BB171" s="23">
        <f ca="1"/>
        <v>1024.7531025677779</v>
      </c>
      <c r="BC171" s="23">
        <f ca="1"/>
        <v>1024.7531025677779</v>
      </c>
      <c r="BD171" s="23">
        <f ca="1"/>
        <v>1024.7531025677779</v>
      </c>
      <c r="BE171" s="23">
        <f ca="1"/>
        <v>1024.7531025677779</v>
      </c>
      <c r="BF171" s="23">
        <f ca="1"/>
        <v>1024.7531025677779</v>
      </c>
      <c r="BG171" s="23">
        <f ca="1"/>
        <v>1024.7531025677779</v>
      </c>
      <c r="BH171" s="23">
        <f ca="1"/>
        <v>1024.7531025677779</v>
      </c>
      <c r="BI171" s="23">
        <f ca="1"/>
        <v>1024.7531025677779</v>
      </c>
      <c r="BJ171" s="23">
        <f ca="1"/>
        <v>1024.7531025677779</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f ca="1"/>
        <v>74.612755754923668</v>
      </c>
      <c r="N172" s="23">
        <f ca="1"/>
        <v>275.23216083741238</v>
      </c>
      <c r="O172" s="23">
        <f ca="1"/>
        <v>964.04481980202536</v>
      </c>
      <c r="P172" s="23">
        <f ca="1"/>
        <v>1597.7212741013698</v>
      </c>
      <c r="Q172" s="23">
        <f ca="1"/>
        <v>1597.7212741013698</v>
      </c>
      <c r="R172" s="23">
        <f ca="1"/>
        <v>1597.7212741013698</v>
      </c>
      <c r="S172" s="23">
        <f ca="1"/>
        <v>1597.7212741013698</v>
      </c>
      <c r="T172" s="23">
        <f ca="1"/>
        <v>1597.7212741013698</v>
      </c>
      <c r="U172" s="23">
        <f ca="1"/>
        <v>1597.7212741013698</v>
      </c>
      <c r="V172" s="23">
        <f ca="1"/>
        <v>1597.7212741013698</v>
      </c>
      <c r="W172" s="23">
        <f ca="1"/>
        <v>1597.7212741013698</v>
      </c>
      <c r="X172" s="23">
        <f ca="1"/>
        <v>1597.7212741013698</v>
      </c>
      <c r="Y172" s="23">
        <f ca="1"/>
        <v>1597.7212741013698</v>
      </c>
      <c r="Z172" s="23">
        <f ca="1"/>
        <v>1597.7212741013698</v>
      </c>
      <c r="AA172" s="23">
        <f ca="1"/>
        <v>1597.7212741013698</v>
      </c>
      <c r="AB172" s="23">
        <f ca="1"/>
        <v>1597.7212741013698</v>
      </c>
      <c r="AC172" s="23">
        <f ca="1"/>
        <v>1597.7212741013698</v>
      </c>
      <c r="AD172" s="23">
        <f ca="1"/>
        <v>1597.7212741013698</v>
      </c>
      <c r="AE172" s="23">
        <f ca="1"/>
        <v>1597.7212741013698</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f ca="1"/>
        <v>15.102059936820297</v>
      </c>
      <c r="AP172" s="23">
        <f ca="1"/>
        <v>84.716506866970775</v>
      </c>
      <c r="AQ172" s="23">
        <f ca="1"/>
        <v>187.96679351605334</v>
      </c>
      <c r="AR172" s="23">
        <f ca="1"/>
        <v>345.49810183625783</v>
      </c>
      <c r="AS172" s="23">
        <f ca="1"/>
        <v>459.91091258182797</v>
      </c>
      <c r="AT172" s="23">
        <f ca="1"/>
        <v>575.20935950892317</v>
      </c>
      <c r="AU172" s="23">
        <f ca="1"/>
        <v>697.36607517960999</v>
      </c>
      <c r="AV172" s="23">
        <f ca="1"/>
        <v>697.36607517960999</v>
      </c>
      <c r="AW172" s="23">
        <f ca="1"/>
        <v>697.36607517960999</v>
      </c>
      <c r="AX172" s="23">
        <f ca="1"/>
        <v>697.36607517960999</v>
      </c>
      <c r="AY172" s="23">
        <f ca="1"/>
        <v>697.36607517960999</v>
      </c>
      <c r="AZ172" s="23">
        <f ca="1"/>
        <v>697.36607517960999</v>
      </c>
      <c r="BA172" s="23">
        <f ca="1"/>
        <v>697.36607517960999</v>
      </c>
      <c r="BB172" s="23">
        <f ca="1"/>
        <v>697.36607517960999</v>
      </c>
      <c r="BC172" s="23">
        <f ca="1"/>
        <v>697.36607517960999</v>
      </c>
      <c r="BD172" s="23">
        <f ca="1"/>
        <v>697.36607517960999</v>
      </c>
      <c r="BE172" s="23">
        <f ca="1"/>
        <v>697.36607517960999</v>
      </c>
      <c r="BF172" s="23">
        <f ca="1"/>
        <v>697.36607517960999</v>
      </c>
      <c r="BG172" s="23">
        <f ca="1"/>
        <v>697.36607517960999</v>
      </c>
      <c r="BH172" s="23">
        <f ca="1"/>
        <v>697.36607517960999</v>
      </c>
      <c r="BI172" s="23">
        <f ca="1"/>
        <v>697.36607517960999</v>
      </c>
      <c r="BJ172" s="23">
        <f ca="1"/>
        <v>697.36607517960999</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f ca="1"/>
        <v>8.3889218913264347</v>
      </c>
      <c r="P173" s="23">
        <f ca="1"/>
        <v>297.91404945303913</v>
      </c>
      <c r="Q173" s="23">
        <f ca="1"/>
        <v>297.91404945303913</v>
      </c>
      <c r="R173" s="23">
        <f ca="1"/>
        <v>297.91404945303913</v>
      </c>
      <c r="S173" s="23">
        <f ca="1"/>
        <v>297.91404945303913</v>
      </c>
      <c r="T173" s="23">
        <f ca="1"/>
        <v>297.91404945303913</v>
      </c>
      <c r="U173" s="23">
        <f ca="1"/>
        <v>297.91404945303913</v>
      </c>
      <c r="V173" s="23">
        <f ca="1"/>
        <v>297.91404945303913</v>
      </c>
      <c r="W173" s="23">
        <f ca="1"/>
        <v>297.91404945303913</v>
      </c>
      <c r="X173" s="23">
        <f ca="1"/>
        <v>297.91404945303913</v>
      </c>
      <c r="Y173" s="23">
        <f ca="1"/>
        <v>297.91404945303913</v>
      </c>
      <c r="Z173" s="23">
        <f ca="1"/>
        <v>297.91404945303913</v>
      </c>
      <c r="AA173" s="23">
        <f ca="1"/>
        <v>297.91404945303913</v>
      </c>
      <c r="AB173" s="23">
        <f ca="1"/>
        <v>297.91404945303913</v>
      </c>
      <c r="AC173" s="23">
        <f ca="1"/>
        <v>297.91404945303913</v>
      </c>
      <c r="AD173" s="23">
        <f ca="1"/>
        <v>297.91404945303913</v>
      </c>
      <c r="AE173" s="23">
        <f ca="1"/>
        <v>297.91404945303913</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f ca="1"/>
        <v>21.361292479192606</v>
      </c>
      <c r="AR173" s="23">
        <f ca="1"/>
        <v>220.85826906151192</v>
      </c>
      <c r="AS173" s="23">
        <f ca="1"/>
        <v>468.01361479254416</v>
      </c>
      <c r="AT173" s="23">
        <f ca="1"/>
        <v>725.79626285530333</v>
      </c>
      <c r="AU173" s="23">
        <f ca="1"/>
        <v>998.91253183809954</v>
      </c>
      <c r="AV173" s="23">
        <f ca="1"/>
        <v>998.91253183809954</v>
      </c>
      <c r="AW173" s="23">
        <f ca="1"/>
        <v>998.91253183809954</v>
      </c>
      <c r="AX173" s="23">
        <f ca="1"/>
        <v>998.91253183809954</v>
      </c>
      <c r="AY173" s="23">
        <f ca="1"/>
        <v>998.91253183809954</v>
      </c>
      <c r="AZ173" s="23">
        <f ca="1"/>
        <v>998.91253183809954</v>
      </c>
      <c r="BA173" s="23">
        <f ca="1"/>
        <v>998.91253183809954</v>
      </c>
      <c r="BB173" s="23">
        <f ca="1"/>
        <v>998.91253183809954</v>
      </c>
      <c r="BC173" s="23">
        <f ca="1"/>
        <v>998.91253183809954</v>
      </c>
      <c r="BD173" s="23">
        <f ca="1"/>
        <v>998.91253183809954</v>
      </c>
      <c r="BE173" s="23">
        <f ca="1"/>
        <v>998.91253183809954</v>
      </c>
      <c r="BF173" s="23">
        <f ca="1"/>
        <v>998.91253183809954</v>
      </c>
      <c r="BG173" s="23">
        <f ca="1"/>
        <v>998.91253183809954</v>
      </c>
      <c r="BH173" s="23">
        <f ca="1"/>
        <v>998.91253183809954</v>
      </c>
      <c r="BI173" s="23">
        <f ca="1"/>
        <v>998.91253183809954</v>
      </c>
      <c r="BJ173" s="23">
        <f ca="1"/>
        <v>998.91253183809954</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f ca="1"/>
        <v>38.458075033230159</v>
      </c>
      <c r="AT174" s="23">
        <f ca="1"/>
        <v>283.89918780554268</v>
      </c>
      <c r="AU174" s="23">
        <f ca="1"/>
        <v>768.75898160405268</v>
      </c>
      <c r="AV174" s="23">
        <f ca="1"/>
        <v>768.75898160405268</v>
      </c>
      <c r="AW174" s="23">
        <f ca="1"/>
        <v>768.75898160405268</v>
      </c>
      <c r="AX174" s="23">
        <f ca="1"/>
        <v>768.75898160405268</v>
      </c>
      <c r="AY174" s="23">
        <f ca="1"/>
        <v>768.75898160405268</v>
      </c>
      <c r="AZ174" s="23">
        <f ca="1"/>
        <v>768.75898160405268</v>
      </c>
      <c r="BA174" s="23">
        <f ca="1"/>
        <v>768.75898160405268</v>
      </c>
      <c r="BB174" s="23">
        <f ca="1"/>
        <v>768.75898160405268</v>
      </c>
      <c r="BC174" s="23">
        <f ca="1"/>
        <v>768.75898160405268</v>
      </c>
      <c r="BD174" s="23">
        <f ca="1"/>
        <v>768.75898160405268</v>
      </c>
      <c r="BE174" s="23">
        <f ca="1"/>
        <v>768.75898160405268</v>
      </c>
      <c r="BF174" s="23">
        <f ca="1"/>
        <v>768.75898160405268</v>
      </c>
      <c r="BG174" s="23">
        <f ca="1"/>
        <v>768.75898160405268</v>
      </c>
      <c r="BH174" s="23">
        <f ca="1"/>
        <v>768.75898160405268</v>
      </c>
      <c r="BI174" s="23">
        <f ca="1"/>
        <v>768.75898160405268</v>
      </c>
      <c r="BJ174" s="23">
        <f ca="1"/>
        <v>768.75898160405268</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15.012169578213761</v>
      </c>
      <c r="C184" s="31">
        <f t="shared" ca="1" si="20"/>
        <v>4.2871795623168962</v>
      </c>
      <c r="D184" s="31">
        <f t="shared" ca="1" si="20"/>
        <v>19.651992737119734</v>
      </c>
      <c r="E184" s="31">
        <f t="shared" ca="1" si="20"/>
        <v>40.345783318576956</v>
      </c>
      <c r="F184" s="31">
        <f t="shared" ca="1" si="20"/>
        <v>73.769720500169925</v>
      </c>
      <c r="G184" s="31">
        <f t="shared" ca="1" si="20"/>
        <v>117.97590806279165</v>
      </c>
      <c r="H184" s="31">
        <f t="shared" ca="1" si="20"/>
        <v>178.29355529570995</v>
      </c>
      <c r="I184" s="31">
        <f t="shared" ca="1" si="20"/>
        <v>271.75166171547886</v>
      </c>
      <c r="J184" s="31">
        <f t="shared" ca="1" si="20"/>
        <v>438.7304866437924</v>
      </c>
      <c r="K184" s="31">
        <f t="shared" ca="1" si="20"/>
        <v>658.16966464949644</v>
      </c>
      <c r="L184" s="31">
        <f t="shared" ca="1" si="20"/>
        <v>994.18924694846032</v>
      </c>
      <c r="M184" s="31">
        <f t="shared" ca="1" si="20"/>
        <v>2091.2406246326846</v>
      </c>
      <c r="N184" s="31">
        <f t="shared" ca="1" si="20"/>
        <v>2679.1692073878462</v>
      </c>
      <c r="O184" s="31">
        <f t="shared" ca="1" si="20"/>
        <v>4107.9087090315625</v>
      </c>
      <c r="P184" s="31">
        <f t="shared" ca="1" si="20"/>
        <v>5590.3331616338</v>
      </c>
      <c r="Q184" s="31">
        <f t="shared" ca="1" si="20"/>
        <v>5590.3331616338</v>
      </c>
      <c r="R184" s="31">
        <f t="shared" ca="1" si="20"/>
        <v>5590.3331616338</v>
      </c>
      <c r="S184" s="31">
        <f t="shared" ca="1" si="20"/>
        <v>5590.3331616338</v>
      </c>
      <c r="T184" s="31">
        <f t="shared" ca="1" si="20"/>
        <v>5590.3331616338</v>
      </c>
      <c r="U184" s="31">
        <f t="shared" ca="1" si="20"/>
        <v>5590.3331616338</v>
      </c>
      <c r="V184" s="31">
        <f t="shared" ca="1" si="20"/>
        <v>5590.3331616338</v>
      </c>
      <c r="W184" s="31">
        <f t="shared" ca="1" si="20"/>
        <v>5590.3331616338</v>
      </c>
      <c r="X184" s="31">
        <f t="shared" ca="1" si="20"/>
        <v>5590.3331616338</v>
      </c>
      <c r="Y184" s="31">
        <f t="shared" ca="1" si="20"/>
        <v>5590.3331616338</v>
      </c>
      <c r="Z184" s="31">
        <f t="shared" ca="1" si="20"/>
        <v>5590.3331616338</v>
      </c>
      <c r="AA184" s="31">
        <f t="shared" ca="1" si="20"/>
        <v>5590.3331616338</v>
      </c>
      <c r="AB184" s="31">
        <f t="shared" ca="1" si="20"/>
        <v>5590.3331616338</v>
      </c>
      <c r="AC184" s="31">
        <f t="shared" ca="1" si="20"/>
        <v>5590.3331616338</v>
      </c>
      <c r="AD184" s="31">
        <f t="shared" ca="1" si="20"/>
        <v>5590.3331616338</v>
      </c>
      <c r="AE184" s="31">
        <f t="shared" ca="1" si="20"/>
        <v>5590.3331616338</v>
      </c>
      <c r="AF184" s="4" t="s">
        <v>866</v>
      </c>
      <c r="AG184" s="31">
        <f t="shared" ref="AG184:BJ184" ca="1" si="21">PowerFactor*SUM(AG160:AG183)</f>
        <v>276.75349766088993</v>
      </c>
      <c r="AH184" s="31">
        <f t="shared" ca="1" si="21"/>
        <v>210.85340240545284</v>
      </c>
      <c r="AI184" s="31">
        <f t="shared" ca="1" si="21"/>
        <v>314.84232254672736</v>
      </c>
      <c r="AJ184" s="31">
        <f t="shared" ca="1" si="21"/>
        <v>415.87479554238263</v>
      </c>
      <c r="AK184" s="31">
        <f t="shared" ca="1" si="21"/>
        <v>518.18784347934718</v>
      </c>
      <c r="AL184" s="31">
        <f t="shared" ca="1" si="21"/>
        <v>703.90116047040556</v>
      </c>
      <c r="AM184" s="31">
        <f t="shared" ca="1" si="21"/>
        <v>897.71069383108875</v>
      </c>
      <c r="AN184" s="31">
        <f t="shared" ca="1" si="21"/>
        <v>1238.4097633376423</v>
      </c>
      <c r="AO184" s="31">
        <f t="shared" ca="1" si="21"/>
        <v>1695.8028622074419</v>
      </c>
      <c r="AP184" s="31">
        <f t="shared" ca="1" si="21"/>
        <v>2133.999187652998</v>
      </c>
      <c r="AQ184" s="31">
        <f t="shared" ca="1" si="21"/>
        <v>2606.1972379953654</v>
      </c>
      <c r="AR184" s="31">
        <f t="shared" ca="1" si="21"/>
        <v>3479.8123048643192</v>
      </c>
      <c r="AS184" s="31">
        <f t="shared" ca="1" si="21"/>
        <v>4255.0283722806162</v>
      </c>
      <c r="AT184" s="31">
        <f t="shared" ca="1" si="21"/>
        <v>5251.6446509859879</v>
      </c>
      <c r="AU184" s="31">
        <f t="shared" ca="1" si="21"/>
        <v>6532.3615756423624</v>
      </c>
      <c r="AV184" s="31">
        <f t="shared" ca="1" si="21"/>
        <v>6532.3615756423624</v>
      </c>
      <c r="AW184" s="31">
        <f t="shared" ca="1" si="21"/>
        <v>6532.3615756423624</v>
      </c>
      <c r="AX184" s="31">
        <f t="shared" ca="1" si="21"/>
        <v>6532.3615756423624</v>
      </c>
      <c r="AY184" s="31">
        <f t="shared" ca="1" si="21"/>
        <v>6532.3615756423624</v>
      </c>
      <c r="AZ184" s="31">
        <f t="shared" ca="1" si="21"/>
        <v>6532.3615756423624</v>
      </c>
      <c r="BA184" s="31">
        <f t="shared" ca="1" si="21"/>
        <v>6532.3615756423624</v>
      </c>
      <c r="BB184" s="31">
        <f t="shared" ca="1" si="21"/>
        <v>6532.3615756423624</v>
      </c>
      <c r="BC184" s="31">
        <f t="shared" ca="1" si="21"/>
        <v>6532.3615756423624</v>
      </c>
      <c r="BD184" s="31">
        <f t="shared" ca="1" si="21"/>
        <v>6532.3615756423624</v>
      </c>
      <c r="BE184" s="31">
        <f t="shared" ca="1" si="21"/>
        <v>6532.3615756423624</v>
      </c>
      <c r="BF184" s="31">
        <f t="shared" ca="1" si="21"/>
        <v>6532.3615756423624</v>
      </c>
      <c r="BG184" s="31">
        <f t="shared" ca="1" si="21"/>
        <v>6532.3615756423624</v>
      </c>
      <c r="BH184" s="31">
        <f t="shared" ca="1" si="21"/>
        <v>6532.3615756423624</v>
      </c>
      <c r="BI184" s="31">
        <f t="shared" ca="1" si="21"/>
        <v>6532.3615756423624</v>
      </c>
      <c r="BJ184" s="31">
        <f t="shared" ca="1" si="21"/>
        <v>6532.3615756423624</v>
      </c>
    </row>
    <row r="185" spans="1:62">
      <c r="A185" s="4" t="s">
        <v>909</v>
      </c>
      <c r="B185" s="31">
        <f t="shared" ref="B185:AE185" ca="1" si="22">B184*Probability_Weighting_for_50__POE_MDs</f>
        <v>10.508518704749632</v>
      </c>
      <c r="C185" s="31">
        <f t="shared" ca="1" si="22"/>
        <v>3.0010256936218274</v>
      </c>
      <c r="D185" s="31">
        <f t="shared" ca="1" si="22"/>
        <v>13.756394915983813</v>
      </c>
      <c r="E185" s="31">
        <f t="shared" ca="1" si="22"/>
        <v>28.242048323003868</v>
      </c>
      <c r="F185" s="31">
        <f t="shared" ca="1" si="22"/>
        <v>51.638804350118946</v>
      </c>
      <c r="G185" s="31">
        <f t="shared" ca="1" si="22"/>
        <v>82.583135643954151</v>
      </c>
      <c r="H185" s="31">
        <f t="shared" ca="1" si="22"/>
        <v>124.80548870699695</v>
      </c>
      <c r="I185" s="31">
        <f t="shared" ca="1" si="22"/>
        <v>190.2261632008352</v>
      </c>
      <c r="J185" s="31">
        <f t="shared" ca="1" si="22"/>
        <v>307.11134065065465</v>
      </c>
      <c r="K185" s="31">
        <f t="shared" ca="1" si="22"/>
        <v>460.71876525464745</v>
      </c>
      <c r="L185" s="31">
        <f t="shared" ca="1" si="22"/>
        <v>695.93247286392216</v>
      </c>
      <c r="M185" s="31">
        <f t="shared" ca="1" si="22"/>
        <v>1463.8684372428791</v>
      </c>
      <c r="N185" s="31">
        <f t="shared" ca="1" si="22"/>
        <v>1875.4184451714923</v>
      </c>
      <c r="O185" s="31">
        <f t="shared" ca="1" si="22"/>
        <v>2875.5360963220937</v>
      </c>
      <c r="P185" s="31">
        <f t="shared" ca="1" si="22"/>
        <v>3913.2332131436597</v>
      </c>
      <c r="Q185" s="31">
        <f t="shared" ca="1" si="22"/>
        <v>3913.2332131436597</v>
      </c>
      <c r="R185" s="31">
        <f t="shared" ca="1" si="22"/>
        <v>3913.2332131436597</v>
      </c>
      <c r="S185" s="31">
        <f t="shared" ca="1" si="22"/>
        <v>3913.2332131436597</v>
      </c>
      <c r="T185" s="31">
        <f t="shared" ca="1" si="22"/>
        <v>3913.2332131436597</v>
      </c>
      <c r="U185" s="31">
        <f t="shared" ca="1" si="22"/>
        <v>3913.2332131436597</v>
      </c>
      <c r="V185" s="31">
        <f t="shared" ca="1" si="22"/>
        <v>3913.2332131436597</v>
      </c>
      <c r="W185" s="31">
        <f t="shared" ca="1" si="22"/>
        <v>3913.2332131436597</v>
      </c>
      <c r="X185" s="31">
        <f t="shared" ca="1" si="22"/>
        <v>3913.2332131436597</v>
      </c>
      <c r="Y185" s="31">
        <f t="shared" ca="1" si="22"/>
        <v>3913.2332131436597</v>
      </c>
      <c r="Z185" s="31">
        <f t="shared" ca="1" si="22"/>
        <v>3913.2332131436597</v>
      </c>
      <c r="AA185" s="31">
        <f t="shared" ca="1" si="22"/>
        <v>3913.2332131436597</v>
      </c>
      <c r="AB185" s="31">
        <f t="shared" ca="1" si="22"/>
        <v>3913.2332131436597</v>
      </c>
      <c r="AC185" s="31">
        <f t="shared" ca="1" si="22"/>
        <v>3913.2332131436597</v>
      </c>
      <c r="AD185" s="31">
        <f t="shared" ca="1" si="22"/>
        <v>3913.2332131436597</v>
      </c>
      <c r="AE185" s="31">
        <f t="shared" ca="1" si="22"/>
        <v>3913.2332131436597</v>
      </c>
      <c r="AF185" s="31" t="s">
        <v>910</v>
      </c>
      <c r="AG185" s="31">
        <f t="shared" ref="AG185:BJ185" ca="1" si="23">AG184*Probability_Weighting_for_10__POE_MDs</f>
        <v>83.026049298266983</v>
      </c>
      <c r="AH185" s="31">
        <f t="shared" ca="1" si="23"/>
        <v>63.256020721635849</v>
      </c>
      <c r="AI185" s="31">
        <f t="shared" ca="1" si="23"/>
        <v>94.452696764018199</v>
      </c>
      <c r="AJ185" s="31">
        <f t="shared" ca="1" si="23"/>
        <v>124.76243866271479</v>
      </c>
      <c r="AK185" s="31">
        <f t="shared" ca="1" si="23"/>
        <v>155.45635304380414</v>
      </c>
      <c r="AL185" s="31">
        <f t="shared" ca="1" si="23"/>
        <v>211.17034814112165</v>
      </c>
      <c r="AM185" s="31">
        <f t="shared" ca="1" si="23"/>
        <v>269.31320814932661</v>
      </c>
      <c r="AN185" s="31">
        <f t="shared" ca="1" si="23"/>
        <v>371.52292900129265</v>
      </c>
      <c r="AO185" s="31">
        <f t="shared" ca="1" si="23"/>
        <v>508.74085866223254</v>
      </c>
      <c r="AP185" s="31">
        <f t="shared" ca="1" si="23"/>
        <v>640.19975629589942</v>
      </c>
      <c r="AQ185" s="31">
        <f t="shared" ca="1" si="23"/>
        <v>781.85917139860965</v>
      </c>
      <c r="AR185" s="31">
        <f t="shared" ca="1" si="23"/>
        <v>1043.9436914592957</v>
      </c>
      <c r="AS185" s="31">
        <f t="shared" ca="1" si="23"/>
        <v>1276.5085116841849</v>
      </c>
      <c r="AT185" s="31">
        <f t="shared" ca="1" si="23"/>
        <v>1575.4933952957963</v>
      </c>
      <c r="AU185" s="31">
        <f t="shared" ca="1" si="23"/>
        <v>1959.7084726927087</v>
      </c>
      <c r="AV185" s="31">
        <f t="shared" ca="1" si="23"/>
        <v>1959.7084726927087</v>
      </c>
      <c r="AW185" s="31">
        <f t="shared" ca="1" si="23"/>
        <v>1959.7084726927087</v>
      </c>
      <c r="AX185" s="31">
        <f t="shared" ca="1" si="23"/>
        <v>1959.7084726927087</v>
      </c>
      <c r="AY185" s="31">
        <f t="shared" ca="1" si="23"/>
        <v>1959.7084726927087</v>
      </c>
      <c r="AZ185" s="31">
        <f t="shared" ca="1" si="23"/>
        <v>1959.7084726927087</v>
      </c>
      <c r="BA185" s="31">
        <f t="shared" ca="1" si="23"/>
        <v>1959.7084726927087</v>
      </c>
      <c r="BB185" s="31">
        <f t="shared" ca="1" si="23"/>
        <v>1959.7084726927087</v>
      </c>
      <c r="BC185" s="31">
        <f t="shared" ca="1" si="23"/>
        <v>1959.7084726927087</v>
      </c>
      <c r="BD185" s="31">
        <f t="shared" ca="1" si="23"/>
        <v>1959.7084726927087</v>
      </c>
      <c r="BE185" s="31">
        <f t="shared" ca="1" si="23"/>
        <v>1959.7084726927087</v>
      </c>
      <c r="BF185" s="31">
        <f t="shared" ca="1" si="23"/>
        <v>1959.7084726927087</v>
      </c>
      <c r="BG185" s="31">
        <f t="shared" ca="1" si="23"/>
        <v>1959.7084726927087</v>
      </c>
      <c r="BH185" s="31">
        <f t="shared" ca="1" si="23"/>
        <v>1959.7084726927087</v>
      </c>
      <c r="BI185" s="31">
        <f t="shared" ca="1" si="23"/>
        <v>1959.7084726927087</v>
      </c>
      <c r="BJ185" s="31">
        <f t="shared" ca="1" si="23"/>
        <v>1959.7084726927087</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f ca="1"/>
        <v>0.59789997995215394</v>
      </c>
      <c r="K193" s="23">
        <f ca="1"/>
        <v>4.844180134794783</v>
      </c>
      <c r="L193" s="23">
        <f ca="1"/>
        <v>8.6163598757299749</v>
      </c>
      <c r="M193" s="23">
        <f ca="1"/>
        <v>12.729640459471883</v>
      </c>
      <c r="N193" s="23">
        <f ca="1"/>
        <v>14.290967650461292</v>
      </c>
      <c r="O193" s="23">
        <f ca="1"/>
        <v>19.61185681819018</v>
      </c>
      <c r="P193" s="23">
        <f ca="1"/>
        <v>25.116669052526614</v>
      </c>
      <c r="Q193" s="23">
        <f ca="1"/>
        <v>25.116669052526614</v>
      </c>
      <c r="R193" s="23">
        <f ca="1"/>
        <v>25.116669052526614</v>
      </c>
      <c r="S193" s="23">
        <f ca="1"/>
        <v>25.116669052526614</v>
      </c>
      <c r="T193" s="23">
        <f ca="1"/>
        <v>25.116669052526614</v>
      </c>
      <c r="U193" s="23">
        <f ca="1"/>
        <v>25.116669052526614</v>
      </c>
      <c r="V193" s="23">
        <f ca="1"/>
        <v>25.116669052526614</v>
      </c>
      <c r="W193" s="23">
        <f ca="1"/>
        <v>25.116669052526614</v>
      </c>
      <c r="X193" s="23">
        <f ca="1"/>
        <v>25.116669052526614</v>
      </c>
      <c r="Y193" s="23">
        <f ca="1"/>
        <v>25.116669052526614</v>
      </c>
      <c r="Z193" s="23">
        <f ca="1"/>
        <v>25.116669052526614</v>
      </c>
      <c r="AA193" s="23">
        <f ca="1"/>
        <v>25.116669052526614</v>
      </c>
      <c r="AB193" s="23">
        <f ca="1"/>
        <v>25.116669052526614</v>
      </c>
      <c r="AC193" s="23">
        <f ca="1"/>
        <v>25.116669052526614</v>
      </c>
      <c r="AD193" s="23">
        <f ca="1"/>
        <v>25.116669052526614</v>
      </c>
      <c r="AE193" s="23">
        <f ca="1"/>
        <v>25.116669052526614</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f ca="1"/>
        <v>0.36463471438528938</v>
      </c>
      <c r="AO193" s="23">
        <f ca="1"/>
        <v>4.6145633425690011</v>
      </c>
      <c r="AP193" s="23">
        <f ca="1"/>
        <v>8.6227548878226301</v>
      </c>
      <c r="AQ193" s="23">
        <f ca="1"/>
        <v>12.789091162135014</v>
      </c>
      <c r="AR193" s="23">
        <f ca="1"/>
        <v>17.786153646919438</v>
      </c>
      <c r="AS193" s="23">
        <f ca="1"/>
        <v>19.449495655382901</v>
      </c>
      <c r="AT193" s="23">
        <f ca="1"/>
        <v>24.839355955019137</v>
      </c>
      <c r="AU193" s="23">
        <f ca="1"/>
        <v>29.862739092161089</v>
      </c>
      <c r="AV193" s="23">
        <f ca="1"/>
        <v>29.862739092161089</v>
      </c>
      <c r="AW193" s="23">
        <f ca="1"/>
        <v>29.862739092161089</v>
      </c>
      <c r="AX193" s="23">
        <f ca="1"/>
        <v>29.862739092161089</v>
      </c>
      <c r="AY193" s="23">
        <f ca="1"/>
        <v>29.862739092161089</v>
      </c>
      <c r="AZ193" s="23">
        <f ca="1"/>
        <v>29.862739092161089</v>
      </c>
      <c r="BA193" s="23">
        <f ca="1"/>
        <v>29.862739092161089</v>
      </c>
      <c r="BB193" s="23">
        <f ca="1"/>
        <v>29.862739092161089</v>
      </c>
      <c r="BC193" s="23">
        <f ca="1"/>
        <v>29.862739092161089</v>
      </c>
      <c r="BD193" s="23">
        <f ca="1"/>
        <v>29.862739092161089</v>
      </c>
      <c r="BE193" s="23">
        <f ca="1"/>
        <v>29.862739092161089</v>
      </c>
      <c r="BF193" s="23">
        <f ca="1"/>
        <v>29.862739092161089</v>
      </c>
      <c r="BG193" s="23">
        <f ca="1"/>
        <v>29.862739092161089</v>
      </c>
      <c r="BH193" s="23">
        <f ca="1"/>
        <v>29.862739092161089</v>
      </c>
      <c r="BI193" s="23">
        <f ca="1"/>
        <v>29.862739092161089</v>
      </c>
      <c r="BJ193" s="23">
        <f ca="1"/>
        <v>29.862739092161089</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f ca="1"/>
        <v>3.8827791811174794E-2</v>
      </c>
      <c r="K194" s="23">
        <f ca="1"/>
        <v>2.1056266792589686</v>
      </c>
      <c r="L194" s="23">
        <f ca="1"/>
        <v>3.972760872636441</v>
      </c>
      <c r="M194" s="23">
        <f ca="1"/>
        <v>6.0087314128303042</v>
      </c>
      <c r="N194" s="23">
        <f ca="1"/>
        <v>6.7815491430436525</v>
      </c>
      <c r="O194" s="23">
        <f ca="1"/>
        <v>9.4152555903868471</v>
      </c>
      <c r="P194" s="23">
        <f ca="1"/>
        <v>12.139999334518196</v>
      </c>
      <c r="Q194" s="23">
        <f ca="1"/>
        <v>12.139999334518196</v>
      </c>
      <c r="R194" s="23">
        <f ca="1"/>
        <v>12.139999334518196</v>
      </c>
      <c r="S194" s="23">
        <f ca="1"/>
        <v>12.139999334518196</v>
      </c>
      <c r="T194" s="23">
        <f ca="1"/>
        <v>12.139999334518196</v>
      </c>
      <c r="U194" s="23">
        <f ca="1"/>
        <v>12.139999334518196</v>
      </c>
      <c r="V194" s="23">
        <f ca="1"/>
        <v>12.139999334518196</v>
      </c>
      <c r="W194" s="23">
        <f ca="1"/>
        <v>12.139999334518196</v>
      </c>
      <c r="X194" s="23">
        <f ca="1"/>
        <v>12.139999334518196</v>
      </c>
      <c r="Y194" s="23">
        <f ca="1"/>
        <v>12.139999334518196</v>
      </c>
      <c r="Z194" s="23">
        <f ca="1"/>
        <v>12.139999334518196</v>
      </c>
      <c r="AA194" s="23">
        <f ca="1"/>
        <v>12.139999334518196</v>
      </c>
      <c r="AB194" s="23">
        <f ca="1"/>
        <v>12.139999334518196</v>
      </c>
      <c r="AC194" s="23">
        <f ca="1"/>
        <v>12.139999334518196</v>
      </c>
      <c r="AD194" s="23">
        <f ca="1"/>
        <v>12.139999334518196</v>
      </c>
      <c r="AE194" s="23">
        <f ca="1"/>
        <v>12.139999334518196</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f ca="1"/>
        <v>2.1244414010748915E-3</v>
      </c>
      <c r="AO194" s="23">
        <f ca="1"/>
        <v>1.9919721363733518</v>
      </c>
      <c r="AP194" s="23">
        <f ca="1"/>
        <v>3.9759262429436157</v>
      </c>
      <c r="AQ194" s="23">
        <f ca="1"/>
        <v>6.0381580169123001</v>
      </c>
      <c r="AR194" s="23">
        <f ca="1"/>
        <v>8.5115783925468058</v>
      </c>
      <c r="AS194" s="23">
        <f ca="1"/>
        <v>9.334890894223447</v>
      </c>
      <c r="AT194" s="23">
        <f ca="1"/>
        <v>12.002736318917753</v>
      </c>
      <c r="AU194" s="23">
        <f ca="1"/>
        <v>14.489184756146308</v>
      </c>
      <c r="AV194" s="23">
        <f ca="1"/>
        <v>14.489184756146308</v>
      </c>
      <c r="AW194" s="23">
        <f ca="1"/>
        <v>14.489184756146308</v>
      </c>
      <c r="AX194" s="23">
        <f ca="1"/>
        <v>14.489184756146308</v>
      </c>
      <c r="AY194" s="23">
        <f ca="1"/>
        <v>14.489184756146308</v>
      </c>
      <c r="AZ194" s="23">
        <f ca="1"/>
        <v>14.489184756146308</v>
      </c>
      <c r="BA194" s="23">
        <f ca="1"/>
        <v>14.489184756146308</v>
      </c>
      <c r="BB194" s="23">
        <f ca="1"/>
        <v>14.489184756146308</v>
      </c>
      <c r="BC194" s="23">
        <f ca="1"/>
        <v>14.489184756146308</v>
      </c>
      <c r="BD194" s="23">
        <f ca="1"/>
        <v>14.489184756146308</v>
      </c>
      <c r="BE194" s="23">
        <f ca="1"/>
        <v>14.489184756146308</v>
      </c>
      <c r="BF194" s="23">
        <f ca="1"/>
        <v>14.489184756146308</v>
      </c>
      <c r="BG194" s="23">
        <f ca="1"/>
        <v>14.489184756146308</v>
      </c>
      <c r="BH194" s="23">
        <f ca="1"/>
        <v>14.489184756146308</v>
      </c>
      <c r="BI194" s="23">
        <f ca="1"/>
        <v>14.489184756146308</v>
      </c>
      <c r="BJ194" s="23">
        <f ca="1"/>
        <v>14.489184756146308</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f ca="1"/>
        <v>3.5783265822411097</v>
      </c>
      <c r="L195" s="23">
        <f ca="1"/>
        <v>7.2746836148157907</v>
      </c>
      <c r="M195" s="23">
        <f ca="1"/>
        <v>11.305285191849327</v>
      </c>
      <c r="N195" s="23">
        <f ca="1"/>
        <v>12.835228921713313</v>
      </c>
      <c r="O195" s="23">
        <f ca="1"/>
        <v>18.049165543357194</v>
      </c>
      <c r="P195" s="23">
        <f ca="1"/>
        <v>23.443328285546176</v>
      </c>
      <c r="Q195" s="23">
        <f ca="1"/>
        <v>23.443328285546176</v>
      </c>
      <c r="R195" s="23">
        <f ca="1"/>
        <v>23.443328285546176</v>
      </c>
      <c r="S195" s="23">
        <f ca="1"/>
        <v>23.443328285546176</v>
      </c>
      <c r="T195" s="23">
        <f ca="1"/>
        <v>23.443328285546176</v>
      </c>
      <c r="U195" s="23">
        <f ca="1"/>
        <v>23.443328285546176</v>
      </c>
      <c r="V195" s="23">
        <f ca="1"/>
        <v>23.443328285546176</v>
      </c>
      <c r="W195" s="23">
        <f ca="1"/>
        <v>23.443328285546176</v>
      </c>
      <c r="X195" s="23">
        <f ca="1"/>
        <v>23.443328285546176</v>
      </c>
      <c r="Y195" s="23">
        <f ca="1"/>
        <v>23.443328285546176</v>
      </c>
      <c r="Z195" s="23">
        <f ca="1"/>
        <v>23.443328285546176</v>
      </c>
      <c r="AA195" s="23">
        <f ca="1"/>
        <v>23.443328285546176</v>
      </c>
      <c r="AB195" s="23">
        <f ca="1"/>
        <v>23.443328285546176</v>
      </c>
      <c r="AC195" s="23">
        <f ca="1"/>
        <v>23.443328285546176</v>
      </c>
      <c r="AD195" s="23">
        <f ca="1"/>
        <v>23.443328285546176</v>
      </c>
      <c r="AE195" s="23">
        <f ca="1"/>
        <v>23.443328285546176</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f ca="1"/>
        <v>3.3533252029243905</v>
      </c>
      <c r="AP195" s="23">
        <f ca="1"/>
        <v>7.280950083951816</v>
      </c>
      <c r="AQ195" s="23">
        <f ca="1"/>
        <v>11.363540905514197</v>
      </c>
      <c r="AR195" s="23">
        <f ca="1"/>
        <v>16.260159923267778</v>
      </c>
      <c r="AS195" s="23">
        <f ca="1"/>
        <v>17.890067921510891</v>
      </c>
      <c r="AT195" s="23">
        <f ca="1"/>
        <v>23.171589320651883</v>
      </c>
      <c r="AU195" s="23">
        <f ca="1"/>
        <v>28.093999932424151</v>
      </c>
      <c r="AV195" s="23">
        <f ca="1"/>
        <v>28.093999932424151</v>
      </c>
      <c r="AW195" s="23">
        <f ca="1"/>
        <v>28.093999932424151</v>
      </c>
      <c r="AX195" s="23">
        <f ca="1"/>
        <v>28.093999932424151</v>
      </c>
      <c r="AY195" s="23">
        <f ca="1"/>
        <v>28.093999932424151</v>
      </c>
      <c r="AZ195" s="23">
        <f ca="1"/>
        <v>28.093999932424151</v>
      </c>
      <c r="BA195" s="23">
        <f ca="1"/>
        <v>28.093999932424151</v>
      </c>
      <c r="BB195" s="23">
        <f ca="1"/>
        <v>28.093999932424151</v>
      </c>
      <c r="BC195" s="23">
        <f ca="1"/>
        <v>28.093999932424151</v>
      </c>
      <c r="BD195" s="23">
        <f ca="1"/>
        <v>28.093999932424151</v>
      </c>
      <c r="BE195" s="23">
        <f ca="1"/>
        <v>28.093999932424151</v>
      </c>
      <c r="BF195" s="23">
        <f ca="1"/>
        <v>28.093999932424151</v>
      </c>
      <c r="BG195" s="23">
        <f ca="1"/>
        <v>28.093999932424151</v>
      </c>
      <c r="BH195" s="23">
        <f ca="1"/>
        <v>28.093999932424151</v>
      </c>
      <c r="BI195" s="23">
        <f ca="1"/>
        <v>28.093999932424151</v>
      </c>
      <c r="BJ195" s="23">
        <f ca="1"/>
        <v>28.093999932424151</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f ca="1"/>
        <v>3.9434046267387766</v>
      </c>
      <c r="L196" s="23">
        <f ca="1"/>
        <v>9.4026396286952352</v>
      </c>
      <c r="M196" s="23">
        <f ca="1"/>
        <v>15.355528111698614</v>
      </c>
      <c r="N196" s="23">
        <f ca="1"/>
        <v>17.615137312728503</v>
      </c>
      <c r="O196" s="23">
        <f ca="1"/>
        <v>25.315720630848705</v>
      </c>
      <c r="P196" s="23">
        <f ca="1"/>
        <v>33.282484065466242</v>
      </c>
      <c r="Q196" s="23">
        <f ca="1"/>
        <v>33.282484065466242</v>
      </c>
      <c r="R196" s="23">
        <f ca="1"/>
        <v>33.282484065466242</v>
      </c>
      <c r="S196" s="23">
        <f ca="1"/>
        <v>33.282484065466242</v>
      </c>
      <c r="T196" s="23">
        <f ca="1"/>
        <v>33.282484065466242</v>
      </c>
      <c r="U196" s="23">
        <f ca="1"/>
        <v>33.282484065466242</v>
      </c>
      <c r="V196" s="23">
        <f ca="1"/>
        <v>33.282484065466242</v>
      </c>
      <c r="W196" s="23">
        <f ca="1"/>
        <v>33.282484065466242</v>
      </c>
      <c r="X196" s="23">
        <f ca="1"/>
        <v>33.282484065466242</v>
      </c>
      <c r="Y196" s="23">
        <f ca="1"/>
        <v>33.282484065466242</v>
      </c>
      <c r="Z196" s="23">
        <f ca="1"/>
        <v>33.282484065466242</v>
      </c>
      <c r="AA196" s="23">
        <f ca="1"/>
        <v>33.282484065466242</v>
      </c>
      <c r="AB196" s="23">
        <f ca="1"/>
        <v>33.282484065466242</v>
      </c>
      <c r="AC196" s="23">
        <f ca="1"/>
        <v>33.282484065466242</v>
      </c>
      <c r="AD196" s="23">
        <f ca="1"/>
        <v>33.282484065466242</v>
      </c>
      <c r="AE196" s="23">
        <f ca="1"/>
        <v>33.282484065466242</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f ca="1"/>
        <v>3.6110948972864056</v>
      </c>
      <c r="AP196" s="23">
        <f ca="1"/>
        <v>9.4118947215730646</v>
      </c>
      <c r="AQ196" s="23">
        <f ca="1"/>
        <v>15.441567319572886</v>
      </c>
      <c r="AR196" s="23">
        <f ca="1"/>
        <v>22.673496945793552</v>
      </c>
      <c r="AS196" s="23">
        <f ca="1"/>
        <v>25.0807456816603</v>
      </c>
      <c r="AT196" s="23">
        <f ca="1"/>
        <v>32.881146517314718</v>
      </c>
      <c r="AU196" s="23">
        <f ca="1"/>
        <v>40.151168343932227</v>
      </c>
      <c r="AV196" s="23">
        <f ca="1"/>
        <v>40.151168343932227</v>
      </c>
      <c r="AW196" s="23">
        <f ca="1"/>
        <v>40.151168343932227</v>
      </c>
      <c r="AX196" s="23">
        <f ca="1"/>
        <v>40.151168343932227</v>
      </c>
      <c r="AY196" s="23">
        <f ca="1"/>
        <v>40.151168343932227</v>
      </c>
      <c r="AZ196" s="23">
        <f ca="1"/>
        <v>40.151168343932227</v>
      </c>
      <c r="BA196" s="23">
        <f ca="1"/>
        <v>40.151168343932227</v>
      </c>
      <c r="BB196" s="23">
        <f ca="1"/>
        <v>40.151168343932227</v>
      </c>
      <c r="BC196" s="23">
        <f ca="1"/>
        <v>40.151168343932227</v>
      </c>
      <c r="BD196" s="23">
        <f ca="1"/>
        <v>40.151168343932227</v>
      </c>
      <c r="BE196" s="23">
        <f ca="1"/>
        <v>40.151168343932227</v>
      </c>
      <c r="BF196" s="23">
        <f ca="1"/>
        <v>40.151168343932227</v>
      </c>
      <c r="BG196" s="23">
        <f ca="1"/>
        <v>40.151168343932227</v>
      </c>
      <c r="BH196" s="23">
        <f ca="1"/>
        <v>40.151168343932227</v>
      </c>
      <c r="BI196" s="23">
        <f ca="1"/>
        <v>40.151168343932227</v>
      </c>
      <c r="BJ196" s="23">
        <f ca="1"/>
        <v>40.151168343932227</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f ca="1"/>
        <v>0.94419796376588938</v>
      </c>
      <c r="L197" s="23">
        <f ca="1"/>
        <v>5.8807394437955249</v>
      </c>
      <c r="M197" s="23">
        <f ca="1"/>
        <v>11.616595534189409</v>
      </c>
      <c r="N197" s="23">
        <f ca="1"/>
        <v>13.793823149765071</v>
      </c>
      <c r="O197" s="23">
        <f ca="1"/>
        <v>21.213656034412143</v>
      </c>
      <c r="P197" s="23">
        <f ca="1"/>
        <v>28.889964552142594</v>
      </c>
      <c r="Q197" s="23">
        <f ca="1"/>
        <v>28.889964552142594</v>
      </c>
      <c r="R197" s="23">
        <f ca="1"/>
        <v>28.889964552142594</v>
      </c>
      <c r="S197" s="23">
        <f ca="1"/>
        <v>28.889964552142594</v>
      </c>
      <c r="T197" s="23">
        <f ca="1"/>
        <v>28.889964552142594</v>
      </c>
      <c r="U197" s="23">
        <f ca="1"/>
        <v>28.889964552142594</v>
      </c>
      <c r="V197" s="23">
        <f ca="1"/>
        <v>28.889964552142594</v>
      </c>
      <c r="W197" s="23">
        <f ca="1"/>
        <v>28.889964552142594</v>
      </c>
      <c r="X197" s="23">
        <f ca="1"/>
        <v>28.889964552142594</v>
      </c>
      <c r="Y197" s="23">
        <f ca="1"/>
        <v>28.889964552142594</v>
      </c>
      <c r="Z197" s="23">
        <f ca="1"/>
        <v>28.889964552142594</v>
      </c>
      <c r="AA197" s="23">
        <f ca="1"/>
        <v>28.889964552142594</v>
      </c>
      <c r="AB197" s="23">
        <f ca="1"/>
        <v>28.889964552142594</v>
      </c>
      <c r="AC197" s="23">
        <f ca="1"/>
        <v>28.889964552142594</v>
      </c>
      <c r="AD197" s="23">
        <f ca="1"/>
        <v>28.889964552142594</v>
      </c>
      <c r="AE197" s="23">
        <f ca="1"/>
        <v>28.889964552142594</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f ca="1"/>
        <v>0.75091411036903122</v>
      </c>
      <c r="AP197" s="23">
        <f ca="1"/>
        <v>5.8896571114121858</v>
      </c>
      <c r="AQ197" s="23">
        <f ca="1"/>
        <v>11.699497895943267</v>
      </c>
      <c r="AR197" s="23">
        <f ca="1"/>
        <v>18.667763421207965</v>
      </c>
      <c r="AS197" s="23">
        <f ca="1"/>
        <v>20.987247880246226</v>
      </c>
      <c r="AT197" s="23">
        <f ca="1"/>
        <v>28.503259102100735</v>
      </c>
      <c r="AU197" s="23">
        <f ca="1"/>
        <v>35.508228049622822</v>
      </c>
      <c r="AV197" s="23">
        <f ca="1"/>
        <v>35.508228049622822</v>
      </c>
      <c r="AW197" s="23">
        <f ca="1"/>
        <v>35.508228049622822</v>
      </c>
      <c r="AX197" s="23">
        <f ca="1"/>
        <v>35.508228049622822</v>
      </c>
      <c r="AY197" s="23">
        <f ca="1"/>
        <v>35.508228049622822</v>
      </c>
      <c r="AZ197" s="23">
        <f ca="1"/>
        <v>35.508228049622822</v>
      </c>
      <c r="BA197" s="23">
        <f ca="1"/>
        <v>35.508228049622822</v>
      </c>
      <c r="BB197" s="23">
        <f ca="1"/>
        <v>35.508228049622822</v>
      </c>
      <c r="BC197" s="23">
        <f ca="1"/>
        <v>35.508228049622822</v>
      </c>
      <c r="BD197" s="23">
        <f ca="1"/>
        <v>35.508228049622822</v>
      </c>
      <c r="BE197" s="23">
        <f ca="1"/>
        <v>35.508228049622822</v>
      </c>
      <c r="BF197" s="23">
        <f ca="1"/>
        <v>35.508228049622822</v>
      </c>
      <c r="BG197" s="23">
        <f ca="1"/>
        <v>35.508228049622822</v>
      </c>
      <c r="BH197" s="23">
        <f ca="1"/>
        <v>35.508228049622822</v>
      </c>
      <c r="BI197" s="23">
        <f ca="1"/>
        <v>35.508228049622822</v>
      </c>
      <c r="BJ197" s="23">
        <f ca="1"/>
        <v>35.508228049622822</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f ca="1"/>
        <v>13.504150863840646</v>
      </c>
      <c r="M198" s="23">
        <f ca="1"/>
        <v>75.30315936725799</v>
      </c>
      <c r="N198" s="23">
        <f ca="1"/>
        <v>100.01763500352247</v>
      </c>
      <c r="O198" s="23">
        <f ca="1"/>
        <v>184.24276504546208</v>
      </c>
      <c r="P198" s="23">
        <f ca="1"/>
        <v>271.37924011159168</v>
      </c>
      <c r="Q198" s="23">
        <f ca="1"/>
        <v>271.37924011159168</v>
      </c>
      <c r="R198" s="23">
        <f ca="1"/>
        <v>271.37924011159168</v>
      </c>
      <c r="S198" s="23">
        <f ca="1"/>
        <v>271.37924011159168</v>
      </c>
      <c r="T198" s="23">
        <f ca="1"/>
        <v>271.37924011159168</v>
      </c>
      <c r="U198" s="23">
        <f ca="1"/>
        <v>271.37924011159168</v>
      </c>
      <c r="V198" s="23">
        <f ca="1"/>
        <v>271.37924011159168</v>
      </c>
      <c r="W198" s="23">
        <f ca="1"/>
        <v>271.37924011159168</v>
      </c>
      <c r="X198" s="23">
        <f ca="1"/>
        <v>271.37924011159168</v>
      </c>
      <c r="Y198" s="23">
        <f ca="1"/>
        <v>271.37924011159168</v>
      </c>
      <c r="Z198" s="23">
        <f ca="1"/>
        <v>271.37924011159168</v>
      </c>
      <c r="AA198" s="23">
        <f ca="1"/>
        <v>271.37924011159168</v>
      </c>
      <c r="AB198" s="23">
        <f ca="1"/>
        <v>271.37924011159168</v>
      </c>
      <c r="AC198" s="23">
        <f ca="1"/>
        <v>271.37924011159168</v>
      </c>
      <c r="AD198" s="23">
        <f ca="1"/>
        <v>271.37924011159168</v>
      </c>
      <c r="AE198" s="23">
        <f ca="1"/>
        <v>271.37924011159168</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f ca="1"/>
        <v>13.572579171551753</v>
      </c>
      <c r="AQ198" s="23">
        <f ca="1"/>
        <v>76.244213203382756</v>
      </c>
      <c r="AR198" s="23">
        <f ca="1"/>
        <v>155.34344349017147</v>
      </c>
      <c r="AS198" s="23">
        <f ca="1"/>
        <v>181.67272653871402</v>
      </c>
      <c r="AT198" s="23">
        <f ca="1"/>
        <v>266.9896106786843</v>
      </c>
      <c r="AU198" s="23">
        <f ca="1"/>
        <v>346.50547440731322</v>
      </c>
      <c r="AV198" s="23">
        <f ca="1"/>
        <v>346.50547440731322</v>
      </c>
      <c r="AW198" s="23">
        <f ca="1"/>
        <v>346.50547440731322</v>
      </c>
      <c r="AX198" s="23">
        <f ca="1"/>
        <v>346.50547440731322</v>
      </c>
      <c r="AY198" s="23">
        <f ca="1"/>
        <v>346.50547440731322</v>
      </c>
      <c r="AZ198" s="23">
        <f ca="1"/>
        <v>346.50547440731322</v>
      </c>
      <c r="BA198" s="23">
        <f ca="1"/>
        <v>346.50547440731322</v>
      </c>
      <c r="BB198" s="23">
        <f ca="1"/>
        <v>346.50547440731322</v>
      </c>
      <c r="BC198" s="23">
        <f ca="1"/>
        <v>346.50547440731322</v>
      </c>
      <c r="BD198" s="23">
        <f ca="1"/>
        <v>346.50547440731322</v>
      </c>
      <c r="BE198" s="23">
        <f ca="1"/>
        <v>346.50547440731322</v>
      </c>
      <c r="BF198" s="23">
        <f ca="1"/>
        <v>346.50547440731322</v>
      </c>
      <c r="BG198" s="23">
        <f ca="1"/>
        <v>346.50547440731322</v>
      </c>
      <c r="BH198" s="23">
        <f ca="1"/>
        <v>346.50547440731322</v>
      </c>
      <c r="BI198" s="23">
        <f ca="1"/>
        <v>346.50547440731322</v>
      </c>
      <c r="BJ198" s="23">
        <f ca="1"/>
        <v>346.50547440731322</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f ca="1"/>
        <v>37.299280474296616</v>
      </c>
      <c r="N199" s="23">
        <f ca="1"/>
        <v>88.19066898076197</v>
      </c>
      <c r="O199" s="23">
        <f ca="1"/>
        <v>291.13312517705447</v>
      </c>
      <c r="P199" s="23">
        <f ca="1"/>
        <v>501.09053652687084</v>
      </c>
      <c r="Q199" s="23">
        <f ca="1"/>
        <v>501.09053652687084</v>
      </c>
      <c r="R199" s="23">
        <f ca="1"/>
        <v>501.09053652687084</v>
      </c>
      <c r="S199" s="23">
        <f ca="1"/>
        <v>501.09053652687084</v>
      </c>
      <c r="T199" s="23">
        <f ca="1"/>
        <v>501.09053652687084</v>
      </c>
      <c r="U199" s="23">
        <f ca="1"/>
        <v>501.09053652687084</v>
      </c>
      <c r="V199" s="23">
        <f ca="1"/>
        <v>501.09053652687084</v>
      </c>
      <c r="W199" s="23">
        <f ca="1"/>
        <v>501.09053652687084</v>
      </c>
      <c r="X199" s="23">
        <f ca="1"/>
        <v>501.09053652687084</v>
      </c>
      <c r="Y199" s="23">
        <f ca="1"/>
        <v>501.09053652687084</v>
      </c>
      <c r="Z199" s="23">
        <f ca="1"/>
        <v>501.09053652687084</v>
      </c>
      <c r="AA199" s="23">
        <f ca="1"/>
        <v>501.09053652687084</v>
      </c>
      <c r="AB199" s="23">
        <f ca="1"/>
        <v>501.09053652687084</v>
      </c>
      <c r="AC199" s="23">
        <f ca="1"/>
        <v>501.09053652687084</v>
      </c>
      <c r="AD199" s="23">
        <f ca="1"/>
        <v>501.09053652687084</v>
      </c>
      <c r="AE199" s="23">
        <f ca="1"/>
        <v>501.09053652687084</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f ca="1"/>
        <v>38.859924758906473</v>
      </c>
      <c r="AR199" s="23">
        <f ca="1"/>
        <v>221.49952181049733</v>
      </c>
      <c r="AS199" s="23">
        <f ca="1"/>
        <v>284.94055620365168</v>
      </c>
      <c r="AT199" s="23">
        <f ca="1"/>
        <v>490.51361989329348</v>
      </c>
      <c r="AU199" s="23">
        <f ca="1"/>
        <v>682.10898678227488</v>
      </c>
      <c r="AV199" s="23">
        <f ca="1"/>
        <v>682.10898678227488</v>
      </c>
      <c r="AW199" s="23">
        <f ca="1"/>
        <v>682.10898678227488</v>
      </c>
      <c r="AX199" s="23">
        <f ca="1"/>
        <v>682.10898678227488</v>
      </c>
      <c r="AY199" s="23">
        <f ca="1"/>
        <v>682.10898678227488</v>
      </c>
      <c r="AZ199" s="23">
        <f ca="1"/>
        <v>682.10898678227488</v>
      </c>
      <c r="BA199" s="23">
        <f ca="1"/>
        <v>682.10898678227488</v>
      </c>
      <c r="BB199" s="23">
        <f ca="1"/>
        <v>682.10898678227488</v>
      </c>
      <c r="BC199" s="23">
        <f ca="1"/>
        <v>682.10898678227488</v>
      </c>
      <c r="BD199" s="23">
        <f ca="1"/>
        <v>682.10898678227488</v>
      </c>
      <c r="BE199" s="23">
        <f ca="1"/>
        <v>682.10898678227488</v>
      </c>
      <c r="BF199" s="23">
        <f ca="1"/>
        <v>682.10898678227488</v>
      </c>
      <c r="BG199" s="23">
        <f ca="1"/>
        <v>682.10898678227488</v>
      </c>
      <c r="BH199" s="23">
        <f ca="1"/>
        <v>682.10898678227488</v>
      </c>
      <c r="BI199" s="23">
        <f ca="1"/>
        <v>682.10898678227488</v>
      </c>
      <c r="BJ199" s="23">
        <f ca="1"/>
        <v>682.10898678227488</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f ca="1"/>
        <v>0.18682106755022679</v>
      </c>
      <c r="O200" s="23">
        <f ca="1"/>
        <v>346.38214968892459</v>
      </c>
      <c r="P200" s="23">
        <f ca="1"/>
        <v>959.5186480510697</v>
      </c>
      <c r="Q200" s="23">
        <f ca="1"/>
        <v>959.5186480510697</v>
      </c>
      <c r="R200" s="23">
        <f ca="1"/>
        <v>959.5186480510697</v>
      </c>
      <c r="S200" s="23">
        <f ca="1"/>
        <v>959.5186480510697</v>
      </c>
      <c r="T200" s="23">
        <f ca="1"/>
        <v>959.5186480510697</v>
      </c>
      <c r="U200" s="23">
        <f ca="1"/>
        <v>959.5186480510697</v>
      </c>
      <c r="V200" s="23">
        <f ca="1"/>
        <v>959.5186480510697</v>
      </c>
      <c r="W200" s="23">
        <f ca="1"/>
        <v>959.5186480510697</v>
      </c>
      <c r="X200" s="23">
        <f ca="1"/>
        <v>959.5186480510697</v>
      </c>
      <c r="Y200" s="23">
        <f ca="1"/>
        <v>959.5186480510697</v>
      </c>
      <c r="Z200" s="23">
        <f ca="1"/>
        <v>959.5186480510697</v>
      </c>
      <c r="AA200" s="23">
        <f ca="1"/>
        <v>959.5186480510697</v>
      </c>
      <c r="AB200" s="23">
        <f ca="1"/>
        <v>959.5186480510697</v>
      </c>
      <c r="AC200" s="23">
        <f ca="1"/>
        <v>959.5186480510697</v>
      </c>
      <c r="AD200" s="23">
        <f ca="1"/>
        <v>959.5186480510697</v>
      </c>
      <c r="AE200" s="23">
        <f ca="1"/>
        <v>959.5186480510697</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f ca="1"/>
        <v>158.45900043142959</v>
      </c>
      <c r="AS200" s="23">
        <f ca="1"/>
        <v>328.29805333906148</v>
      </c>
      <c r="AT200" s="23">
        <f ca="1"/>
        <v>928.63098570808711</v>
      </c>
      <c r="AU200" s="23">
        <f ca="1"/>
        <v>1488.1449919128661</v>
      </c>
      <c r="AV200" s="23">
        <f ca="1"/>
        <v>1488.1449919128661</v>
      </c>
      <c r="AW200" s="23">
        <f ca="1"/>
        <v>1488.1449919128661</v>
      </c>
      <c r="AX200" s="23">
        <f ca="1"/>
        <v>1488.1449919128661</v>
      </c>
      <c r="AY200" s="23">
        <f ca="1"/>
        <v>1488.1449919128661</v>
      </c>
      <c r="AZ200" s="23">
        <f ca="1"/>
        <v>1488.1449919128661</v>
      </c>
      <c r="BA200" s="23">
        <f ca="1"/>
        <v>1488.1449919128661</v>
      </c>
      <c r="BB200" s="23">
        <f ca="1"/>
        <v>1488.1449919128661</v>
      </c>
      <c r="BC200" s="23">
        <f ca="1"/>
        <v>1488.1449919128661</v>
      </c>
      <c r="BD200" s="23">
        <f ca="1"/>
        <v>1488.1449919128661</v>
      </c>
      <c r="BE200" s="23">
        <f ca="1"/>
        <v>1488.1449919128661</v>
      </c>
      <c r="BF200" s="23">
        <f ca="1"/>
        <v>1488.1449919128661</v>
      </c>
      <c r="BG200" s="23">
        <f ca="1"/>
        <v>1488.1449919128661</v>
      </c>
      <c r="BH200" s="23">
        <f ca="1"/>
        <v>1488.1449919128661</v>
      </c>
      <c r="BI200" s="23">
        <f ca="1"/>
        <v>1488.1449919128661</v>
      </c>
      <c r="BJ200" s="23">
        <f ca="1"/>
        <v>1488.1449919128661</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f ca="1"/>
        <v>9.3559521908317329</v>
      </c>
      <c r="P201" s="23">
        <f ca="1"/>
        <v>840.08409218168322</v>
      </c>
      <c r="Q201" s="23">
        <f ca="1"/>
        <v>840.08409218168322</v>
      </c>
      <c r="R201" s="23">
        <f ca="1"/>
        <v>840.08409218168322</v>
      </c>
      <c r="S201" s="23">
        <f ca="1"/>
        <v>840.08409218168322</v>
      </c>
      <c r="T201" s="23">
        <f ca="1"/>
        <v>840.08409218168322</v>
      </c>
      <c r="U201" s="23">
        <f ca="1"/>
        <v>840.08409218168322</v>
      </c>
      <c r="V201" s="23">
        <f ca="1"/>
        <v>840.08409218168322</v>
      </c>
      <c r="W201" s="23">
        <f ca="1"/>
        <v>840.08409218168322</v>
      </c>
      <c r="X201" s="23">
        <f ca="1"/>
        <v>840.08409218168322</v>
      </c>
      <c r="Y201" s="23">
        <f ca="1"/>
        <v>840.08409218168322</v>
      </c>
      <c r="Z201" s="23">
        <f ca="1"/>
        <v>840.08409218168322</v>
      </c>
      <c r="AA201" s="23">
        <f ca="1"/>
        <v>840.08409218168322</v>
      </c>
      <c r="AB201" s="23">
        <f ca="1"/>
        <v>840.08409218168322</v>
      </c>
      <c r="AC201" s="23">
        <f ca="1"/>
        <v>840.08409218168322</v>
      </c>
      <c r="AD201" s="23">
        <f ca="1"/>
        <v>840.08409218168322</v>
      </c>
      <c r="AE201" s="23">
        <f ca="1"/>
        <v>840.08409218168322</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f ca="1"/>
        <v>5.1200912132593928</v>
      </c>
      <c r="AT201" s="23">
        <f ca="1"/>
        <v>772.89837502801356</v>
      </c>
      <c r="AU201" s="23">
        <f ca="1"/>
        <v>1989.9328448745816</v>
      </c>
      <c r="AV201" s="23">
        <f ca="1"/>
        <v>1989.9328448745816</v>
      </c>
      <c r="AW201" s="23">
        <f ca="1"/>
        <v>1989.9328448745816</v>
      </c>
      <c r="AX201" s="23">
        <f ca="1"/>
        <v>1989.9328448745816</v>
      </c>
      <c r="AY201" s="23">
        <f ca="1"/>
        <v>1989.9328448745816</v>
      </c>
      <c r="AZ201" s="23">
        <f ca="1"/>
        <v>1989.9328448745816</v>
      </c>
      <c r="BA201" s="23">
        <f ca="1"/>
        <v>1989.9328448745816</v>
      </c>
      <c r="BB201" s="23">
        <f ca="1"/>
        <v>1989.9328448745816</v>
      </c>
      <c r="BC201" s="23">
        <f ca="1"/>
        <v>1989.9328448745816</v>
      </c>
      <c r="BD201" s="23">
        <f ca="1"/>
        <v>1989.9328448745816</v>
      </c>
      <c r="BE201" s="23">
        <f ca="1"/>
        <v>1989.9328448745816</v>
      </c>
      <c r="BF201" s="23">
        <f ca="1"/>
        <v>1989.9328448745816</v>
      </c>
      <c r="BG201" s="23">
        <f ca="1"/>
        <v>1989.9328448745816</v>
      </c>
      <c r="BH201" s="23">
        <f ca="1"/>
        <v>1989.9328448745816</v>
      </c>
      <c r="BI201" s="23">
        <f ca="1"/>
        <v>1989.9328448745816</v>
      </c>
      <c r="BJ201" s="23">
        <f ca="1"/>
        <v>1989.9328448745816</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f ca="1"/>
        <v>8.5787043070861877</v>
      </c>
      <c r="Q202" s="23">
        <f ca="1"/>
        <v>8.5787043070861877</v>
      </c>
      <c r="R202" s="23">
        <f ca="1"/>
        <v>8.5787043070861877</v>
      </c>
      <c r="S202" s="23">
        <f ca="1"/>
        <v>8.5787043070861877</v>
      </c>
      <c r="T202" s="23">
        <f ca="1"/>
        <v>8.5787043070861877</v>
      </c>
      <c r="U202" s="23">
        <f ca="1"/>
        <v>8.5787043070861877</v>
      </c>
      <c r="V202" s="23">
        <f ca="1"/>
        <v>8.5787043070861877</v>
      </c>
      <c r="W202" s="23">
        <f ca="1"/>
        <v>8.5787043070861877</v>
      </c>
      <c r="X202" s="23">
        <f ca="1"/>
        <v>8.5787043070861877</v>
      </c>
      <c r="Y202" s="23">
        <f ca="1"/>
        <v>8.5787043070861877</v>
      </c>
      <c r="Z202" s="23">
        <f ca="1"/>
        <v>8.5787043070861877</v>
      </c>
      <c r="AA202" s="23">
        <f ca="1"/>
        <v>8.5787043070861877</v>
      </c>
      <c r="AB202" s="23">
        <f ca="1"/>
        <v>8.5787043070861877</v>
      </c>
      <c r="AC202" s="23">
        <f ca="1"/>
        <v>8.5787043070861877</v>
      </c>
      <c r="AD202" s="23">
        <f ca="1"/>
        <v>8.5787043070861877</v>
      </c>
      <c r="AE202" s="23">
        <f ca="1"/>
        <v>8.5787043070861877</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f ca="1"/>
        <v>2.6169652960737024</v>
      </c>
      <c r="AU202" s="23">
        <f ca="1"/>
        <v>611.1448307365456</v>
      </c>
      <c r="AV202" s="23">
        <f ca="1"/>
        <v>611.1448307365456</v>
      </c>
      <c r="AW202" s="23">
        <f ca="1"/>
        <v>611.1448307365456</v>
      </c>
      <c r="AX202" s="23">
        <f ca="1"/>
        <v>611.1448307365456</v>
      </c>
      <c r="AY202" s="23">
        <f ca="1"/>
        <v>611.1448307365456</v>
      </c>
      <c r="AZ202" s="23">
        <f ca="1"/>
        <v>611.1448307365456</v>
      </c>
      <c r="BA202" s="23">
        <f ca="1"/>
        <v>611.1448307365456</v>
      </c>
      <c r="BB202" s="23">
        <f ca="1"/>
        <v>611.1448307365456</v>
      </c>
      <c r="BC202" s="23">
        <f ca="1"/>
        <v>611.1448307365456</v>
      </c>
      <c r="BD202" s="23">
        <f ca="1"/>
        <v>611.1448307365456</v>
      </c>
      <c r="BE202" s="23">
        <f ca="1"/>
        <v>611.1448307365456</v>
      </c>
      <c r="BF202" s="23">
        <f ca="1"/>
        <v>611.1448307365456</v>
      </c>
      <c r="BG202" s="23">
        <f ca="1"/>
        <v>611.1448307365456</v>
      </c>
      <c r="BH202" s="23">
        <f ca="1"/>
        <v>611.1448307365456</v>
      </c>
      <c r="BI202" s="23">
        <f ca="1"/>
        <v>611.1448307365456</v>
      </c>
      <c r="BJ202" s="23">
        <f ca="1"/>
        <v>611.1448307365456</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0.63672777176332873</v>
      </c>
      <c r="K216" s="31">
        <f t="shared" ca="1" si="24"/>
        <v>15.415735986799527</v>
      </c>
      <c r="L216" s="31">
        <f t="shared" ca="1" si="24"/>
        <v>48.651334299513607</v>
      </c>
      <c r="M216" s="31">
        <f t="shared" ca="1" si="24"/>
        <v>169.61822055159413</v>
      </c>
      <c r="N216" s="31">
        <f t="shared" ca="1" si="24"/>
        <v>253.71183122954653</v>
      </c>
      <c r="O216" s="31">
        <f t="shared" ca="1" si="24"/>
        <v>924.71964671946796</v>
      </c>
      <c r="P216" s="31">
        <f t="shared" ca="1" si="24"/>
        <v>2703.5236664685017</v>
      </c>
      <c r="Q216" s="31">
        <f t="shared" ca="1" si="24"/>
        <v>2703.5236664685017</v>
      </c>
      <c r="R216" s="31">
        <f t="shared" ca="1" si="24"/>
        <v>2703.5236664685017</v>
      </c>
      <c r="S216" s="31">
        <f t="shared" ca="1" si="24"/>
        <v>2703.5236664685017</v>
      </c>
      <c r="T216" s="31">
        <f t="shared" ca="1" si="24"/>
        <v>2703.5236664685017</v>
      </c>
      <c r="U216" s="31">
        <f t="shared" ca="1" si="24"/>
        <v>2703.5236664685017</v>
      </c>
      <c r="V216" s="31">
        <f t="shared" ca="1" si="24"/>
        <v>2703.5236664685017</v>
      </c>
      <c r="W216" s="31">
        <f t="shared" ca="1" si="24"/>
        <v>2703.5236664685017</v>
      </c>
      <c r="X216" s="31">
        <f t="shared" ca="1" si="24"/>
        <v>2703.5236664685017</v>
      </c>
      <c r="Y216" s="31">
        <f t="shared" ca="1" si="24"/>
        <v>2703.5236664685017</v>
      </c>
      <c r="Z216" s="31">
        <f t="shared" ca="1" si="24"/>
        <v>2703.5236664685017</v>
      </c>
      <c r="AA216" s="31">
        <f t="shared" ca="1" si="24"/>
        <v>2703.5236664685017</v>
      </c>
      <c r="AB216" s="31">
        <f t="shared" ca="1" si="24"/>
        <v>2703.5236664685017</v>
      </c>
      <c r="AC216" s="31">
        <f t="shared" ca="1" si="24"/>
        <v>2703.5236664685017</v>
      </c>
      <c r="AD216" s="31">
        <f t="shared" ca="1" si="24"/>
        <v>2703.5236664685017</v>
      </c>
      <c r="AE216" s="31">
        <f t="shared" ca="1" si="24"/>
        <v>2703.5236664685017</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0.36675915578636425</v>
      </c>
      <c r="AO216" s="31">
        <f t="shared" ca="1" si="25"/>
        <v>14.321869689522181</v>
      </c>
      <c r="AP216" s="31">
        <f t="shared" ca="1" si="25"/>
        <v>48.753762219255059</v>
      </c>
      <c r="AQ216" s="31">
        <f t="shared" ca="1" si="25"/>
        <v>172.43599326236688</v>
      </c>
      <c r="AR216" s="31">
        <f t="shared" ca="1" si="25"/>
        <v>619.20111806183388</v>
      </c>
      <c r="AS216" s="31">
        <f t="shared" ca="1" si="25"/>
        <v>892.77387532771024</v>
      </c>
      <c r="AT216" s="31">
        <f t="shared" ca="1" si="25"/>
        <v>2583.0476438181563</v>
      </c>
      <c r="AU216" s="31">
        <f t="shared" ca="1" si="25"/>
        <v>5265.9424488878676</v>
      </c>
      <c r="AV216" s="31">
        <f t="shared" ca="1" si="25"/>
        <v>5265.9424488878676</v>
      </c>
      <c r="AW216" s="31">
        <f t="shared" ca="1" si="25"/>
        <v>5265.9424488878676</v>
      </c>
      <c r="AX216" s="31">
        <f t="shared" ca="1" si="25"/>
        <v>5265.9424488878676</v>
      </c>
      <c r="AY216" s="31">
        <f t="shared" ca="1" si="25"/>
        <v>5265.9424488878676</v>
      </c>
      <c r="AZ216" s="31">
        <f t="shared" ca="1" si="25"/>
        <v>5265.9424488878676</v>
      </c>
      <c r="BA216" s="31">
        <f t="shared" ca="1" si="25"/>
        <v>5265.9424488878676</v>
      </c>
      <c r="BB216" s="31">
        <f t="shared" ca="1" si="25"/>
        <v>5265.9424488878676</v>
      </c>
      <c r="BC216" s="31">
        <f t="shared" ca="1" si="25"/>
        <v>5265.9424488878676</v>
      </c>
      <c r="BD216" s="31">
        <f t="shared" ca="1" si="25"/>
        <v>5265.9424488878676</v>
      </c>
      <c r="BE216" s="31">
        <f t="shared" ca="1" si="25"/>
        <v>5265.9424488878676</v>
      </c>
      <c r="BF216" s="31">
        <f t="shared" ca="1" si="25"/>
        <v>5265.9424488878676</v>
      </c>
      <c r="BG216" s="31">
        <f t="shared" ca="1" si="25"/>
        <v>5265.9424488878676</v>
      </c>
      <c r="BH216" s="31">
        <f t="shared" ca="1" si="25"/>
        <v>5265.9424488878676</v>
      </c>
      <c r="BI216" s="31">
        <f t="shared" ca="1" si="25"/>
        <v>5265.9424488878676</v>
      </c>
      <c r="BJ216" s="31">
        <f t="shared" ca="1" si="25"/>
        <v>5265.9424488878676</v>
      </c>
    </row>
    <row r="217" spans="1:62">
      <c r="A217" s="4" t="s">
        <v>911</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0.44570944023433007</v>
      </c>
      <c r="K217" s="31">
        <f t="shared" ca="1" si="26"/>
        <v>10.791015190759669</v>
      </c>
      <c r="L217" s="31">
        <f t="shared" ca="1" si="26"/>
        <v>34.055934009659524</v>
      </c>
      <c r="M217" s="31">
        <f t="shared" ca="1" si="26"/>
        <v>118.73275438611589</v>
      </c>
      <c r="N217" s="31">
        <f t="shared" ca="1" si="26"/>
        <v>177.59828186068256</v>
      </c>
      <c r="O217" s="31">
        <f t="shared" ca="1" si="26"/>
        <v>647.30375270362754</v>
      </c>
      <c r="P217" s="31">
        <f t="shared" ca="1" si="26"/>
        <v>1892.466566527951</v>
      </c>
      <c r="Q217" s="31">
        <f t="shared" ca="1" si="26"/>
        <v>1892.466566527951</v>
      </c>
      <c r="R217" s="31">
        <f t="shared" ca="1" si="26"/>
        <v>1892.466566527951</v>
      </c>
      <c r="S217" s="31">
        <f t="shared" ca="1" si="26"/>
        <v>1892.466566527951</v>
      </c>
      <c r="T217" s="31">
        <f t="shared" ca="1" si="26"/>
        <v>1892.466566527951</v>
      </c>
      <c r="U217" s="31">
        <f t="shared" ca="1" si="26"/>
        <v>1892.466566527951</v>
      </c>
      <c r="V217" s="31">
        <f t="shared" ca="1" si="26"/>
        <v>1892.466566527951</v>
      </c>
      <c r="W217" s="31">
        <f t="shared" ca="1" si="26"/>
        <v>1892.466566527951</v>
      </c>
      <c r="X217" s="31">
        <f t="shared" ca="1" si="26"/>
        <v>1892.466566527951</v>
      </c>
      <c r="Y217" s="31">
        <f t="shared" ca="1" si="26"/>
        <v>1892.466566527951</v>
      </c>
      <c r="Z217" s="31">
        <f t="shared" ca="1" si="26"/>
        <v>1892.466566527951</v>
      </c>
      <c r="AA217" s="31">
        <f t="shared" ca="1" si="26"/>
        <v>1892.466566527951</v>
      </c>
      <c r="AB217" s="31">
        <f t="shared" ca="1" si="26"/>
        <v>1892.466566527951</v>
      </c>
      <c r="AC217" s="31">
        <f t="shared" ca="1" si="26"/>
        <v>1892.466566527951</v>
      </c>
      <c r="AD217" s="31">
        <f t="shared" ca="1" si="26"/>
        <v>1892.466566527951</v>
      </c>
      <c r="AE217" s="31">
        <f ca="1">AE216*Probability_Weighting_for_50__POE_MDs</f>
        <v>1892.466566527951</v>
      </c>
      <c r="AF217" s="4" t="s">
        <v>912</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0.11002774673590927</v>
      </c>
      <c r="AO217" s="31">
        <f t="shared" ca="1" si="27"/>
        <v>4.2965609068566541</v>
      </c>
      <c r="AP217" s="31">
        <f t="shared" ca="1" si="27"/>
        <v>14.626128665776516</v>
      </c>
      <c r="AQ217" s="31">
        <f t="shared" ca="1" si="27"/>
        <v>51.730797978710065</v>
      </c>
      <c r="AR217" s="31">
        <f t="shared" ca="1" si="27"/>
        <v>185.76033541855017</v>
      </c>
      <c r="AS217" s="31">
        <f t="shared" ca="1" si="27"/>
        <v>267.83216259831306</v>
      </c>
      <c r="AT217" s="31">
        <f t="shared" ca="1" si="27"/>
        <v>774.91429314544689</v>
      </c>
      <c r="AU217" s="31">
        <f t="shared" ca="1" si="27"/>
        <v>1579.7827346663603</v>
      </c>
      <c r="AV217" s="31">
        <f t="shared" ca="1" si="27"/>
        <v>1579.7827346663603</v>
      </c>
      <c r="AW217" s="31">
        <f t="shared" ca="1" si="27"/>
        <v>1579.7827346663603</v>
      </c>
      <c r="AX217" s="31">
        <f t="shared" ca="1" si="27"/>
        <v>1579.7827346663603</v>
      </c>
      <c r="AY217" s="31">
        <f t="shared" ca="1" si="27"/>
        <v>1579.7827346663603</v>
      </c>
      <c r="AZ217" s="31">
        <f t="shared" ca="1" si="27"/>
        <v>1579.7827346663603</v>
      </c>
      <c r="BA217" s="31">
        <f t="shared" ca="1" si="27"/>
        <v>1579.7827346663603</v>
      </c>
      <c r="BB217" s="31">
        <f t="shared" ca="1" si="27"/>
        <v>1579.7827346663603</v>
      </c>
      <c r="BC217" s="31">
        <f t="shared" ca="1" si="27"/>
        <v>1579.7827346663603</v>
      </c>
      <c r="BD217" s="31">
        <f t="shared" ca="1" si="27"/>
        <v>1579.7827346663603</v>
      </c>
      <c r="BE217" s="31">
        <f t="shared" ca="1" si="27"/>
        <v>1579.7827346663603</v>
      </c>
      <c r="BF217" s="31">
        <f t="shared" ca="1" si="27"/>
        <v>1579.7827346663603</v>
      </c>
      <c r="BG217" s="31">
        <f t="shared" ca="1" si="27"/>
        <v>1579.7827346663603</v>
      </c>
      <c r="BH217" s="31">
        <f t="shared" ca="1" si="27"/>
        <v>1579.7827346663603</v>
      </c>
      <c r="BI217" s="31">
        <f t="shared" ca="1" si="27"/>
        <v>1579.7827346663603</v>
      </c>
      <c r="BJ217" s="31">
        <f t="shared" ca="1" si="27"/>
        <v>1579.7827346663603</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9.7050932720732472</v>
      </c>
      <c r="AH223" s="4">
        <f ca="1"/>
        <v>8.4019584803298688</v>
      </c>
      <c r="AI223" s="4">
        <f ca="1"/>
        <v>10.397048573328462</v>
      </c>
      <c r="AJ223" s="4">
        <f ca="1"/>
        <v>6.6093004065785097</v>
      </c>
      <c r="AK223" s="4">
        <f ca="1"/>
        <v>8.086310887213406</v>
      </c>
      <c r="AL223" s="4">
        <f ca="1"/>
        <v>10.41904719685439</v>
      </c>
      <c r="AM223" s="4">
        <f ca="1"/>
        <v>12.527065087935163</v>
      </c>
      <c r="AN223" s="4">
        <f ca="1"/>
        <v>15.455082717454511</v>
      </c>
      <c r="AO223" s="4">
        <f ca="1"/>
        <v>18.50823927353915</v>
      </c>
      <c r="AP223" s="4">
        <f ca="1"/>
        <v>21.00178997299744</v>
      </c>
      <c r="AQ223" s="4">
        <f ca="1"/>
        <v>23.353301370978201</v>
      </c>
      <c r="AR223" s="4">
        <f ca="1"/>
        <v>26.848143105172301</v>
      </c>
      <c r="AS223" s="4">
        <f ca="1"/>
        <v>29.38639832684105</v>
      </c>
      <c r="AT223" s="4">
        <f ca="1"/>
        <v>31.944301441500155</v>
      </c>
      <c r="AU223" s="4">
        <f ca="1"/>
        <v>34.654355668753993</v>
      </c>
      <c r="AV223" s="4">
        <f ca="1"/>
        <v>34.654355668753993</v>
      </c>
      <c r="AW223" s="4">
        <f ca="1"/>
        <v>34.654355668753993</v>
      </c>
      <c r="AX223" s="4">
        <f ca="1"/>
        <v>34.654355668753993</v>
      </c>
      <c r="AY223" s="4">
        <f ca="1"/>
        <v>34.654355668753993</v>
      </c>
      <c r="AZ223" s="4">
        <f ca="1"/>
        <v>34.654355668753993</v>
      </c>
      <c r="BA223" s="4">
        <f ca="1"/>
        <v>34.654355668753993</v>
      </c>
      <c r="BB223" s="4">
        <f ca="1"/>
        <v>34.654355668753993</v>
      </c>
      <c r="BC223" s="4">
        <f ca="1"/>
        <v>34.654355668753993</v>
      </c>
      <c r="BD223" s="4">
        <f ca="1"/>
        <v>34.654355668753993</v>
      </c>
      <c r="BE223" s="4">
        <f ca="1"/>
        <v>34.654355668753993</v>
      </c>
      <c r="BF223" s="4">
        <f ca="1"/>
        <v>34.654355668753993</v>
      </c>
      <c r="BG223" s="4">
        <f ca="1"/>
        <v>34.654355668753993</v>
      </c>
      <c r="BH223" s="4">
        <f ca="1"/>
        <v>34.654355668753993</v>
      </c>
      <c r="BI223" s="4">
        <f ca="1"/>
        <v>34.654355668753993</v>
      </c>
      <c r="BJ223" s="4">
        <f ca="1"/>
        <v>34.654355668753993</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3.03587861449147</v>
      </c>
      <c r="C224" s="23">
        <f ca="1"/>
        <v>1.6920254360941289</v>
      </c>
      <c r="D224" s="23">
        <f ca="1"/>
        <v>3.4354012302201977</v>
      </c>
      <c r="E224" s="23" t="str">
        <f ca="1"/>
        <v/>
      </c>
      <c r="F224" s="23">
        <f ca="1"/>
        <v>1.0481716586017162</v>
      </c>
      <c r="G224" s="23">
        <f ca="1"/>
        <v>2.7352607872634009</v>
      </c>
      <c r="H224" s="23">
        <f ca="1"/>
        <v>4.5278767361135799</v>
      </c>
      <c r="I224" s="23">
        <f ca="1"/>
        <v>6.58015407036119</v>
      </c>
      <c r="J224" s="23">
        <f ca="1"/>
        <v>8.9972899724811644</v>
      </c>
      <c r="K224" s="23">
        <f ca="1"/>
        <v>11.262310470087034</v>
      </c>
      <c r="L224" s="23">
        <f ca="1"/>
        <v>13.643013839774049</v>
      </c>
      <c r="M224" s="23">
        <f ca="1"/>
        <v>17.700136251073086</v>
      </c>
      <c r="N224" s="23">
        <f ca="1"/>
        <v>19.074562666058799</v>
      </c>
      <c r="O224" s="23">
        <f ca="1"/>
        <v>21.670537922664195</v>
      </c>
      <c r="P224" s="23">
        <f ca="1"/>
        <v>23.655026619857921</v>
      </c>
      <c r="Q224" s="23">
        <f ca="1"/>
        <v>23.655026619857921</v>
      </c>
      <c r="R224" s="23">
        <f ca="1"/>
        <v>23.655026619857921</v>
      </c>
      <c r="S224" s="23">
        <f ca="1"/>
        <v>23.655026619857921</v>
      </c>
      <c r="T224" s="23">
        <f ca="1"/>
        <v>23.655026619857921</v>
      </c>
      <c r="U224" s="23">
        <f ca="1"/>
        <v>23.655026619857921</v>
      </c>
      <c r="V224" s="23">
        <f ca="1"/>
        <v>23.655026619857921</v>
      </c>
      <c r="W224" s="23">
        <f ca="1"/>
        <v>23.655026619857921</v>
      </c>
      <c r="X224" s="23">
        <f ca="1"/>
        <v>23.655026619857921</v>
      </c>
      <c r="Y224" s="23">
        <f ca="1"/>
        <v>23.655026619857921</v>
      </c>
      <c r="Z224" s="23">
        <f ca="1"/>
        <v>23.655026619857921</v>
      </c>
      <c r="AA224" s="23">
        <f ca="1"/>
        <v>23.655026619857921</v>
      </c>
      <c r="AB224" s="23">
        <f ca="1"/>
        <v>23.655026619857921</v>
      </c>
      <c r="AC224" s="23">
        <f ca="1"/>
        <v>23.655026619857921</v>
      </c>
      <c r="AD224" s="23">
        <f ca="1"/>
        <v>23.655026619857921</v>
      </c>
      <c r="AE224" s="23">
        <f ca="1"/>
        <v>23.655026619857921</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18.537074032627537</v>
      </c>
      <c r="AH224" s="23">
        <f ca="1"/>
        <v>15.956998113296432</v>
      </c>
      <c r="AI224" s="23">
        <f ca="1"/>
        <v>19.907075985866516</v>
      </c>
      <c r="AJ224" s="23">
        <f ca="1"/>
        <v>12.407715293909312</v>
      </c>
      <c r="AK224" s="23">
        <f ca="1"/>
        <v>15.332047602302039</v>
      </c>
      <c r="AL224" s="23">
        <f ca="1"/>
        <v>19.950631049530926</v>
      </c>
      <c r="AM224" s="23">
        <f ca="1"/>
        <v>24.124294612776254</v>
      </c>
      <c r="AN224" s="23">
        <f ca="1"/>
        <v>29.921475246095977</v>
      </c>
      <c r="AO224" s="23">
        <f ca="1"/>
        <v>35.966418377238426</v>
      </c>
      <c r="AP224" s="23">
        <f ca="1"/>
        <v>40.903398154055346</v>
      </c>
      <c r="AQ224" s="23">
        <f ca="1"/>
        <v>45.559154389253436</v>
      </c>
      <c r="AR224" s="23">
        <f ca="1"/>
        <v>52.478589782582468</v>
      </c>
      <c r="AS224" s="23">
        <f ca="1"/>
        <v>57.504080020459277</v>
      </c>
      <c r="AT224" s="23">
        <f ca="1"/>
        <v>62.568471111794402</v>
      </c>
      <c r="AU224" s="23">
        <f ca="1"/>
        <v>67.934106114497965</v>
      </c>
      <c r="AV224" s="23">
        <f ca="1"/>
        <v>67.934106114497965</v>
      </c>
      <c r="AW224" s="23">
        <f ca="1"/>
        <v>67.934106114497965</v>
      </c>
      <c r="AX224" s="23">
        <f ca="1"/>
        <v>67.934106114497965</v>
      </c>
      <c r="AY224" s="23">
        <f ca="1"/>
        <v>67.934106114497965</v>
      </c>
      <c r="AZ224" s="23">
        <f ca="1"/>
        <v>67.934106114497965</v>
      </c>
      <c r="BA224" s="23">
        <f ca="1"/>
        <v>67.934106114497965</v>
      </c>
      <c r="BB224" s="23">
        <f ca="1"/>
        <v>67.934106114497965</v>
      </c>
      <c r="BC224" s="23">
        <f ca="1"/>
        <v>67.934106114497965</v>
      </c>
      <c r="BD224" s="23">
        <f ca="1"/>
        <v>67.934106114497965</v>
      </c>
      <c r="BE224" s="23">
        <f ca="1"/>
        <v>67.934106114497965</v>
      </c>
      <c r="BF224" s="23">
        <f ca="1"/>
        <v>67.934106114497965</v>
      </c>
      <c r="BG224" s="23">
        <f ca="1"/>
        <v>67.934106114497965</v>
      </c>
      <c r="BH224" s="23">
        <f ca="1"/>
        <v>67.934106114497965</v>
      </c>
      <c r="BI224" s="23">
        <f ca="1"/>
        <v>67.934106114497965</v>
      </c>
      <c r="BJ224" s="23">
        <f ca="1"/>
        <v>67.934106114497965</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2.6625980785474463</v>
      </c>
      <c r="C225" s="23">
        <f ca="1"/>
        <v>1.3323880796262184</v>
      </c>
      <c r="D225" s="23">
        <f ca="1"/>
        <v>3.0580646271114196</v>
      </c>
      <c r="E225" s="23" t="str">
        <f ca="1"/>
        <v/>
      </c>
      <c r="F225" s="23">
        <f ca="1"/>
        <v>0.69507088870734024</v>
      </c>
      <c r="G225" s="23">
        <f ca="1"/>
        <v>2.3650322089562152</v>
      </c>
      <c r="H225" s="23">
        <f ca="1"/>
        <v>4.139449011117561</v>
      </c>
      <c r="I225" s="23">
        <f ca="1"/>
        <v>6.1708910424794121</v>
      </c>
      <c r="J225" s="23">
        <f ca="1"/>
        <v>8.5634874938164405</v>
      </c>
      <c r="K225" s="23">
        <f ca="1"/>
        <v>10.805512859466916</v>
      </c>
      <c r="L225" s="23">
        <f ca="1"/>
        <v>13.162046651796704</v>
      </c>
      <c r="M225" s="23">
        <f ca="1"/>
        <v>17.17798000308256</v>
      </c>
      <c r="N225" s="23">
        <f ca="1"/>
        <v>18.538452850403438</v>
      </c>
      <c r="O225" s="23">
        <f ca="1"/>
        <v>21.108073028261565</v>
      </c>
      <c r="P225" s="23">
        <f ca="1"/>
        <v>23.072414632082758</v>
      </c>
      <c r="Q225" s="23">
        <f ca="1"/>
        <v>23.072414632082758</v>
      </c>
      <c r="R225" s="23">
        <f ca="1"/>
        <v>23.072414632082758</v>
      </c>
      <c r="S225" s="23">
        <f ca="1"/>
        <v>23.072414632082758</v>
      </c>
      <c r="T225" s="23">
        <f ca="1"/>
        <v>23.072414632082758</v>
      </c>
      <c r="U225" s="23">
        <f ca="1"/>
        <v>23.072414632082758</v>
      </c>
      <c r="V225" s="23">
        <f ca="1"/>
        <v>23.072414632082758</v>
      </c>
      <c r="W225" s="23">
        <f ca="1"/>
        <v>23.072414632082758</v>
      </c>
      <c r="X225" s="23">
        <f ca="1"/>
        <v>23.072414632082758</v>
      </c>
      <c r="Y225" s="23">
        <f ca="1"/>
        <v>23.072414632082758</v>
      </c>
      <c r="Z225" s="23">
        <f ca="1"/>
        <v>23.072414632082758</v>
      </c>
      <c r="AA225" s="23">
        <f ca="1"/>
        <v>23.072414632082758</v>
      </c>
      <c r="AB225" s="23">
        <f ca="1"/>
        <v>23.072414632082758</v>
      </c>
      <c r="AC225" s="23">
        <f ca="1"/>
        <v>23.072414632082758</v>
      </c>
      <c r="AD225" s="23">
        <f ca="1"/>
        <v>23.072414632082758</v>
      </c>
      <c r="AE225" s="23">
        <f ca="1"/>
        <v>23.072414632082758</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26.495942281662895</v>
      </c>
      <c r="AH225" s="23">
        <f ca="1"/>
        <v>22.665118898899703</v>
      </c>
      <c r="AI225" s="23">
        <f ca="1"/>
        <v>28.530082237614145</v>
      </c>
      <c r="AJ225" s="23">
        <f ca="1"/>
        <v>17.395244661992436</v>
      </c>
      <c r="AK225" s="23">
        <f ca="1"/>
        <v>21.737210145265877</v>
      </c>
      <c r="AL225" s="23">
        <f ca="1"/>
        <v>28.594751558029575</v>
      </c>
      <c r="AM225" s="23">
        <f ca="1"/>
        <v>34.791688574523299</v>
      </c>
      <c r="AN225" s="23">
        <f ca="1"/>
        <v>43.399177585924392</v>
      </c>
      <c r="AO225" s="23">
        <f ca="1"/>
        <v>52.374537311097846</v>
      </c>
      <c r="AP225" s="23">
        <f ca="1"/>
        <v>59.704824543173707</v>
      </c>
      <c r="AQ225" s="23">
        <f ca="1"/>
        <v>66.617559054825691</v>
      </c>
      <c r="AR225" s="23">
        <f ca="1"/>
        <v>76.89134003223046</v>
      </c>
      <c r="AS225" s="23">
        <f ca="1"/>
        <v>84.35304508085467</v>
      </c>
      <c r="AT225" s="23">
        <f ca="1"/>
        <v>91.872509010882681</v>
      </c>
      <c r="AU225" s="23">
        <f ca="1"/>
        <v>99.839251337231914</v>
      </c>
      <c r="AV225" s="23">
        <f ca="1"/>
        <v>99.839251337231914</v>
      </c>
      <c r="AW225" s="23">
        <f ca="1"/>
        <v>99.839251337231914</v>
      </c>
      <c r="AX225" s="23">
        <f ca="1"/>
        <v>99.839251337231914</v>
      </c>
      <c r="AY225" s="23">
        <f ca="1"/>
        <v>99.839251337231914</v>
      </c>
      <c r="AZ225" s="23">
        <f ca="1"/>
        <v>99.839251337231914</v>
      </c>
      <c r="BA225" s="23">
        <f ca="1"/>
        <v>99.839251337231914</v>
      </c>
      <c r="BB225" s="23">
        <f ca="1"/>
        <v>99.839251337231914</v>
      </c>
      <c r="BC225" s="23">
        <f ca="1"/>
        <v>99.839251337231914</v>
      </c>
      <c r="BD225" s="23">
        <f ca="1"/>
        <v>99.839251337231914</v>
      </c>
      <c r="BE225" s="23">
        <f ca="1"/>
        <v>99.839251337231914</v>
      </c>
      <c r="BF225" s="23">
        <f ca="1"/>
        <v>99.839251337231914</v>
      </c>
      <c r="BG225" s="23">
        <f ca="1"/>
        <v>99.839251337231914</v>
      </c>
      <c r="BH225" s="23">
        <f ca="1"/>
        <v>99.839251337231914</v>
      </c>
      <c r="BI225" s="23">
        <f ca="1"/>
        <v>99.839251337231914</v>
      </c>
      <c r="BJ225" s="23">
        <f ca="1"/>
        <v>99.839251337231914</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2.1026772746314197</v>
      </c>
      <c r="C226" s="23">
        <f ca="1"/>
        <v>0.79293204492436364</v>
      </c>
      <c r="D226" s="23">
        <f ca="1"/>
        <v>2.4920597224482477</v>
      </c>
      <c r="E226" s="23" t="str">
        <f ca="1"/>
        <v/>
      </c>
      <c r="F226" s="23">
        <f ca="1"/>
        <v>0.19035891149437531</v>
      </c>
      <c r="G226" s="23">
        <f ca="1"/>
        <v>1.8096893414954345</v>
      </c>
      <c r="H226" s="23">
        <f ca="1"/>
        <v>3.5568074236235336</v>
      </c>
      <c r="I226" s="23">
        <f ca="1"/>
        <v>5.5569965006567354</v>
      </c>
      <c r="J226" s="23">
        <f ca="1"/>
        <v>7.9127837758193493</v>
      </c>
      <c r="K226" s="23">
        <f ca="1"/>
        <v>10.120316443536744</v>
      </c>
      <c r="L226" s="23">
        <f ca="1"/>
        <v>12.440595869830689</v>
      </c>
      <c r="M226" s="23">
        <f ca="1"/>
        <v>16.394745631096747</v>
      </c>
      <c r="N226" s="23">
        <f ca="1"/>
        <v>17.734288126920397</v>
      </c>
      <c r="O226" s="23">
        <f ca="1"/>
        <v>20.264375686657633</v>
      </c>
      <c r="P226" s="23">
        <f ca="1"/>
        <v>22.198496650420044</v>
      </c>
      <c r="Q226" s="23">
        <f ca="1"/>
        <v>22.198496650420044</v>
      </c>
      <c r="R226" s="23">
        <f ca="1"/>
        <v>22.198496650420044</v>
      </c>
      <c r="S226" s="23">
        <f ca="1"/>
        <v>22.198496650420044</v>
      </c>
      <c r="T226" s="23">
        <f ca="1"/>
        <v>22.198496650420044</v>
      </c>
      <c r="U226" s="23">
        <f ca="1"/>
        <v>22.198496650420044</v>
      </c>
      <c r="V226" s="23">
        <f ca="1"/>
        <v>22.198496650420044</v>
      </c>
      <c r="W226" s="23">
        <f ca="1"/>
        <v>22.198496650420044</v>
      </c>
      <c r="X226" s="23">
        <f ca="1"/>
        <v>22.198496650420044</v>
      </c>
      <c r="Y226" s="23">
        <f ca="1"/>
        <v>22.198496650420044</v>
      </c>
      <c r="Z226" s="23">
        <f ca="1"/>
        <v>22.198496650420044</v>
      </c>
      <c r="AA226" s="23">
        <f ca="1"/>
        <v>22.198496650420044</v>
      </c>
      <c r="AB226" s="23">
        <f ca="1"/>
        <v>22.198496650420044</v>
      </c>
      <c r="AC226" s="23">
        <f ca="1"/>
        <v>22.198496650420044</v>
      </c>
      <c r="AD226" s="23">
        <f ca="1"/>
        <v>22.198496650420044</v>
      </c>
      <c r="AE226" s="23">
        <f ca="1"/>
        <v>22.198496650420044</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49.062878261490511</v>
      </c>
      <c r="AH226" s="23">
        <f ca="1"/>
        <v>41.519102984664542</v>
      </c>
      <c r="AI226" s="23">
        <f ca="1"/>
        <v>53.06856925167147</v>
      </c>
      <c r="AJ226" s="23">
        <f ca="1"/>
        <v>31.141504487370195</v>
      </c>
      <c r="AK226" s="23">
        <f ca="1"/>
        <v>39.691836515970266</v>
      </c>
      <c r="AL226" s="23">
        <f ca="1"/>
        <v>53.195918067258759</v>
      </c>
      <c r="AM226" s="23">
        <f ca="1"/>
        <v>65.399117115123303</v>
      </c>
      <c r="AN226" s="23">
        <f ca="1"/>
        <v>82.349249322190133</v>
      </c>
      <c r="AO226" s="23">
        <f ca="1"/>
        <v>100.02380385791628</v>
      </c>
      <c r="AP226" s="23">
        <f ca="1"/>
        <v>114.45883102261952</v>
      </c>
      <c r="AQ226" s="23">
        <f ca="1"/>
        <v>128.07160052248807</v>
      </c>
      <c r="AR226" s="23">
        <f ca="1"/>
        <v>148.30304613953129</v>
      </c>
      <c r="AS226" s="23">
        <f ca="1"/>
        <v>162.99686531220667</v>
      </c>
      <c r="AT226" s="23">
        <f ca="1"/>
        <v>177.8044250513388</v>
      </c>
      <c r="AU226" s="23">
        <f ca="1"/>
        <v>193.49277917091879</v>
      </c>
      <c r="AV226" s="23">
        <f ca="1"/>
        <v>193.49277917091879</v>
      </c>
      <c r="AW226" s="23">
        <f ca="1"/>
        <v>193.49277917091879</v>
      </c>
      <c r="AX226" s="23">
        <f ca="1"/>
        <v>193.49277917091879</v>
      </c>
      <c r="AY226" s="23">
        <f ca="1"/>
        <v>193.49277917091879</v>
      </c>
      <c r="AZ226" s="23">
        <f ca="1"/>
        <v>193.49277917091879</v>
      </c>
      <c r="BA226" s="23">
        <f ca="1"/>
        <v>193.49277917091879</v>
      </c>
      <c r="BB226" s="23">
        <f ca="1"/>
        <v>193.49277917091879</v>
      </c>
      <c r="BC226" s="23">
        <f ca="1"/>
        <v>193.49277917091879</v>
      </c>
      <c r="BD226" s="23">
        <f ca="1"/>
        <v>193.49277917091879</v>
      </c>
      <c r="BE226" s="23">
        <f ca="1"/>
        <v>193.49277917091879</v>
      </c>
      <c r="BF226" s="23">
        <f ca="1"/>
        <v>193.49277917091879</v>
      </c>
      <c r="BG226" s="23">
        <f ca="1"/>
        <v>193.49277917091879</v>
      </c>
      <c r="BH226" s="23">
        <f ca="1"/>
        <v>193.49277917091879</v>
      </c>
      <c r="BI226" s="23">
        <f ca="1"/>
        <v>193.49277917091879</v>
      </c>
      <c r="BJ226" s="23">
        <f ca="1"/>
        <v>193.49277917091879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7.2110156105434253</v>
      </c>
      <c r="C227" s="23">
        <f ca="1"/>
        <v>0.46983400167218481</v>
      </c>
      <c r="D227" s="23">
        <f ca="1"/>
        <v>10.542434504107719</v>
      </c>
      <c r="E227" s="23" t="str">
        <f ca="1"/>
        <v/>
      </c>
      <c r="F227" s="23" t="str">
        <f ca="1"/>
        <v/>
      </c>
      <c r="G227" s="23">
        <f ca="1"/>
        <v>5.0370032708154246</v>
      </c>
      <c r="H227" s="23">
        <f ca="1"/>
        <v>19.775793475237098</v>
      </c>
      <c r="I227" s="23">
        <f ca="1"/>
        <v>37.12118312763441</v>
      </c>
      <c r="J227" s="23">
        <f ca="1"/>
        <v>57.550275904435225</v>
      </c>
      <c r="K227" s="23">
        <f ca="1"/>
        <v>76.693723257296966</v>
      </c>
      <c r="L227" s="23">
        <f ca="1"/>
        <v>96.814896407189849</v>
      </c>
      <c r="M227" s="23">
        <f ca="1"/>
        <v>131.10478886816898</v>
      </c>
      <c r="N227" s="23">
        <f ca="1"/>
        <v>142.72113394913958</v>
      </c>
      <c r="O227" s="23">
        <f ca="1"/>
        <v>164.66173700623597</v>
      </c>
      <c r="P227" s="23">
        <f ca="1"/>
        <v>181.43419223886312</v>
      </c>
      <c r="Q227" s="23">
        <f ca="1"/>
        <v>181.43419223886312</v>
      </c>
      <c r="R227" s="23">
        <f ca="1"/>
        <v>181.43419223886312</v>
      </c>
      <c r="S227" s="23">
        <f ca="1"/>
        <v>181.43419223886312</v>
      </c>
      <c r="T227" s="23">
        <f ca="1"/>
        <v>181.43419223886312</v>
      </c>
      <c r="U227" s="23">
        <f ca="1"/>
        <v>181.43419223886312</v>
      </c>
      <c r="V227" s="23">
        <f ca="1"/>
        <v>181.43419223886312</v>
      </c>
      <c r="W227" s="23">
        <f ca="1"/>
        <v>181.43419223886312</v>
      </c>
      <c r="X227" s="23">
        <f ca="1"/>
        <v>181.43419223886312</v>
      </c>
      <c r="Y227" s="23">
        <f ca="1"/>
        <v>181.43419223886312</v>
      </c>
      <c r="Z227" s="23">
        <f ca="1"/>
        <v>181.43419223886312</v>
      </c>
      <c r="AA227" s="23">
        <f ca="1"/>
        <v>181.43419223886312</v>
      </c>
      <c r="AB227" s="23">
        <f ca="1"/>
        <v>181.43419223886312</v>
      </c>
      <c r="AC227" s="23">
        <f ca="1"/>
        <v>181.43419223886312</v>
      </c>
      <c r="AD227" s="23">
        <f ca="1"/>
        <v>181.43419223886312</v>
      </c>
      <c r="AE227" s="23">
        <f ca="1"/>
        <v>181.43419223886312</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59.842795335812241</v>
      </c>
      <c r="AH227" s="23">
        <f ca="1"/>
        <v>48.939682631024723</v>
      </c>
      <c r="AI227" s="23">
        <f ca="1"/>
        <v>65.632270595058159</v>
      </c>
      <c r="AJ227" s="23">
        <f ca="1"/>
        <v>33.940809802904027</v>
      </c>
      <c r="AK227" s="23">
        <f ca="1"/>
        <v>46.29871156299</v>
      </c>
      <c r="AL227" s="23">
        <f ca="1"/>
        <v>65.816329430086654</v>
      </c>
      <c r="AM227" s="23">
        <f ca="1"/>
        <v>83.453765553953389</v>
      </c>
      <c r="AN227" s="23">
        <f ca="1"/>
        <v>107.9520035094796</v>
      </c>
      <c r="AO227" s="23">
        <f ca="1"/>
        <v>133.49725811189626</v>
      </c>
      <c r="AP227" s="23">
        <f ca="1"/>
        <v>154.3603833108815</v>
      </c>
      <c r="AQ227" s="23">
        <f ca="1"/>
        <v>174.03508922866021</v>
      </c>
      <c r="AR227" s="23">
        <f ca="1"/>
        <v>203.27585047204292</v>
      </c>
      <c r="AS227" s="23">
        <f ca="1"/>
        <v>224.51301099505028</v>
      </c>
      <c r="AT227" s="23">
        <f ca="1"/>
        <v>245.91456218051468</v>
      </c>
      <c r="AU227" s="23">
        <f ca="1"/>
        <v>268.58913649396999</v>
      </c>
      <c r="AV227" s="23">
        <f ca="1"/>
        <v>268.58913649396999</v>
      </c>
      <c r="AW227" s="23">
        <f ca="1"/>
        <v>268.58913649396999</v>
      </c>
      <c r="AX227" s="23">
        <f ca="1"/>
        <v>268.58913649396999</v>
      </c>
      <c r="AY227" s="23">
        <f ca="1"/>
        <v>268.58913649396999</v>
      </c>
      <c r="AZ227" s="23">
        <f ca="1"/>
        <v>268.58913649396999</v>
      </c>
      <c r="BA227" s="23">
        <f ca="1"/>
        <v>268.58913649396999</v>
      </c>
      <c r="BB227" s="23">
        <f ca="1"/>
        <v>268.58913649396999</v>
      </c>
      <c r="BC227" s="23">
        <f ca="1"/>
        <v>268.58913649396999</v>
      </c>
      <c r="BD227" s="23">
        <f ca="1"/>
        <v>268.58913649396999</v>
      </c>
      <c r="BE227" s="23">
        <f ca="1"/>
        <v>268.58913649396999</v>
      </c>
      <c r="BF227" s="23">
        <f ca="1"/>
        <v>268.58913649396999</v>
      </c>
      <c r="BG227" s="23">
        <f ca="1"/>
        <v>268.58913649396999</v>
      </c>
      <c r="BH227" s="23">
        <f ca="1"/>
        <v>268.58913649396999</v>
      </c>
      <c r="BI227" s="23">
        <f ca="1"/>
        <v>268.58913649396999</v>
      </c>
      <c r="BJ227" s="23">
        <f ca="1"/>
        <v>268.58913649396999</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f ca="1"/>
        <v>0.12403265323214983</v>
      </c>
      <c r="E228" s="23" t="str">
        <f ca="1"/>
        <v/>
      </c>
      <c r="F228" s="23" t="str">
        <f ca="1"/>
        <v/>
      </c>
      <c r="G228" s="23" t="str">
        <f ca="1"/>
        <v/>
      </c>
      <c r="H228" s="23">
        <f ca="1"/>
        <v>3.4840470093730094</v>
      </c>
      <c r="I228" s="23">
        <f ca="1"/>
        <v>18.704346872954169</v>
      </c>
      <c r="J228" s="23">
        <f ca="1"/>
        <v>38.029164364522423</v>
      </c>
      <c r="K228" s="23">
        <f ca="1"/>
        <v>56.137830779391663</v>
      </c>
      <c r="L228" s="23">
        <f ca="1"/>
        <v>75.171372948209211</v>
      </c>
      <c r="M228" s="23">
        <f ca="1"/>
        <v>107.60775770859487</v>
      </c>
      <c r="N228" s="23">
        <f ca="1"/>
        <v>118.59619224464811</v>
      </c>
      <c r="O228" s="23">
        <f ca="1"/>
        <v>139.35081675811767</v>
      </c>
      <c r="P228" s="23">
        <f ca="1"/>
        <v>155.21665278898118</v>
      </c>
      <c r="Q228" s="23">
        <f ca="1"/>
        <v>155.21665278898118</v>
      </c>
      <c r="R228" s="23">
        <f ca="1"/>
        <v>155.21665278898118</v>
      </c>
      <c r="S228" s="23">
        <f ca="1"/>
        <v>155.21665278898118</v>
      </c>
      <c r="T228" s="23">
        <f ca="1"/>
        <v>155.21665278898118</v>
      </c>
      <c r="U228" s="23">
        <f ca="1"/>
        <v>155.21665278898118</v>
      </c>
      <c r="V228" s="23">
        <f ca="1"/>
        <v>155.21665278898118</v>
      </c>
      <c r="W228" s="23">
        <f ca="1"/>
        <v>155.21665278898118</v>
      </c>
      <c r="X228" s="23">
        <f ca="1"/>
        <v>155.21665278898118</v>
      </c>
      <c r="Y228" s="23">
        <f ca="1"/>
        <v>155.21665278898118</v>
      </c>
      <c r="Z228" s="23">
        <f ca="1"/>
        <v>155.21665278898118</v>
      </c>
      <c r="AA228" s="23">
        <f ca="1"/>
        <v>155.21665278898118</v>
      </c>
      <c r="AB228" s="23">
        <f ca="1"/>
        <v>155.21665278898118</v>
      </c>
      <c r="AC228" s="23">
        <f ca="1"/>
        <v>155.21665278898118</v>
      </c>
      <c r="AD228" s="23">
        <f ca="1"/>
        <v>155.21665278898118</v>
      </c>
      <c r="AE228" s="23">
        <f ca="1"/>
        <v>155.21665278898118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75.929109450312282</v>
      </c>
      <c r="AH228" s="23">
        <f ca="1"/>
        <v>56.447571734550763</v>
      </c>
      <c r="AI228" s="23">
        <f ca="1"/>
        <v>86.273667345961954</v>
      </c>
      <c r="AJ228" s="23">
        <f ca="1"/>
        <v>29.647783948569376</v>
      </c>
      <c r="AK228" s="23">
        <f ca="1"/>
        <v>51.728719525900146</v>
      </c>
      <c r="AL228" s="23">
        <f ca="1"/>
        <v>86.602541240382209</v>
      </c>
      <c r="AM228" s="23">
        <f ca="1"/>
        <v>118.11687905930319</v>
      </c>
      <c r="AN228" s="23">
        <f ca="1"/>
        <v>161.89000693779604</v>
      </c>
      <c r="AO228" s="23">
        <f ca="1"/>
        <v>207.53393032649848</v>
      </c>
      <c r="AP228" s="23">
        <f ca="1"/>
        <v>244.81188676312368</v>
      </c>
      <c r="AQ228" s="23">
        <f ca="1"/>
        <v>279.96639133092646</v>
      </c>
      <c r="AR228" s="23">
        <f ca="1"/>
        <v>332.21339715618996</v>
      </c>
      <c r="AS228" s="23">
        <f ca="1"/>
        <v>370.15967496756957</v>
      </c>
      <c r="AT228" s="23">
        <f ca="1"/>
        <v>408.39968384249818</v>
      </c>
      <c r="AU228" s="23">
        <f ca="1"/>
        <v>448.91431362179571</v>
      </c>
      <c r="AV228" s="23">
        <f ca="1"/>
        <v>448.91431362179571</v>
      </c>
      <c r="AW228" s="23">
        <f ca="1"/>
        <v>448.91431362179571</v>
      </c>
      <c r="AX228" s="23">
        <f ca="1"/>
        <v>448.91431362179571</v>
      </c>
      <c r="AY228" s="23">
        <f ca="1"/>
        <v>448.91431362179571</v>
      </c>
      <c r="AZ228" s="23">
        <f ca="1"/>
        <v>448.91431362179571</v>
      </c>
      <c r="BA228" s="23">
        <f ca="1"/>
        <v>448.91431362179571</v>
      </c>
      <c r="BB228" s="23">
        <f ca="1"/>
        <v>448.91431362179571</v>
      </c>
      <c r="BC228" s="23">
        <f ca="1"/>
        <v>448.91431362179571</v>
      </c>
      <c r="BD228" s="23">
        <f ca="1"/>
        <v>448.91431362179571</v>
      </c>
      <c r="BE228" s="23">
        <f ca="1"/>
        <v>448.91431362179571</v>
      </c>
      <c r="BF228" s="23">
        <f ca="1"/>
        <v>448.91431362179571</v>
      </c>
      <c r="BG228" s="23">
        <f ca="1"/>
        <v>448.91431362179571</v>
      </c>
      <c r="BH228" s="23">
        <f ca="1"/>
        <v>448.91431362179571</v>
      </c>
      <c r="BI228" s="23">
        <f ca="1"/>
        <v>448.91431362179571</v>
      </c>
      <c r="BJ228" s="23">
        <f ca="1"/>
        <v>448.91431362179571</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f ca="1"/>
        <v>2.7201156079509543</v>
      </c>
      <c r="J229" s="23">
        <f ca="1"/>
        <v>20.564503138455269</v>
      </c>
      <c r="K229" s="23">
        <f ca="1"/>
        <v>39.535487001651617</v>
      </c>
      <c r="L229" s="23">
        <f ca="1"/>
        <v>59.475388321365202</v>
      </c>
      <c r="M229" s="23">
        <f ca="1"/>
        <v>93.456362832245489</v>
      </c>
      <c r="N229" s="23">
        <f ca="1"/>
        <v>104.96805615572981</v>
      </c>
      <c r="O229" s="23">
        <f ca="1"/>
        <v>126.7109961222217</v>
      </c>
      <c r="P229" s="23">
        <f ca="1"/>
        <v>143.33234815455489</v>
      </c>
      <c r="Q229" s="23">
        <f ca="1"/>
        <v>143.33234815455489</v>
      </c>
      <c r="R229" s="23">
        <f ca="1"/>
        <v>143.33234815455489</v>
      </c>
      <c r="S229" s="23">
        <f ca="1"/>
        <v>143.33234815455489</v>
      </c>
      <c r="T229" s="23">
        <f ca="1"/>
        <v>143.33234815455489</v>
      </c>
      <c r="U229" s="23">
        <f ca="1"/>
        <v>143.33234815455489</v>
      </c>
      <c r="V229" s="23">
        <f ca="1"/>
        <v>143.33234815455489</v>
      </c>
      <c r="W229" s="23">
        <f ca="1"/>
        <v>143.33234815455489</v>
      </c>
      <c r="X229" s="23">
        <f ca="1"/>
        <v>143.33234815455489</v>
      </c>
      <c r="Y229" s="23">
        <f ca="1"/>
        <v>143.33234815455489</v>
      </c>
      <c r="Z229" s="23">
        <f ca="1"/>
        <v>143.33234815455489</v>
      </c>
      <c r="AA229" s="23">
        <f ca="1"/>
        <v>143.33234815455489</v>
      </c>
      <c r="AB229" s="23">
        <f ca="1"/>
        <v>143.33234815455489</v>
      </c>
      <c r="AC229" s="23">
        <f ca="1"/>
        <v>143.33234815455489</v>
      </c>
      <c r="AD229" s="23">
        <f ca="1"/>
        <v>143.33234815455489</v>
      </c>
      <c r="AE229" s="23">
        <f ca="1"/>
        <v>143.33234815455489</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31.970916938270477</v>
      </c>
      <c r="AH229" s="23">
        <f ca="1"/>
        <v>16.844075888385081</v>
      </c>
      <c r="AI229" s="23">
        <f ca="1"/>
        <v>40.003161892539588</v>
      </c>
      <c r="AJ229" s="23">
        <f ca="1"/>
        <v>1.8420299935434599</v>
      </c>
      <c r="AK229" s="23">
        <f ca="1"/>
        <v>13.219811116696986</v>
      </c>
      <c r="AL229" s="23">
        <f ca="1"/>
        <v>40.258522798795397</v>
      </c>
      <c r="AM229" s="23">
        <f ca="1"/>
        <v>64.72847922289867</v>
      </c>
      <c r="AN229" s="23">
        <f ca="1"/>
        <v>98.717025575610776</v>
      </c>
      <c r="AO229" s="23">
        <f ca="1"/>
        <v>134.15818961860336</v>
      </c>
      <c r="AP229" s="23">
        <f ca="1"/>
        <v>163.10342638115935</v>
      </c>
      <c r="AQ229" s="23">
        <f ca="1"/>
        <v>190.39986522204154</v>
      </c>
      <c r="AR229" s="23">
        <f ca="1"/>
        <v>230.96812856871674</v>
      </c>
      <c r="AS229" s="23">
        <f ca="1"/>
        <v>260.43229722225863</v>
      </c>
      <c r="AT229" s="23">
        <f ca="1"/>
        <v>290.12453940749742</v>
      </c>
      <c r="AU229" s="23">
        <f ca="1"/>
        <v>321.58295782436352</v>
      </c>
      <c r="AV229" s="23">
        <f ca="1"/>
        <v>321.58295782436352</v>
      </c>
      <c r="AW229" s="23">
        <f ca="1"/>
        <v>321.58295782436352</v>
      </c>
      <c r="AX229" s="23">
        <f ca="1"/>
        <v>321.58295782436352</v>
      </c>
      <c r="AY229" s="23">
        <f ca="1"/>
        <v>321.58295782436352</v>
      </c>
      <c r="AZ229" s="23">
        <f ca="1"/>
        <v>321.58295782436352</v>
      </c>
      <c r="BA229" s="23">
        <f ca="1"/>
        <v>321.58295782436352</v>
      </c>
      <c r="BB229" s="23">
        <f ca="1"/>
        <v>321.58295782436352</v>
      </c>
      <c r="BC229" s="23">
        <f ca="1"/>
        <v>321.58295782436352</v>
      </c>
      <c r="BD229" s="23">
        <f ca="1"/>
        <v>321.58295782436352</v>
      </c>
      <c r="BE229" s="23">
        <f ca="1"/>
        <v>321.58295782436352</v>
      </c>
      <c r="BF229" s="23">
        <f ca="1"/>
        <v>321.58295782436352</v>
      </c>
      <c r="BG229" s="23">
        <f ca="1"/>
        <v>321.58295782436352</v>
      </c>
      <c r="BH229" s="23">
        <f ca="1"/>
        <v>321.58295782436352</v>
      </c>
      <c r="BI229" s="23">
        <f ca="1"/>
        <v>321.58295782436352</v>
      </c>
      <c r="BJ229" s="23">
        <f ca="1"/>
        <v>321.58295782436352</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f ca="1"/>
        <v>3.4842599141832267</v>
      </c>
      <c r="K230" s="23">
        <f ca="1"/>
        <v>26.712970353033207</v>
      </c>
      <c r="L230" s="23">
        <f ca="1"/>
        <v>56.683246275996687</v>
      </c>
      <c r="M230" s="23">
        <f ca="1"/>
        <v>107.75768069235008</v>
      </c>
      <c r="N230" s="23">
        <f ca="1"/>
        <v>125.06010459673868</v>
      </c>
      <c r="O230" s="23">
        <f ca="1"/>
        <v>157.74040224334462</v>
      </c>
      <c r="P230" s="23">
        <f ca="1"/>
        <v>182.72279802527584</v>
      </c>
      <c r="Q230" s="23">
        <f ca="1"/>
        <v>182.72279802527584</v>
      </c>
      <c r="R230" s="23">
        <f ca="1"/>
        <v>182.72279802527584</v>
      </c>
      <c r="S230" s="23">
        <f ca="1"/>
        <v>182.72279802527584</v>
      </c>
      <c r="T230" s="23">
        <f ca="1"/>
        <v>182.72279802527584</v>
      </c>
      <c r="U230" s="23">
        <f ca="1"/>
        <v>182.72279802527584</v>
      </c>
      <c r="V230" s="23">
        <f ca="1"/>
        <v>182.72279802527584</v>
      </c>
      <c r="W230" s="23">
        <f ca="1"/>
        <v>182.72279802527584</v>
      </c>
      <c r="X230" s="23">
        <f ca="1"/>
        <v>182.72279802527584</v>
      </c>
      <c r="Y230" s="23">
        <f ca="1"/>
        <v>182.72279802527584</v>
      </c>
      <c r="Z230" s="23">
        <f ca="1"/>
        <v>182.72279802527584</v>
      </c>
      <c r="AA230" s="23">
        <f ca="1"/>
        <v>182.72279802527584</v>
      </c>
      <c r="AB230" s="23">
        <f ca="1"/>
        <v>182.72279802527584</v>
      </c>
      <c r="AC230" s="23">
        <f ca="1"/>
        <v>182.72279802527584</v>
      </c>
      <c r="AD230" s="23">
        <f ca="1"/>
        <v>182.72279802527584</v>
      </c>
      <c r="AE230" s="23">
        <f ca="1"/>
        <v>182.72279802527584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5.2096880886407746</v>
      </c>
      <c r="AH230" s="23">
        <f ca="1"/>
        <v>7.8893674301733552E-2</v>
      </c>
      <c r="AI230" s="23">
        <f ca="1"/>
        <v>11.030446664687076</v>
      </c>
      <c r="AJ230" s="23" t="str">
        <f ca="1"/>
        <v/>
      </c>
      <c r="AK230" s="23" t="str">
        <f ca="1"/>
        <v/>
      </c>
      <c r="AL230" s="23">
        <f ca="1"/>
        <v>11.249117573495905</v>
      </c>
      <c r="AM230" s="23">
        <f ca="1"/>
        <v>36.781982302407421</v>
      </c>
      <c r="AN230" s="23">
        <f ca="1"/>
        <v>73.271850248176136</v>
      </c>
      <c r="AO230" s="23">
        <f ca="1"/>
        <v>111.32123848480884</v>
      </c>
      <c r="AP230" s="23">
        <f ca="1"/>
        <v>142.39664418660055</v>
      </c>
      <c r="AQ230" s="23">
        <f ca="1"/>
        <v>171.7019118599286</v>
      </c>
      <c r="AR230" s="23">
        <f ca="1"/>
        <v>215.25571839661882</v>
      </c>
      <c r="AS230" s="23">
        <f ca="1"/>
        <v>246.88824578223938</v>
      </c>
      <c r="AT230" s="23">
        <f ca="1"/>
        <v>278.76563133176006</v>
      </c>
      <c r="AU230" s="23">
        <f ca="1"/>
        <v>312.53917145030016</v>
      </c>
      <c r="AV230" s="23">
        <f ca="1"/>
        <v>312.53917145030016</v>
      </c>
      <c r="AW230" s="23">
        <f ca="1"/>
        <v>312.53917145030016</v>
      </c>
      <c r="AX230" s="23">
        <f ca="1"/>
        <v>312.53917145030016</v>
      </c>
      <c r="AY230" s="23">
        <f ca="1"/>
        <v>312.53917145030016</v>
      </c>
      <c r="AZ230" s="23">
        <f ca="1"/>
        <v>312.53917145030016</v>
      </c>
      <c r="BA230" s="23">
        <f ca="1"/>
        <v>312.53917145030016</v>
      </c>
      <c r="BB230" s="23">
        <f ca="1"/>
        <v>312.53917145030016</v>
      </c>
      <c r="BC230" s="23">
        <f ca="1"/>
        <v>312.53917145030016</v>
      </c>
      <c r="BD230" s="23">
        <f ca="1"/>
        <v>312.53917145030016</v>
      </c>
      <c r="BE230" s="23">
        <f ca="1"/>
        <v>312.53917145030016</v>
      </c>
      <c r="BF230" s="23">
        <f ca="1"/>
        <v>312.53917145030016</v>
      </c>
      <c r="BG230" s="23">
        <f ca="1"/>
        <v>312.53917145030016</v>
      </c>
      <c r="BH230" s="23">
        <f ca="1"/>
        <v>312.53917145030016</v>
      </c>
      <c r="BI230" s="23">
        <f ca="1"/>
        <v>312.53917145030016</v>
      </c>
      <c r="BJ230" s="23">
        <f ca="1"/>
        <v>312.53917145030016</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f ca="1"/>
        <v>2.8027775321195527</v>
      </c>
      <c r="L231" s="23">
        <f ca="1"/>
        <v>52.381731666133533</v>
      </c>
      <c r="M231" s="23">
        <f ca="1"/>
        <v>189.70739495268367</v>
      </c>
      <c r="N231" s="23">
        <f ca="1"/>
        <v>236.24254311489</v>
      </c>
      <c r="O231" s="23">
        <f ca="1"/>
        <v>324.13673073701199</v>
      </c>
      <c r="P231" s="23">
        <f ca="1"/>
        <v>391.32728713438303</v>
      </c>
      <c r="Q231" s="23">
        <f ca="1"/>
        <v>391.32728713438303</v>
      </c>
      <c r="R231" s="23">
        <f ca="1"/>
        <v>391.32728713438303</v>
      </c>
      <c r="S231" s="23">
        <f ca="1"/>
        <v>391.32728713438303</v>
      </c>
      <c r="T231" s="23">
        <f ca="1"/>
        <v>391.32728713438303</v>
      </c>
      <c r="U231" s="23">
        <f ca="1"/>
        <v>391.32728713438303</v>
      </c>
      <c r="V231" s="23">
        <f ca="1"/>
        <v>391.32728713438303</v>
      </c>
      <c r="W231" s="23">
        <f ca="1"/>
        <v>391.32728713438303</v>
      </c>
      <c r="X231" s="23">
        <f ca="1"/>
        <v>391.32728713438303</v>
      </c>
      <c r="Y231" s="23">
        <f ca="1"/>
        <v>391.32728713438303</v>
      </c>
      <c r="Z231" s="23">
        <f ca="1"/>
        <v>391.32728713438303</v>
      </c>
      <c r="AA231" s="23">
        <f ca="1"/>
        <v>391.32728713438303</v>
      </c>
      <c r="AB231" s="23">
        <f ca="1"/>
        <v>391.32728713438303</v>
      </c>
      <c r="AC231" s="23">
        <f ca="1"/>
        <v>391.32728713438303</v>
      </c>
      <c r="AD231" s="23">
        <f ca="1"/>
        <v>391.32728713438303</v>
      </c>
      <c r="AE231" s="23">
        <f ca="1"/>
        <v>391.32728713438303</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f ca="1"/>
        <v>6.6686001255890694</v>
      </c>
      <c r="AN231" s="23">
        <f ca="1"/>
        <v>50.58636404348168</v>
      </c>
      <c r="AO231" s="23">
        <f ca="1"/>
        <v>103.97824753682109</v>
      </c>
      <c r="AP231" s="23">
        <f ca="1"/>
        <v>147.5840587635289</v>
      </c>
      <c r="AQ231" s="23">
        <f ca="1"/>
        <v>188.70596662771493</v>
      </c>
      <c r="AR231" s="23">
        <f ca="1"/>
        <v>249.8217919291998</v>
      </c>
      <c r="AS231" s="23">
        <f ca="1"/>
        <v>294.20937067999006</v>
      </c>
      <c r="AT231" s="23">
        <f ca="1"/>
        <v>338.9405407252849</v>
      </c>
      <c r="AU231" s="23">
        <f ca="1"/>
        <v>386.33244379484944</v>
      </c>
      <c r="AV231" s="23">
        <f ca="1"/>
        <v>386.33244379484944</v>
      </c>
      <c r="AW231" s="23">
        <f ca="1"/>
        <v>386.33244379484944</v>
      </c>
      <c r="AX231" s="23">
        <f ca="1"/>
        <v>386.33244379484944</v>
      </c>
      <c r="AY231" s="23">
        <f ca="1"/>
        <v>386.33244379484944</v>
      </c>
      <c r="AZ231" s="23">
        <f ca="1"/>
        <v>386.33244379484944</v>
      </c>
      <c r="BA231" s="23">
        <f ca="1"/>
        <v>386.33244379484944</v>
      </c>
      <c r="BB231" s="23">
        <f ca="1"/>
        <v>386.33244379484944</v>
      </c>
      <c r="BC231" s="23">
        <f ca="1"/>
        <v>386.33244379484944</v>
      </c>
      <c r="BD231" s="23">
        <f ca="1"/>
        <v>386.33244379484944</v>
      </c>
      <c r="BE231" s="23">
        <f ca="1"/>
        <v>386.33244379484944</v>
      </c>
      <c r="BF231" s="23">
        <f ca="1"/>
        <v>386.33244379484944</v>
      </c>
      <c r="BG231" s="23">
        <f ca="1"/>
        <v>386.33244379484944</v>
      </c>
      <c r="BH231" s="23">
        <f ca="1"/>
        <v>386.33244379484944</v>
      </c>
      <c r="BI231" s="23">
        <f ca="1"/>
        <v>386.33244379484944</v>
      </c>
      <c r="BJ231" s="23">
        <f ca="1"/>
        <v>386.33244379484944</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f ca="1"/>
        <v>96.850724055459509</v>
      </c>
      <c r="N232" s="23">
        <f ca="1"/>
        <v>157.13013636752362</v>
      </c>
      <c r="O232" s="23">
        <f ca="1"/>
        <v>270.98407655570054</v>
      </c>
      <c r="P232" s="23">
        <f ca="1"/>
        <v>358.01951992501012</v>
      </c>
      <c r="Q232" s="23">
        <f ca="1"/>
        <v>358.01951992501012</v>
      </c>
      <c r="R232" s="23">
        <f ca="1"/>
        <v>358.01951992501012</v>
      </c>
      <c r="S232" s="23">
        <f ca="1"/>
        <v>358.01951992501012</v>
      </c>
      <c r="T232" s="23">
        <f ca="1"/>
        <v>358.01951992501012</v>
      </c>
      <c r="U232" s="23">
        <f ca="1"/>
        <v>358.01951992501012</v>
      </c>
      <c r="V232" s="23">
        <f ca="1"/>
        <v>358.01951992501012</v>
      </c>
      <c r="W232" s="23">
        <f ca="1"/>
        <v>358.01951992501012</v>
      </c>
      <c r="X232" s="23">
        <f ca="1"/>
        <v>358.01951992501012</v>
      </c>
      <c r="Y232" s="23">
        <f ca="1"/>
        <v>358.01951992501012</v>
      </c>
      <c r="Z232" s="23">
        <f ca="1"/>
        <v>358.01951992501012</v>
      </c>
      <c r="AA232" s="23">
        <f ca="1"/>
        <v>358.01951992501012</v>
      </c>
      <c r="AB232" s="23">
        <f ca="1"/>
        <v>358.01951992501012</v>
      </c>
      <c r="AC232" s="23">
        <f ca="1"/>
        <v>358.01951992501012</v>
      </c>
      <c r="AD232" s="23">
        <f ca="1"/>
        <v>358.01951992501012</v>
      </c>
      <c r="AE232" s="23">
        <f ca="1"/>
        <v>358.01951992501012</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f ca="1"/>
        <v>4.6134604773168624</v>
      </c>
      <c r="AO232" s="23">
        <f ca="1"/>
        <v>51.218296683036328</v>
      </c>
      <c r="AP232" s="23">
        <f ca="1"/>
        <v>101.96643905894678</v>
      </c>
      <c r="AQ232" s="23">
        <f ca="1"/>
        <v>149.82383183192252</v>
      </c>
      <c r="AR232" s="23">
        <f ca="1"/>
        <v>220.95000782934071</v>
      </c>
      <c r="AS232" s="23">
        <f ca="1"/>
        <v>272.60796585827808</v>
      </c>
      <c r="AT232" s="23">
        <f ca="1"/>
        <v>324.66579306616484</v>
      </c>
      <c r="AU232" s="23">
        <f ca="1"/>
        <v>379.82016301781385</v>
      </c>
      <c r="AV232" s="23">
        <f ca="1"/>
        <v>379.82016301781385</v>
      </c>
      <c r="AW232" s="23">
        <f ca="1"/>
        <v>379.82016301781385</v>
      </c>
      <c r="AX232" s="23">
        <f ca="1"/>
        <v>379.82016301781385</v>
      </c>
      <c r="AY232" s="23">
        <f ca="1"/>
        <v>379.82016301781385</v>
      </c>
      <c r="AZ232" s="23">
        <f ca="1"/>
        <v>379.82016301781385</v>
      </c>
      <c r="BA232" s="23">
        <f ca="1"/>
        <v>379.82016301781385</v>
      </c>
      <c r="BB232" s="23">
        <f ca="1"/>
        <v>379.82016301781385</v>
      </c>
      <c r="BC232" s="23">
        <f ca="1"/>
        <v>379.82016301781385</v>
      </c>
      <c r="BD232" s="23">
        <f ca="1"/>
        <v>379.82016301781385</v>
      </c>
      <c r="BE232" s="23">
        <f ca="1"/>
        <v>379.82016301781385</v>
      </c>
      <c r="BF232" s="23">
        <f ca="1"/>
        <v>379.82016301781385</v>
      </c>
      <c r="BG232" s="23">
        <f ca="1"/>
        <v>379.82016301781385</v>
      </c>
      <c r="BH232" s="23">
        <f ca="1"/>
        <v>379.82016301781385</v>
      </c>
      <c r="BI232" s="23">
        <f ca="1"/>
        <v>379.82016301781385</v>
      </c>
      <c r="BJ232" s="23">
        <f ca="1"/>
        <v>379.82016301781385</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f ca="1"/>
        <v>2.1356807093270449</v>
      </c>
      <c r="N233" s="23">
        <f ca="1"/>
        <v>59.817077312347827</v>
      </c>
      <c r="O233" s="23">
        <f ca="1"/>
        <v>366.82484483576883</v>
      </c>
      <c r="P233" s="23">
        <f ca="1"/>
        <v>691.69672546773631</v>
      </c>
      <c r="Q233" s="23">
        <f ca="1"/>
        <v>691.69672546773631</v>
      </c>
      <c r="R233" s="23">
        <f ca="1"/>
        <v>691.69672546773631</v>
      </c>
      <c r="S233" s="23">
        <f ca="1"/>
        <v>691.69672546773631</v>
      </c>
      <c r="T233" s="23">
        <f ca="1"/>
        <v>691.69672546773631</v>
      </c>
      <c r="U233" s="23">
        <f ca="1"/>
        <v>691.69672546773631</v>
      </c>
      <c r="V233" s="23">
        <f ca="1"/>
        <v>691.69672546773631</v>
      </c>
      <c r="W233" s="23">
        <f ca="1"/>
        <v>691.69672546773631</v>
      </c>
      <c r="X233" s="23">
        <f ca="1"/>
        <v>691.69672546773631</v>
      </c>
      <c r="Y233" s="23">
        <f ca="1"/>
        <v>691.69672546773631</v>
      </c>
      <c r="Z233" s="23">
        <f ca="1"/>
        <v>691.69672546773631</v>
      </c>
      <c r="AA233" s="23">
        <f ca="1"/>
        <v>691.69672546773631</v>
      </c>
      <c r="AB233" s="23">
        <f ca="1"/>
        <v>691.69672546773631</v>
      </c>
      <c r="AC233" s="23">
        <f ca="1"/>
        <v>691.69672546773631</v>
      </c>
      <c r="AD233" s="23">
        <f ca="1"/>
        <v>691.69672546773631</v>
      </c>
      <c r="AE233" s="23">
        <f ca="1"/>
        <v>691.69672546773631</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f ca="1"/>
        <v>2.4034663111944736</v>
      </c>
      <c r="AP233" s="23">
        <f ca="1"/>
        <v>60.300804688479417</v>
      </c>
      <c r="AQ233" s="23">
        <f ca="1"/>
        <v>172.16605452383669</v>
      </c>
      <c r="AR233" s="23">
        <f ca="1"/>
        <v>349.98149451738124</v>
      </c>
      <c r="AS233" s="23">
        <f ca="1"/>
        <v>479.12638958972377</v>
      </c>
      <c r="AT233" s="23">
        <f ca="1"/>
        <v>609.27095760944007</v>
      </c>
      <c r="AU233" s="23">
        <f ca="1"/>
        <v>747.15688248856202</v>
      </c>
      <c r="AV233" s="23">
        <f ca="1"/>
        <v>747.15688248856202</v>
      </c>
      <c r="AW233" s="23">
        <f ca="1"/>
        <v>747.15688248856202</v>
      </c>
      <c r="AX233" s="23">
        <f ca="1"/>
        <v>747.15688248856202</v>
      </c>
      <c r="AY233" s="23">
        <f ca="1"/>
        <v>747.15688248856202</v>
      </c>
      <c r="AZ233" s="23">
        <f ca="1"/>
        <v>747.15688248856202</v>
      </c>
      <c r="BA233" s="23">
        <f ca="1"/>
        <v>747.15688248856202</v>
      </c>
      <c r="BB233" s="23">
        <f ca="1"/>
        <v>747.15688248856202</v>
      </c>
      <c r="BC233" s="23">
        <f ca="1"/>
        <v>747.15688248856202</v>
      </c>
      <c r="BD233" s="23">
        <f ca="1"/>
        <v>747.15688248856202</v>
      </c>
      <c r="BE233" s="23">
        <f ca="1"/>
        <v>747.15688248856202</v>
      </c>
      <c r="BF233" s="23">
        <f ca="1"/>
        <v>747.15688248856202</v>
      </c>
      <c r="BG233" s="23">
        <f ca="1"/>
        <v>747.15688248856202</v>
      </c>
      <c r="BH233" s="23">
        <f ca="1"/>
        <v>747.15688248856202</v>
      </c>
      <c r="BI233" s="23">
        <f ca="1"/>
        <v>747.15688248856202</v>
      </c>
      <c r="BJ233" s="23">
        <f ca="1"/>
        <v>747.15688248856202</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f ca="1"/>
        <v>2.3786852310822389E-2</v>
      </c>
      <c r="P234" s="23">
        <f ca="1"/>
        <v>140.76695807394856</v>
      </c>
      <c r="Q234" s="23">
        <f ca="1"/>
        <v>140.76695807394856</v>
      </c>
      <c r="R234" s="23">
        <f ca="1"/>
        <v>140.76695807394856</v>
      </c>
      <c r="S234" s="23">
        <f ca="1"/>
        <v>140.76695807394856</v>
      </c>
      <c r="T234" s="23">
        <f ca="1"/>
        <v>140.76695807394856</v>
      </c>
      <c r="U234" s="23">
        <f ca="1"/>
        <v>140.76695807394856</v>
      </c>
      <c r="V234" s="23">
        <f ca="1"/>
        <v>140.76695807394856</v>
      </c>
      <c r="W234" s="23">
        <f ca="1"/>
        <v>140.76695807394856</v>
      </c>
      <c r="X234" s="23">
        <f ca="1"/>
        <v>140.76695807394856</v>
      </c>
      <c r="Y234" s="23">
        <f ca="1"/>
        <v>140.76695807394856</v>
      </c>
      <c r="Z234" s="23">
        <f ca="1"/>
        <v>140.76695807394856</v>
      </c>
      <c r="AA234" s="23">
        <f ca="1"/>
        <v>140.76695807394856</v>
      </c>
      <c r="AB234" s="23">
        <f ca="1"/>
        <v>140.76695807394856</v>
      </c>
      <c r="AC234" s="23">
        <f ca="1"/>
        <v>140.76695807394856</v>
      </c>
      <c r="AD234" s="23">
        <f ca="1"/>
        <v>140.76695807394856</v>
      </c>
      <c r="AE234" s="23">
        <f ca="1"/>
        <v>140.76695807394856</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f ca="1"/>
        <v>6.4952278862294168</v>
      </c>
      <c r="AR234" s="23">
        <f ca="1"/>
        <v>100.34118454259165</v>
      </c>
      <c r="AS234" s="23">
        <f ca="1"/>
        <v>213.98122427461502</v>
      </c>
      <c r="AT234" s="23">
        <f ca="1"/>
        <v>329.27967120171024</v>
      </c>
      <c r="AU234" s="23">
        <f ca="1"/>
        <v>451.43638687239672</v>
      </c>
      <c r="AV234" s="23">
        <f ca="1"/>
        <v>451.43638687239672</v>
      </c>
      <c r="AW234" s="23">
        <f ca="1"/>
        <v>451.43638687239672</v>
      </c>
      <c r="AX234" s="23">
        <f ca="1"/>
        <v>451.43638687239672</v>
      </c>
      <c r="AY234" s="23">
        <f ca="1"/>
        <v>451.43638687239672</v>
      </c>
      <c r="AZ234" s="23">
        <f ca="1"/>
        <v>451.43638687239672</v>
      </c>
      <c r="BA234" s="23">
        <f ca="1"/>
        <v>451.43638687239672</v>
      </c>
      <c r="BB234" s="23">
        <f ca="1"/>
        <v>451.43638687239672</v>
      </c>
      <c r="BC234" s="23">
        <f ca="1"/>
        <v>451.43638687239672</v>
      </c>
      <c r="BD234" s="23">
        <f ca="1"/>
        <v>451.43638687239672</v>
      </c>
      <c r="BE234" s="23">
        <f ca="1"/>
        <v>451.43638687239672</v>
      </c>
      <c r="BF234" s="23">
        <f ca="1"/>
        <v>451.43638687239672</v>
      </c>
      <c r="BG234" s="23">
        <f ca="1"/>
        <v>451.43638687239672</v>
      </c>
      <c r="BH234" s="23">
        <f ca="1"/>
        <v>451.43638687239672</v>
      </c>
      <c r="BI234" s="23">
        <f ca="1"/>
        <v>451.43638687239672</v>
      </c>
      <c r="BJ234" s="23">
        <f ca="1"/>
        <v>451.43638687239672</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f ca="1"/>
        <v>40.337189689990851</v>
      </c>
      <c r="AT235" s="23">
        <f ca="1"/>
        <v>191.3264736596031</v>
      </c>
      <c r="AU235" s="23">
        <f ca="1"/>
        <v>449.06638925155755</v>
      </c>
      <c r="AV235" s="23">
        <f ca="1"/>
        <v>449.06638925155755</v>
      </c>
      <c r="AW235" s="23">
        <f ca="1"/>
        <v>449.06638925155755</v>
      </c>
      <c r="AX235" s="23">
        <f ca="1"/>
        <v>449.06638925155755</v>
      </c>
      <c r="AY235" s="23">
        <f ca="1"/>
        <v>449.06638925155755</v>
      </c>
      <c r="AZ235" s="23">
        <f ca="1"/>
        <v>449.06638925155755</v>
      </c>
      <c r="BA235" s="23">
        <f ca="1"/>
        <v>449.06638925155755</v>
      </c>
      <c r="BB235" s="23">
        <f ca="1"/>
        <v>449.06638925155755</v>
      </c>
      <c r="BC235" s="23">
        <f ca="1"/>
        <v>449.06638925155755</v>
      </c>
      <c r="BD235" s="23">
        <f ca="1"/>
        <v>449.06638925155755</v>
      </c>
      <c r="BE235" s="23">
        <f ca="1"/>
        <v>449.06638925155755</v>
      </c>
      <c r="BF235" s="23">
        <f ca="1"/>
        <v>449.06638925155755</v>
      </c>
      <c r="BG235" s="23">
        <f ca="1"/>
        <v>449.06638925155755</v>
      </c>
      <c r="BH235" s="23">
        <f ca="1"/>
        <v>449.06638925155755</v>
      </c>
      <c r="BI235" s="23">
        <f ca="1"/>
        <v>449.06638925155755</v>
      </c>
      <c r="BJ235" s="23">
        <f ca="1"/>
        <v>449.06638925155755</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f ca="1"/>
        <v>29.196280873281342</v>
      </c>
      <c r="AV236" s="23">
        <f ca="1"/>
        <v>29.196280873281342</v>
      </c>
      <c r="AW236" s="23">
        <f ca="1"/>
        <v>29.196280873281342</v>
      </c>
      <c r="AX236" s="23">
        <f ca="1"/>
        <v>29.196280873281342</v>
      </c>
      <c r="AY236" s="23">
        <f ca="1"/>
        <v>29.196280873281342</v>
      </c>
      <c r="AZ236" s="23">
        <f ca="1"/>
        <v>29.196280873281342</v>
      </c>
      <c r="BA236" s="23">
        <f ca="1"/>
        <v>29.196280873281342</v>
      </c>
      <c r="BB236" s="23">
        <f ca="1"/>
        <v>29.196280873281342</v>
      </c>
      <c r="BC236" s="23">
        <f ca="1"/>
        <v>29.196280873281342</v>
      </c>
      <c r="BD236" s="23">
        <f ca="1"/>
        <v>29.196280873281342</v>
      </c>
      <c r="BE236" s="23">
        <f ca="1"/>
        <v>29.196280873281342</v>
      </c>
      <c r="BF236" s="23">
        <f ca="1"/>
        <v>29.196280873281342</v>
      </c>
      <c r="BG236" s="23">
        <f ca="1"/>
        <v>29.196280873281342</v>
      </c>
      <c r="BH236" s="23">
        <f ca="1"/>
        <v>29.196280873281342</v>
      </c>
      <c r="BI236" s="23">
        <f ca="1"/>
        <v>29.196280873281342</v>
      </c>
      <c r="BJ236" s="23">
        <f ca="1"/>
        <v>29.196280873281342</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15.012169578213761</v>
      </c>
      <c r="C246" s="31">
        <f t="shared" ca="1" si="28"/>
        <v>4.2871795623168962</v>
      </c>
      <c r="D246" s="31">
        <f t="shared" ca="1" si="28"/>
        <v>19.651992737119734</v>
      </c>
      <c r="E246" s="31">
        <f t="shared" ca="1" si="28"/>
        <v>0</v>
      </c>
      <c r="F246" s="31">
        <f t="shared" ca="1" si="28"/>
        <v>1.9336014588034318</v>
      </c>
      <c r="G246" s="31">
        <f t="shared" ca="1" si="28"/>
        <v>11.946985608530476</v>
      </c>
      <c r="H246" s="31">
        <f t="shared" ca="1" si="28"/>
        <v>35.48397365546478</v>
      </c>
      <c r="I246" s="31">
        <f t="shared" ca="1" si="28"/>
        <v>76.853687222036882</v>
      </c>
      <c r="J246" s="31">
        <f t="shared" ca="1" si="28"/>
        <v>145.10176456371312</v>
      </c>
      <c r="K246" s="31">
        <f t="shared" ca="1" si="28"/>
        <v>234.07092869658371</v>
      </c>
      <c r="L246" s="31">
        <f t="shared" ca="1" si="28"/>
        <v>379.7722919802959</v>
      </c>
      <c r="M246" s="31">
        <f t="shared" ca="1" si="28"/>
        <v>779.8932517040821</v>
      </c>
      <c r="N246" s="31">
        <f t="shared" ca="1" si="28"/>
        <v>999.88254738440025</v>
      </c>
      <c r="O246" s="31">
        <f t="shared" ca="1" si="28"/>
        <v>1613.4763777482956</v>
      </c>
      <c r="P246" s="31">
        <f t="shared" ca="1" si="28"/>
        <v>2313.4424197111139</v>
      </c>
      <c r="Q246" s="31">
        <f t="shared" ca="1" si="28"/>
        <v>2313.4424197111139</v>
      </c>
      <c r="R246" s="31">
        <f t="shared" ca="1" si="28"/>
        <v>2313.4424197111139</v>
      </c>
      <c r="S246" s="31">
        <f t="shared" ca="1" si="28"/>
        <v>2313.4424197111139</v>
      </c>
      <c r="T246" s="31">
        <f t="shared" ca="1" si="28"/>
        <v>2313.4424197111139</v>
      </c>
      <c r="U246" s="31">
        <f t="shared" ca="1" si="28"/>
        <v>2313.4424197111139</v>
      </c>
      <c r="V246" s="31">
        <f t="shared" ca="1" si="28"/>
        <v>2313.4424197111139</v>
      </c>
      <c r="W246" s="31">
        <f t="shared" ca="1" si="28"/>
        <v>2313.4424197111139</v>
      </c>
      <c r="X246" s="31">
        <f t="shared" ca="1" si="28"/>
        <v>2313.4424197111139</v>
      </c>
      <c r="Y246" s="31">
        <f t="shared" ca="1" si="28"/>
        <v>2313.4424197111139</v>
      </c>
      <c r="Z246" s="31">
        <f t="shared" ca="1" si="28"/>
        <v>2313.4424197111139</v>
      </c>
      <c r="AA246" s="31">
        <f t="shared" ca="1" si="28"/>
        <v>2313.4424197111139</v>
      </c>
      <c r="AB246" s="31">
        <f t="shared" ca="1" si="28"/>
        <v>2313.4424197111139</v>
      </c>
      <c r="AC246" s="31">
        <f t="shared" ca="1" si="28"/>
        <v>2313.4424197111139</v>
      </c>
      <c r="AD246" s="31">
        <f t="shared" ca="1" si="28"/>
        <v>2313.4424197111139</v>
      </c>
      <c r="AE246" s="31">
        <f t="shared" ca="1" si="28"/>
        <v>2313.4424197111139</v>
      </c>
      <c r="AF246" s="4" t="s">
        <v>866</v>
      </c>
      <c r="AG246" s="31">
        <f t="shared" ref="AG246:BJ246" ca="1" si="29">PowerFactor*SUM(AG222:AG245)</f>
        <v>276.75349766088993</v>
      </c>
      <c r="AH246" s="31">
        <f t="shared" ca="1" si="29"/>
        <v>210.85340240545284</v>
      </c>
      <c r="AI246" s="31">
        <f t="shared" ca="1" si="29"/>
        <v>314.84232254672736</v>
      </c>
      <c r="AJ246" s="31">
        <f t="shared" ca="1" si="29"/>
        <v>132.98438859486731</v>
      </c>
      <c r="AK246" s="31">
        <f t="shared" ca="1" si="29"/>
        <v>196.0946473563387</v>
      </c>
      <c r="AL246" s="31">
        <f t="shared" ca="1" si="29"/>
        <v>316.08685891443378</v>
      </c>
      <c r="AM246" s="31">
        <f t="shared" ca="1" si="29"/>
        <v>446.59187165450976</v>
      </c>
      <c r="AN246" s="31">
        <f t="shared" ca="1" si="29"/>
        <v>668.1556956635261</v>
      </c>
      <c r="AO246" s="31">
        <f t="shared" ca="1" si="29"/>
        <v>950.98362589265059</v>
      </c>
      <c r="AP246" s="31">
        <f t="shared" ca="1" si="29"/>
        <v>1250.5924868455661</v>
      </c>
      <c r="AQ246" s="31">
        <f t="shared" ca="1" si="29"/>
        <v>1596.8959538488059</v>
      </c>
      <c r="AR246" s="31">
        <f t="shared" ca="1" si="29"/>
        <v>2207.3286924715985</v>
      </c>
      <c r="AS246" s="31">
        <f t="shared" ca="1" si="29"/>
        <v>2736.4957578000776</v>
      </c>
      <c r="AT246" s="31">
        <f t="shared" ca="1" si="29"/>
        <v>3380.8775596399896</v>
      </c>
      <c r="AU246" s="31">
        <f t="shared" ca="1" si="29"/>
        <v>4190.5546179802932</v>
      </c>
      <c r="AV246" s="31">
        <f t="shared" ca="1" si="29"/>
        <v>4190.5546179802932</v>
      </c>
      <c r="AW246" s="31">
        <f t="shared" ca="1" si="29"/>
        <v>4190.5546179802932</v>
      </c>
      <c r="AX246" s="31">
        <f t="shared" ca="1" si="29"/>
        <v>4190.5546179802932</v>
      </c>
      <c r="AY246" s="31">
        <f t="shared" ca="1" si="29"/>
        <v>4190.5546179802932</v>
      </c>
      <c r="AZ246" s="31">
        <f t="shared" ca="1" si="29"/>
        <v>4190.5546179802932</v>
      </c>
      <c r="BA246" s="31">
        <f t="shared" ca="1" si="29"/>
        <v>4190.5546179802932</v>
      </c>
      <c r="BB246" s="31">
        <f t="shared" ca="1" si="29"/>
        <v>4190.5546179802932</v>
      </c>
      <c r="BC246" s="31">
        <f t="shared" ca="1" si="29"/>
        <v>4190.5546179802932</v>
      </c>
      <c r="BD246" s="31">
        <f t="shared" ca="1" si="29"/>
        <v>4190.5546179802932</v>
      </c>
      <c r="BE246" s="31">
        <f t="shared" ca="1" si="29"/>
        <v>4190.5546179802932</v>
      </c>
      <c r="BF246" s="31">
        <f t="shared" ca="1" si="29"/>
        <v>4190.5546179802932</v>
      </c>
      <c r="BG246" s="31">
        <f t="shared" ca="1" si="29"/>
        <v>4190.5546179802932</v>
      </c>
      <c r="BH246" s="31">
        <f t="shared" ca="1" si="29"/>
        <v>4190.5546179802932</v>
      </c>
      <c r="BI246" s="31">
        <f t="shared" ca="1" si="29"/>
        <v>4190.5546179802932</v>
      </c>
      <c r="BJ246" s="31">
        <f t="shared" ca="1" si="29"/>
        <v>4190.5546179802932</v>
      </c>
    </row>
    <row r="247" spans="1:62">
      <c r="A247" s="4" t="s">
        <v>913</v>
      </c>
      <c r="B247" s="31">
        <f t="shared" ref="B247:AE247" ca="1" si="30">B246*Probability_Weighting_for_50__POE_MDs</f>
        <v>10.508518704749632</v>
      </c>
      <c r="C247" s="31">
        <f t="shared" ca="1" si="30"/>
        <v>3.0010256936218274</v>
      </c>
      <c r="D247" s="31">
        <f t="shared" ca="1" si="30"/>
        <v>13.756394915983813</v>
      </c>
      <c r="E247" s="31">
        <f t="shared" ca="1" si="30"/>
        <v>0</v>
      </c>
      <c r="F247" s="31">
        <f t="shared" ca="1" si="30"/>
        <v>1.3535210211624022</v>
      </c>
      <c r="G247" s="31">
        <f t="shared" ca="1" si="30"/>
        <v>8.3628899259713325</v>
      </c>
      <c r="H247" s="31">
        <f t="shared" ca="1" si="30"/>
        <v>24.838781558825346</v>
      </c>
      <c r="I247" s="31">
        <f t="shared" ca="1" si="30"/>
        <v>53.797581055425816</v>
      </c>
      <c r="J247" s="31">
        <f t="shared" ca="1" si="30"/>
        <v>101.57123519459918</v>
      </c>
      <c r="K247" s="31">
        <f t="shared" ca="1" si="30"/>
        <v>163.84965008760858</v>
      </c>
      <c r="L247" s="31">
        <f t="shared" ca="1" si="30"/>
        <v>265.84060438620713</v>
      </c>
      <c r="M247" s="31">
        <f t="shared" ca="1" si="30"/>
        <v>545.92527619285738</v>
      </c>
      <c r="N247" s="31">
        <f t="shared" ca="1" si="30"/>
        <v>699.91778316908017</v>
      </c>
      <c r="O247" s="31">
        <f t="shared" ca="1" si="30"/>
        <v>1129.4334644238068</v>
      </c>
      <c r="P247" s="31">
        <f t="shared" ca="1" si="30"/>
        <v>1619.4096937977797</v>
      </c>
      <c r="Q247" s="31">
        <f t="shared" ca="1" si="30"/>
        <v>1619.4096937977797</v>
      </c>
      <c r="R247" s="31">
        <f t="shared" ca="1" si="30"/>
        <v>1619.4096937977797</v>
      </c>
      <c r="S247" s="31">
        <f t="shared" ca="1" si="30"/>
        <v>1619.4096937977797</v>
      </c>
      <c r="T247" s="31">
        <f t="shared" ca="1" si="30"/>
        <v>1619.4096937977797</v>
      </c>
      <c r="U247" s="31">
        <f t="shared" ca="1" si="30"/>
        <v>1619.4096937977797</v>
      </c>
      <c r="V247" s="31">
        <f t="shared" ca="1" si="30"/>
        <v>1619.4096937977797</v>
      </c>
      <c r="W247" s="31">
        <f t="shared" ca="1" si="30"/>
        <v>1619.4096937977797</v>
      </c>
      <c r="X247" s="31">
        <f t="shared" ca="1" si="30"/>
        <v>1619.4096937977797</v>
      </c>
      <c r="Y247" s="31">
        <f t="shared" ca="1" si="30"/>
        <v>1619.4096937977797</v>
      </c>
      <c r="Z247" s="31">
        <f t="shared" ca="1" si="30"/>
        <v>1619.4096937977797</v>
      </c>
      <c r="AA247" s="31">
        <f t="shared" ca="1" si="30"/>
        <v>1619.4096937977797</v>
      </c>
      <c r="AB247" s="31">
        <f t="shared" ca="1" si="30"/>
        <v>1619.4096937977797</v>
      </c>
      <c r="AC247" s="31">
        <f t="shared" ca="1" si="30"/>
        <v>1619.4096937977797</v>
      </c>
      <c r="AD247" s="31">
        <f t="shared" ca="1" si="30"/>
        <v>1619.4096937977797</v>
      </c>
      <c r="AE247" s="31">
        <f t="shared" ca="1" si="30"/>
        <v>1619.4096937977797</v>
      </c>
      <c r="AF247" s="31" t="s">
        <v>914</v>
      </c>
      <c r="AG247" s="31">
        <f t="shared" ref="AG247:BJ247" ca="1" si="31">AG246*Probability_Weighting_for_10__POE_MDs</f>
        <v>83.026049298266983</v>
      </c>
      <c r="AH247" s="31">
        <f t="shared" ca="1" si="31"/>
        <v>63.256020721635849</v>
      </c>
      <c r="AI247" s="31">
        <f t="shared" ca="1" si="31"/>
        <v>94.452696764018199</v>
      </c>
      <c r="AJ247" s="31">
        <f t="shared" ca="1" si="31"/>
        <v>39.895316578460189</v>
      </c>
      <c r="AK247" s="31">
        <f t="shared" ca="1" si="31"/>
        <v>58.828394206901606</v>
      </c>
      <c r="AL247" s="31">
        <f t="shared" ca="1" si="31"/>
        <v>94.82605767433013</v>
      </c>
      <c r="AM247" s="31">
        <f t="shared" ca="1" si="31"/>
        <v>133.97756149635293</v>
      </c>
      <c r="AN247" s="31">
        <f t="shared" ca="1" si="31"/>
        <v>200.44670869905784</v>
      </c>
      <c r="AO247" s="31">
        <f t="shared" ca="1" si="31"/>
        <v>285.29508776779517</v>
      </c>
      <c r="AP247" s="31">
        <f t="shared" ca="1" si="31"/>
        <v>375.17774605366981</v>
      </c>
      <c r="AQ247" s="31">
        <f t="shared" ca="1" si="31"/>
        <v>479.06878615464177</v>
      </c>
      <c r="AR247" s="31">
        <f t="shared" ca="1" si="31"/>
        <v>662.19860774147958</v>
      </c>
      <c r="AS247" s="31">
        <f t="shared" ca="1" si="31"/>
        <v>820.94872734002331</v>
      </c>
      <c r="AT247" s="31">
        <f t="shared" ca="1" si="31"/>
        <v>1014.2632678919969</v>
      </c>
      <c r="AU247" s="31">
        <f t="shared" ca="1" si="31"/>
        <v>1257.1663853940879</v>
      </c>
      <c r="AV247" s="31">
        <f t="shared" ca="1" si="31"/>
        <v>1257.1663853940879</v>
      </c>
      <c r="AW247" s="31">
        <f t="shared" ca="1" si="31"/>
        <v>1257.1663853940879</v>
      </c>
      <c r="AX247" s="31">
        <f t="shared" ca="1" si="31"/>
        <v>1257.1663853940879</v>
      </c>
      <c r="AY247" s="31">
        <f t="shared" ca="1" si="31"/>
        <v>1257.1663853940879</v>
      </c>
      <c r="AZ247" s="31">
        <f t="shared" ca="1" si="31"/>
        <v>1257.1663853940879</v>
      </c>
      <c r="BA247" s="31">
        <f t="shared" ca="1" si="31"/>
        <v>1257.1663853940879</v>
      </c>
      <c r="BB247" s="31">
        <f t="shared" ca="1" si="31"/>
        <v>1257.1663853940879</v>
      </c>
      <c r="BC247" s="31">
        <f t="shared" ca="1" si="31"/>
        <v>1257.1663853940879</v>
      </c>
      <c r="BD247" s="31">
        <f t="shared" ca="1" si="31"/>
        <v>1257.1663853940879</v>
      </c>
      <c r="BE247" s="31">
        <f t="shared" ca="1" si="31"/>
        <v>1257.1663853940879</v>
      </c>
      <c r="BF247" s="31">
        <f t="shared" ca="1" si="31"/>
        <v>1257.1663853940879</v>
      </c>
      <c r="BG247" s="31">
        <f t="shared" ca="1" si="31"/>
        <v>1257.1663853940879</v>
      </c>
      <c r="BH247" s="31">
        <f t="shared" ca="1" si="31"/>
        <v>1257.1663853940879</v>
      </c>
      <c r="BI247" s="31">
        <f t="shared" ca="1" si="31"/>
        <v>1257.1663853940879</v>
      </c>
      <c r="BJ247" s="31">
        <f t="shared" ca="1" si="31"/>
        <v>1257.1663853940879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f ca="1"/>
        <v>0.70576984882444549</v>
      </c>
      <c r="I255" s="23">
        <f ca="1"/>
        <v>4.8890076150840587</v>
      </c>
      <c r="J255" s="23">
        <f ca="1"/>
        <v>9.1735638045562933</v>
      </c>
      <c r="K255" s="23">
        <f ca="1"/>
        <v>13.419843959398921</v>
      </c>
      <c r="L255" s="23">
        <f ca="1"/>
        <v>17.192023700334111</v>
      </c>
      <c r="M255" s="23">
        <f ca="1"/>
        <v>21.30530428407603</v>
      </c>
      <c r="N255" s="23">
        <f ca="1"/>
        <v>22.866631475065439</v>
      </c>
      <c r="O255" s="23">
        <f ca="1"/>
        <v>28.187520642794325</v>
      </c>
      <c r="P255" s="23">
        <f ca="1"/>
        <v>33.69233287713076</v>
      </c>
      <c r="Q255" s="23">
        <f ca="1"/>
        <v>33.69233287713076</v>
      </c>
      <c r="R255" s="23">
        <f ca="1"/>
        <v>33.69233287713076</v>
      </c>
      <c r="S255" s="23">
        <f ca="1"/>
        <v>33.69233287713076</v>
      </c>
      <c r="T255" s="23">
        <f ca="1"/>
        <v>33.69233287713076</v>
      </c>
      <c r="U255" s="23">
        <f ca="1"/>
        <v>33.69233287713076</v>
      </c>
      <c r="V255" s="23">
        <f ca="1"/>
        <v>33.69233287713076</v>
      </c>
      <c r="W255" s="23">
        <f ca="1"/>
        <v>33.69233287713076</v>
      </c>
      <c r="X255" s="23">
        <f ca="1"/>
        <v>33.69233287713076</v>
      </c>
      <c r="Y255" s="23">
        <f ca="1"/>
        <v>33.69233287713076</v>
      </c>
      <c r="Z255" s="23">
        <f ca="1"/>
        <v>33.69233287713076</v>
      </c>
      <c r="AA255" s="23">
        <f ca="1"/>
        <v>33.69233287713076</v>
      </c>
      <c r="AB255" s="23">
        <f ca="1"/>
        <v>33.69233287713076</v>
      </c>
      <c r="AC255" s="23">
        <f ca="1"/>
        <v>33.69233287713076</v>
      </c>
      <c r="AD255" s="23">
        <f ca="1"/>
        <v>33.69233287713076</v>
      </c>
      <c r="AE255" s="23">
        <f ca="1"/>
        <v>33.69233287713076</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f ca="1"/>
        <v>0.64937010524960359</v>
      </c>
      <c r="AM255" s="23">
        <f ca="1"/>
        <v>4.0637088339955119</v>
      </c>
      <c r="AN255" s="23">
        <f ca="1"/>
        <v>8.9402985389894276</v>
      </c>
      <c r="AO255" s="23">
        <f ca="1"/>
        <v>13.190227167173148</v>
      </c>
      <c r="AP255" s="23">
        <f ca="1"/>
        <v>17.198418712426779</v>
      </c>
      <c r="AQ255" s="23">
        <f ca="1"/>
        <v>21.364754986739154</v>
      </c>
      <c r="AR255" s="23">
        <f ca="1"/>
        <v>26.361817471523587</v>
      </c>
      <c r="AS255" s="23">
        <f ca="1"/>
        <v>28.02515947998705</v>
      </c>
      <c r="AT255" s="23">
        <f ca="1"/>
        <v>33.415019779623265</v>
      </c>
      <c r="AU255" s="23">
        <f ca="1"/>
        <v>38.43840291676522</v>
      </c>
      <c r="AV255" s="23">
        <f ca="1"/>
        <v>38.43840291676522</v>
      </c>
      <c r="AW255" s="23">
        <f ca="1"/>
        <v>38.43840291676522</v>
      </c>
      <c r="AX255" s="23">
        <f ca="1"/>
        <v>38.43840291676522</v>
      </c>
      <c r="AY255" s="23">
        <f ca="1"/>
        <v>38.43840291676522</v>
      </c>
      <c r="AZ255" s="23">
        <f ca="1"/>
        <v>38.43840291676522</v>
      </c>
      <c r="BA255" s="23">
        <f ca="1"/>
        <v>38.43840291676522</v>
      </c>
      <c r="BB255" s="23">
        <f ca="1"/>
        <v>38.43840291676522</v>
      </c>
      <c r="BC255" s="23">
        <f ca="1"/>
        <v>38.43840291676522</v>
      </c>
      <c r="BD255" s="23">
        <f ca="1"/>
        <v>38.43840291676522</v>
      </c>
      <c r="BE255" s="23">
        <f ca="1"/>
        <v>38.43840291676522</v>
      </c>
      <c r="BF255" s="23">
        <f ca="1"/>
        <v>38.43840291676522</v>
      </c>
      <c r="BG255" s="23">
        <f ca="1"/>
        <v>38.43840291676522</v>
      </c>
      <c r="BH255" s="23">
        <f ca="1"/>
        <v>38.43840291676522</v>
      </c>
      <c r="BI255" s="23">
        <f ca="1"/>
        <v>38.43840291676522</v>
      </c>
      <c r="BJ255" s="23">
        <f ca="1"/>
        <v>38.43840291676522</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f ca="1"/>
        <v>7.1103577399995802E-2</v>
      </c>
      <c r="I256" s="23">
        <f ca="1"/>
        <v>2.1278151556835629</v>
      </c>
      <c r="J256" s="23">
        <f ca="1"/>
        <v>4.2485628173067598</v>
      </c>
      <c r="K256" s="23">
        <f ca="1"/>
        <v>6.3503648034977047</v>
      </c>
      <c r="L256" s="23">
        <f ca="1"/>
        <v>8.2174989968751735</v>
      </c>
      <c r="M256" s="23">
        <f ca="1"/>
        <v>10.253469537069035</v>
      </c>
      <c r="N256" s="23">
        <f ca="1"/>
        <v>11.026287267282376</v>
      </c>
      <c r="O256" s="23">
        <f ca="1"/>
        <v>13.659993714625571</v>
      </c>
      <c r="P256" s="23">
        <f ca="1"/>
        <v>16.38473745875692</v>
      </c>
      <c r="Q256" s="23">
        <f ca="1"/>
        <v>16.38473745875692</v>
      </c>
      <c r="R256" s="23">
        <f ca="1"/>
        <v>16.38473745875692</v>
      </c>
      <c r="S256" s="23">
        <f ca="1"/>
        <v>16.38473745875692</v>
      </c>
      <c r="T256" s="23">
        <f ca="1"/>
        <v>16.38473745875692</v>
      </c>
      <c r="U256" s="23">
        <f ca="1"/>
        <v>16.38473745875692</v>
      </c>
      <c r="V256" s="23">
        <f ca="1"/>
        <v>16.38473745875692</v>
      </c>
      <c r="W256" s="23">
        <f ca="1"/>
        <v>16.38473745875692</v>
      </c>
      <c r="X256" s="23">
        <f ca="1"/>
        <v>16.38473745875692</v>
      </c>
      <c r="Y256" s="23">
        <f ca="1"/>
        <v>16.38473745875692</v>
      </c>
      <c r="Z256" s="23">
        <f ca="1"/>
        <v>16.38473745875692</v>
      </c>
      <c r="AA256" s="23">
        <f ca="1"/>
        <v>16.38473745875692</v>
      </c>
      <c r="AB256" s="23">
        <f ca="1"/>
        <v>16.38473745875692</v>
      </c>
      <c r="AC256" s="23">
        <f ca="1"/>
        <v>16.38473745875692</v>
      </c>
      <c r="AD256" s="23">
        <f ca="1"/>
        <v>16.38473745875692</v>
      </c>
      <c r="AE256" s="23">
        <f ca="1"/>
        <v>16.38473745875692</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f ca="1"/>
        <v>5.3026835317582767E-2</v>
      </c>
      <c r="AM256" s="23">
        <f ca="1"/>
        <v>1.7193129951950137</v>
      </c>
      <c r="AN256" s="23">
        <f ca="1"/>
        <v>4.1331023717874782</v>
      </c>
      <c r="AO256" s="23">
        <f ca="1"/>
        <v>6.2367102606120843</v>
      </c>
      <c r="AP256" s="23">
        <f ca="1"/>
        <v>8.2206643671823478</v>
      </c>
      <c r="AQ256" s="23">
        <f ca="1"/>
        <v>10.282896141151031</v>
      </c>
      <c r="AR256" s="23">
        <f ca="1"/>
        <v>12.75631651678553</v>
      </c>
      <c r="AS256" s="23">
        <f ca="1"/>
        <v>13.579629018462187</v>
      </c>
      <c r="AT256" s="23">
        <f ca="1"/>
        <v>16.247474443156484</v>
      </c>
      <c r="AU256" s="23">
        <f ca="1"/>
        <v>18.733922880385041</v>
      </c>
      <c r="AV256" s="23">
        <f ca="1"/>
        <v>18.733922880385041</v>
      </c>
      <c r="AW256" s="23">
        <f ca="1"/>
        <v>18.733922880385041</v>
      </c>
      <c r="AX256" s="23">
        <f ca="1"/>
        <v>18.733922880385041</v>
      </c>
      <c r="AY256" s="23">
        <f ca="1"/>
        <v>18.733922880385041</v>
      </c>
      <c r="AZ256" s="23">
        <f ca="1"/>
        <v>18.733922880385041</v>
      </c>
      <c r="BA256" s="23">
        <f ca="1"/>
        <v>18.733922880385041</v>
      </c>
      <c r="BB256" s="23">
        <f ca="1"/>
        <v>18.733922880385041</v>
      </c>
      <c r="BC256" s="23">
        <f ca="1"/>
        <v>18.733922880385041</v>
      </c>
      <c r="BD256" s="23">
        <f ca="1"/>
        <v>18.733922880385041</v>
      </c>
      <c r="BE256" s="23">
        <f ca="1"/>
        <v>18.733922880385041</v>
      </c>
      <c r="BF256" s="23">
        <f ca="1"/>
        <v>18.733922880385041</v>
      </c>
      <c r="BG256" s="23">
        <f ca="1"/>
        <v>18.733922880385041</v>
      </c>
      <c r="BH256" s="23">
        <f ca="1"/>
        <v>18.733922880385041</v>
      </c>
      <c r="BI256" s="23">
        <f ca="1"/>
        <v>18.733922880385041</v>
      </c>
      <c r="BJ256" s="23">
        <f ca="1"/>
        <v>18.733922880385041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f ca="1"/>
        <v>3.6222530076502029</v>
      </c>
      <c r="J257" s="23">
        <f ca="1"/>
        <v>7.8206874646707307</v>
      </c>
      <c r="K257" s="23">
        <f ca="1"/>
        <v>11.981615254591894</v>
      </c>
      <c r="L257" s="23">
        <f ca="1"/>
        <v>15.677972287166583</v>
      </c>
      <c r="M257" s="23">
        <f ca="1"/>
        <v>19.708573864200119</v>
      </c>
      <c r="N257" s="23">
        <f ca="1"/>
        <v>21.238517594064106</v>
      </c>
      <c r="O257" s="23">
        <f ca="1"/>
        <v>26.452454215707995</v>
      </c>
      <c r="P257" s="23">
        <f ca="1"/>
        <v>31.846616957896959</v>
      </c>
      <c r="Q257" s="23">
        <f ca="1"/>
        <v>31.846616957896959</v>
      </c>
      <c r="R257" s="23">
        <f ca="1"/>
        <v>31.846616957896959</v>
      </c>
      <c r="S257" s="23">
        <f ca="1"/>
        <v>31.846616957896959</v>
      </c>
      <c r="T257" s="23">
        <f ca="1"/>
        <v>31.846616957896959</v>
      </c>
      <c r="U257" s="23">
        <f ca="1"/>
        <v>31.846616957896959</v>
      </c>
      <c r="V257" s="23">
        <f ca="1"/>
        <v>31.846616957896959</v>
      </c>
      <c r="W257" s="23">
        <f ca="1"/>
        <v>31.846616957896959</v>
      </c>
      <c r="X257" s="23">
        <f ca="1"/>
        <v>31.846616957896959</v>
      </c>
      <c r="Y257" s="23">
        <f ca="1"/>
        <v>31.846616957896959</v>
      </c>
      <c r="Z257" s="23">
        <f ca="1"/>
        <v>31.846616957896959</v>
      </c>
      <c r="AA257" s="23">
        <f ca="1"/>
        <v>31.846616957896959</v>
      </c>
      <c r="AB257" s="23">
        <f ca="1"/>
        <v>31.846616957896959</v>
      </c>
      <c r="AC257" s="23">
        <f ca="1"/>
        <v>31.846616957896959</v>
      </c>
      <c r="AD257" s="23">
        <f ca="1"/>
        <v>31.846616957896959</v>
      </c>
      <c r="AE257" s="23">
        <f ca="1"/>
        <v>31.846616957896959</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f ca="1"/>
        <v>2.8135431467845442</v>
      </c>
      <c r="AN257" s="23">
        <f ca="1"/>
        <v>7.5921109481604887</v>
      </c>
      <c r="AO257" s="23">
        <f ca="1"/>
        <v>11.756613875275182</v>
      </c>
      <c r="AP257" s="23">
        <f ca="1"/>
        <v>15.684238756302609</v>
      </c>
      <c r="AQ257" s="23">
        <f ca="1"/>
        <v>19.766829577864982</v>
      </c>
      <c r="AR257" s="23">
        <f ca="1"/>
        <v>24.663448595618572</v>
      </c>
      <c r="AS257" s="23">
        <f ca="1"/>
        <v>26.293356593861674</v>
      </c>
      <c r="AT257" s="23">
        <f ca="1"/>
        <v>31.574877993002683</v>
      </c>
      <c r="AU257" s="23">
        <f ca="1"/>
        <v>36.497288604774951</v>
      </c>
      <c r="AV257" s="23">
        <f ca="1"/>
        <v>36.497288604774951</v>
      </c>
      <c r="AW257" s="23">
        <f ca="1"/>
        <v>36.497288604774951</v>
      </c>
      <c r="AX257" s="23">
        <f ca="1"/>
        <v>36.497288604774951</v>
      </c>
      <c r="AY257" s="23">
        <f ca="1"/>
        <v>36.497288604774951</v>
      </c>
      <c r="AZ257" s="23">
        <f ca="1"/>
        <v>36.497288604774951</v>
      </c>
      <c r="BA257" s="23">
        <f ca="1"/>
        <v>36.497288604774951</v>
      </c>
      <c r="BB257" s="23">
        <f ca="1"/>
        <v>36.497288604774951</v>
      </c>
      <c r="BC257" s="23">
        <f ca="1"/>
        <v>36.497288604774951</v>
      </c>
      <c r="BD257" s="23">
        <f ca="1"/>
        <v>36.497288604774951</v>
      </c>
      <c r="BE257" s="23">
        <f ca="1"/>
        <v>36.497288604774951</v>
      </c>
      <c r="BF257" s="23">
        <f ca="1"/>
        <v>36.497288604774951</v>
      </c>
      <c r="BG257" s="23">
        <f ca="1"/>
        <v>36.497288604774951</v>
      </c>
      <c r="BH257" s="23">
        <f ca="1"/>
        <v>36.497288604774951</v>
      </c>
      <c r="BI257" s="23">
        <f ca="1"/>
        <v>36.497288604774951</v>
      </c>
      <c r="BJ257" s="23">
        <f ca="1"/>
        <v>36.497288604774951</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f ca="1"/>
        <v>4.0082805781122195</v>
      </c>
      <c r="J258" s="23">
        <f ca="1"/>
        <v>10.209045314634846</v>
      </c>
      <c r="K258" s="23">
        <f ca="1"/>
        <v>16.354415588979943</v>
      </c>
      <c r="L258" s="23">
        <f ca="1"/>
        <v>21.813650590936405</v>
      </c>
      <c r="M258" s="23">
        <f ca="1"/>
        <v>27.766539073939782</v>
      </c>
      <c r="N258" s="23">
        <f ca="1"/>
        <v>30.026148274969671</v>
      </c>
      <c r="O258" s="23">
        <f ca="1"/>
        <v>37.726731593089859</v>
      </c>
      <c r="P258" s="23">
        <f ca="1"/>
        <v>45.693495027707421</v>
      </c>
      <c r="Q258" s="23">
        <f ca="1"/>
        <v>45.693495027707421</v>
      </c>
      <c r="R258" s="23">
        <f ca="1"/>
        <v>45.693495027707421</v>
      </c>
      <c r="S258" s="23">
        <f ca="1"/>
        <v>45.693495027707421</v>
      </c>
      <c r="T258" s="23">
        <f ca="1"/>
        <v>45.693495027707421</v>
      </c>
      <c r="U258" s="23">
        <f ca="1"/>
        <v>45.693495027707421</v>
      </c>
      <c r="V258" s="23">
        <f ca="1"/>
        <v>45.693495027707421</v>
      </c>
      <c r="W258" s="23">
        <f ca="1"/>
        <v>45.693495027707421</v>
      </c>
      <c r="X258" s="23">
        <f ca="1"/>
        <v>45.693495027707421</v>
      </c>
      <c r="Y258" s="23">
        <f ca="1"/>
        <v>45.693495027707421</v>
      </c>
      <c r="Z258" s="23">
        <f ca="1"/>
        <v>45.693495027707421</v>
      </c>
      <c r="AA258" s="23">
        <f ca="1"/>
        <v>45.693495027707421</v>
      </c>
      <c r="AB258" s="23">
        <f ca="1"/>
        <v>45.693495027707421</v>
      </c>
      <c r="AC258" s="23">
        <f ca="1"/>
        <v>45.693495027707421</v>
      </c>
      <c r="AD258" s="23">
        <f ca="1"/>
        <v>45.693495027707421</v>
      </c>
      <c r="AE258" s="23">
        <f ca="1"/>
        <v>45.693495027707421</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f ca="1"/>
        <v>2.8138783220644719</v>
      </c>
      <c r="AN258" s="23">
        <f ca="1"/>
        <v>9.8714553825581639</v>
      </c>
      <c r="AO258" s="23">
        <f ca="1"/>
        <v>16.022105859527574</v>
      </c>
      <c r="AP258" s="23">
        <f ca="1"/>
        <v>21.822905683814231</v>
      </c>
      <c r="AQ258" s="23">
        <f ca="1"/>
        <v>27.852578281814054</v>
      </c>
      <c r="AR258" s="23">
        <f ca="1"/>
        <v>35.08450790803473</v>
      </c>
      <c r="AS258" s="23">
        <f ca="1"/>
        <v>37.491756643901454</v>
      </c>
      <c r="AT258" s="23">
        <f ca="1"/>
        <v>45.292157479555868</v>
      </c>
      <c r="AU258" s="23">
        <f ca="1"/>
        <v>52.562179306173356</v>
      </c>
      <c r="AV258" s="23">
        <f ca="1"/>
        <v>52.562179306173356</v>
      </c>
      <c r="AW258" s="23">
        <f ca="1"/>
        <v>52.562179306173356</v>
      </c>
      <c r="AX258" s="23">
        <f ca="1"/>
        <v>52.562179306173356</v>
      </c>
      <c r="AY258" s="23">
        <f ca="1"/>
        <v>52.562179306173356</v>
      </c>
      <c r="AZ258" s="23">
        <f ca="1"/>
        <v>52.562179306173356</v>
      </c>
      <c r="BA258" s="23">
        <f ca="1"/>
        <v>52.562179306173356</v>
      </c>
      <c r="BB258" s="23">
        <f ca="1"/>
        <v>52.562179306173356</v>
      </c>
      <c r="BC258" s="23">
        <f ca="1"/>
        <v>52.562179306173356</v>
      </c>
      <c r="BD258" s="23">
        <f ca="1"/>
        <v>52.562179306173356</v>
      </c>
      <c r="BE258" s="23">
        <f ca="1"/>
        <v>52.562179306173356</v>
      </c>
      <c r="BF258" s="23">
        <f ca="1"/>
        <v>52.562179306173356</v>
      </c>
      <c r="BG258" s="23">
        <f ca="1"/>
        <v>52.562179306173356</v>
      </c>
      <c r="BH258" s="23">
        <f ca="1"/>
        <v>52.562179306173356</v>
      </c>
      <c r="BI258" s="23">
        <f ca="1"/>
        <v>52.562179306173356</v>
      </c>
      <c r="BJ258" s="23">
        <f ca="1"/>
        <v>52.562179306173356</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f ca="1"/>
        <v>0.98442393631858494</v>
      </c>
      <c r="J259" s="23">
        <f ca="1"/>
        <v>6.6577449224352545</v>
      </c>
      <c r="K259" s="23">
        <f ca="1"/>
        <v>12.579065238861521</v>
      </c>
      <c r="L259" s="23">
        <f ca="1"/>
        <v>17.839265631371653</v>
      </c>
      <c r="M259" s="23">
        <f ca="1"/>
        <v>23.575121721765527</v>
      </c>
      <c r="N259" s="23">
        <f ca="1"/>
        <v>25.752349337341187</v>
      </c>
      <c r="O259" s="23">
        <f ca="1"/>
        <v>33.172182221988258</v>
      </c>
      <c r="P259" s="23">
        <f ca="1"/>
        <v>40.848490739718706</v>
      </c>
      <c r="Q259" s="23">
        <f ca="1"/>
        <v>40.848490739718706</v>
      </c>
      <c r="R259" s="23">
        <f ca="1"/>
        <v>40.848490739718706</v>
      </c>
      <c r="S259" s="23">
        <f ca="1"/>
        <v>40.848490739718706</v>
      </c>
      <c r="T259" s="23">
        <f ca="1"/>
        <v>40.848490739718706</v>
      </c>
      <c r="U259" s="23">
        <f ca="1"/>
        <v>40.848490739718706</v>
      </c>
      <c r="V259" s="23">
        <f ca="1"/>
        <v>40.848490739718706</v>
      </c>
      <c r="W259" s="23">
        <f ca="1"/>
        <v>40.848490739718706</v>
      </c>
      <c r="X259" s="23">
        <f ca="1"/>
        <v>40.848490739718706</v>
      </c>
      <c r="Y259" s="23">
        <f ca="1"/>
        <v>40.848490739718706</v>
      </c>
      <c r="Z259" s="23">
        <f ca="1"/>
        <v>40.848490739718706</v>
      </c>
      <c r="AA259" s="23">
        <f ca="1"/>
        <v>40.848490739718706</v>
      </c>
      <c r="AB259" s="23">
        <f ca="1"/>
        <v>40.848490739718706</v>
      </c>
      <c r="AC259" s="23">
        <f ca="1"/>
        <v>40.848490739718706</v>
      </c>
      <c r="AD259" s="23">
        <f ca="1"/>
        <v>40.848490739718706</v>
      </c>
      <c r="AE259" s="23">
        <f ca="1"/>
        <v>40.848490739718706</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f ca="1"/>
        <v>0.37545202433367975</v>
      </c>
      <c r="AN259" s="23">
        <f ca="1"/>
        <v>6.3324629566322006</v>
      </c>
      <c r="AO259" s="23">
        <f ca="1"/>
        <v>12.258870968295428</v>
      </c>
      <c r="AP259" s="23">
        <f ca="1"/>
        <v>17.8481832989883</v>
      </c>
      <c r="AQ259" s="23">
        <f ca="1"/>
        <v>23.658024083519383</v>
      </c>
      <c r="AR259" s="23">
        <f ca="1"/>
        <v>30.626289608784091</v>
      </c>
      <c r="AS259" s="23">
        <f ca="1"/>
        <v>32.945774067822342</v>
      </c>
      <c r="AT259" s="23">
        <f ca="1"/>
        <v>40.461785289676875</v>
      </c>
      <c r="AU259" s="23">
        <f ca="1"/>
        <v>47.466754237198913</v>
      </c>
      <c r="AV259" s="23">
        <f ca="1"/>
        <v>47.466754237198913</v>
      </c>
      <c r="AW259" s="23">
        <f ca="1"/>
        <v>47.466754237198913</v>
      </c>
      <c r="AX259" s="23">
        <f ca="1"/>
        <v>47.466754237198913</v>
      </c>
      <c r="AY259" s="23">
        <f ca="1"/>
        <v>47.466754237198913</v>
      </c>
      <c r="AZ259" s="23">
        <f ca="1"/>
        <v>47.466754237198913</v>
      </c>
      <c r="BA259" s="23">
        <f ca="1"/>
        <v>47.466754237198913</v>
      </c>
      <c r="BB259" s="23">
        <f ca="1"/>
        <v>47.466754237198913</v>
      </c>
      <c r="BC259" s="23">
        <f ca="1"/>
        <v>47.466754237198913</v>
      </c>
      <c r="BD259" s="23">
        <f ca="1"/>
        <v>47.466754237198913</v>
      </c>
      <c r="BE259" s="23">
        <f ca="1"/>
        <v>47.466754237198913</v>
      </c>
      <c r="BF259" s="23">
        <f ca="1"/>
        <v>47.466754237198913</v>
      </c>
      <c r="BG259" s="23">
        <f ca="1"/>
        <v>47.466754237198913</v>
      </c>
      <c r="BH259" s="23">
        <f ca="1"/>
        <v>47.466754237198913</v>
      </c>
      <c r="BI259" s="23">
        <f ca="1"/>
        <v>47.466754237198913</v>
      </c>
      <c r="BJ259" s="23">
        <f ca="1"/>
        <v>47.466754237198913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f ca="1"/>
        <v>20.085773604410083</v>
      </c>
      <c r="K260" s="23">
        <f ca="1"/>
        <v>86.228491150022663</v>
      </c>
      <c r="L260" s="23">
        <f ca="1"/>
        <v>145.93887398392138</v>
      </c>
      <c r="M260" s="23">
        <f ca="1"/>
        <v>211.04859176677093</v>
      </c>
      <c r="N260" s="23">
        <f ca="1"/>
        <v>235.76306740303542</v>
      </c>
      <c r="O260" s="23">
        <f ca="1"/>
        <v>319.98819744497519</v>
      </c>
      <c r="P260" s="23">
        <f ca="1"/>
        <v>407.12467251110462</v>
      </c>
      <c r="Q260" s="23">
        <f ca="1"/>
        <v>407.12467251110462</v>
      </c>
      <c r="R260" s="23">
        <f ca="1"/>
        <v>407.12467251110462</v>
      </c>
      <c r="S260" s="23">
        <f ca="1"/>
        <v>407.12467251110462</v>
      </c>
      <c r="T260" s="23">
        <f ca="1"/>
        <v>407.12467251110462</v>
      </c>
      <c r="U260" s="23">
        <f ca="1"/>
        <v>407.12467251110462</v>
      </c>
      <c r="V260" s="23">
        <f ca="1"/>
        <v>407.12467251110462</v>
      </c>
      <c r="W260" s="23">
        <f ca="1"/>
        <v>407.12467251110462</v>
      </c>
      <c r="X260" s="23">
        <f ca="1"/>
        <v>407.12467251110462</v>
      </c>
      <c r="Y260" s="23">
        <f ca="1"/>
        <v>407.12467251110462</v>
      </c>
      <c r="Z260" s="23">
        <f ca="1"/>
        <v>407.12467251110462</v>
      </c>
      <c r="AA260" s="23">
        <f ca="1"/>
        <v>407.12467251110462</v>
      </c>
      <c r="AB260" s="23">
        <f ca="1"/>
        <v>407.12467251110462</v>
      </c>
      <c r="AC260" s="23">
        <f ca="1"/>
        <v>407.12467251110462</v>
      </c>
      <c r="AD260" s="23">
        <f ca="1"/>
        <v>407.12467251110462</v>
      </c>
      <c r="AE260" s="23">
        <f ca="1"/>
        <v>407.12467251110462</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f ca="1"/>
        <v>17.178697282715724</v>
      </c>
      <c r="AO260" s="23">
        <f ca="1"/>
        <v>82.593853484137199</v>
      </c>
      <c r="AP260" s="23">
        <f ca="1"/>
        <v>146.04010156227261</v>
      </c>
      <c r="AQ260" s="23">
        <f ca="1"/>
        <v>211.98964560289571</v>
      </c>
      <c r="AR260" s="23">
        <f ca="1"/>
        <v>291.08887588968457</v>
      </c>
      <c r="AS260" s="23">
        <f ca="1"/>
        <v>317.41815893822712</v>
      </c>
      <c r="AT260" s="23">
        <f ca="1"/>
        <v>402.73504307819724</v>
      </c>
      <c r="AU260" s="23">
        <f ca="1"/>
        <v>482.25090680682615</v>
      </c>
      <c r="AV260" s="23">
        <f ca="1"/>
        <v>482.25090680682615</v>
      </c>
      <c r="AW260" s="23">
        <f ca="1"/>
        <v>482.25090680682615</v>
      </c>
      <c r="AX260" s="23">
        <f ca="1"/>
        <v>482.25090680682615</v>
      </c>
      <c r="AY260" s="23">
        <f ca="1"/>
        <v>482.25090680682615</v>
      </c>
      <c r="AZ260" s="23">
        <f ca="1"/>
        <v>482.25090680682615</v>
      </c>
      <c r="BA260" s="23">
        <f ca="1"/>
        <v>482.25090680682615</v>
      </c>
      <c r="BB260" s="23">
        <f ca="1"/>
        <v>482.25090680682615</v>
      </c>
      <c r="BC260" s="23">
        <f ca="1"/>
        <v>482.25090680682615</v>
      </c>
      <c r="BD260" s="23">
        <f ca="1"/>
        <v>482.25090680682615</v>
      </c>
      <c r="BE260" s="23">
        <f ca="1"/>
        <v>482.25090680682615</v>
      </c>
      <c r="BF260" s="23">
        <f ca="1"/>
        <v>482.25090680682615</v>
      </c>
      <c r="BG260" s="23">
        <f ca="1"/>
        <v>482.25090680682615</v>
      </c>
      <c r="BH260" s="23">
        <f ca="1"/>
        <v>482.25090680682615</v>
      </c>
      <c r="BI260" s="23">
        <f ca="1"/>
        <v>482.25090680682615</v>
      </c>
      <c r="BJ260" s="23">
        <f ca="1"/>
        <v>482.25090680682615</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f ca="1"/>
        <v>57.290437042582816</v>
      </c>
      <c r="L261" s="23">
        <f ca="1"/>
        <v>198.83898766686573</v>
      </c>
      <c r="M261" s="23">
        <f ca="1"/>
        <v>355.72240289601712</v>
      </c>
      <c r="N261" s="23">
        <f ca="1"/>
        <v>415.27252038149197</v>
      </c>
      <c r="O261" s="23">
        <f ca="1"/>
        <v>618.21497657778446</v>
      </c>
      <c r="P261" s="23">
        <f ca="1"/>
        <v>828.17238792760008</v>
      </c>
      <c r="Q261" s="23">
        <f ca="1"/>
        <v>828.17238792760008</v>
      </c>
      <c r="R261" s="23">
        <f ca="1"/>
        <v>828.17238792760008</v>
      </c>
      <c r="S261" s="23">
        <f ca="1"/>
        <v>828.17238792760008</v>
      </c>
      <c r="T261" s="23">
        <f ca="1"/>
        <v>828.17238792760008</v>
      </c>
      <c r="U261" s="23">
        <f ca="1"/>
        <v>828.17238792760008</v>
      </c>
      <c r="V261" s="23">
        <f ca="1"/>
        <v>828.17238792760008</v>
      </c>
      <c r="W261" s="23">
        <f ca="1"/>
        <v>828.17238792760008</v>
      </c>
      <c r="X261" s="23">
        <f ca="1"/>
        <v>828.17238792760008</v>
      </c>
      <c r="Y261" s="23">
        <f ca="1"/>
        <v>828.17238792760008</v>
      </c>
      <c r="Z261" s="23">
        <f ca="1"/>
        <v>828.17238792760008</v>
      </c>
      <c r="AA261" s="23">
        <f ca="1"/>
        <v>828.17238792760008</v>
      </c>
      <c r="AB261" s="23">
        <f ca="1"/>
        <v>828.17238792760008</v>
      </c>
      <c r="AC261" s="23">
        <f ca="1"/>
        <v>828.17238792760008</v>
      </c>
      <c r="AD261" s="23">
        <f ca="1"/>
        <v>828.17238792760008</v>
      </c>
      <c r="AE261" s="23">
        <f ca="1"/>
        <v>828.17238792760008</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f ca="1"/>
        <v>50.187437571069246</v>
      </c>
      <c r="AP261" s="23">
        <f ca="1"/>
        <v>199.08289792708376</v>
      </c>
      <c r="AQ261" s="23">
        <f ca="1"/>
        <v>357.98989452020322</v>
      </c>
      <c r="AR261" s="23">
        <f ca="1"/>
        <v>548.58137321122695</v>
      </c>
      <c r="AS261" s="23">
        <f ca="1"/>
        <v>612.02240760438167</v>
      </c>
      <c r="AT261" s="23">
        <f ca="1"/>
        <v>817.59547129402313</v>
      </c>
      <c r="AU261" s="23">
        <f ca="1"/>
        <v>1009.1908381830049</v>
      </c>
      <c r="AV261" s="23">
        <f ca="1"/>
        <v>1009.1908381830049</v>
      </c>
      <c r="AW261" s="23">
        <f ca="1"/>
        <v>1009.1908381830049</v>
      </c>
      <c r="AX261" s="23">
        <f ca="1"/>
        <v>1009.1908381830049</v>
      </c>
      <c r="AY261" s="23">
        <f ca="1"/>
        <v>1009.1908381830049</v>
      </c>
      <c r="AZ261" s="23">
        <f ca="1"/>
        <v>1009.1908381830049</v>
      </c>
      <c r="BA261" s="23">
        <f ca="1"/>
        <v>1009.1908381830049</v>
      </c>
      <c r="BB261" s="23">
        <f ca="1"/>
        <v>1009.1908381830049</v>
      </c>
      <c r="BC261" s="23">
        <f ca="1"/>
        <v>1009.1908381830049</v>
      </c>
      <c r="BD261" s="23">
        <f ca="1"/>
        <v>1009.1908381830049</v>
      </c>
      <c r="BE261" s="23">
        <f ca="1"/>
        <v>1009.1908381830049</v>
      </c>
      <c r="BF261" s="23">
        <f ca="1"/>
        <v>1009.1908381830049</v>
      </c>
      <c r="BG261" s="23">
        <f ca="1"/>
        <v>1009.1908381830049</v>
      </c>
      <c r="BH261" s="23">
        <f ca="1"/>
        <v>1009.1908381830049</v>
      </c>
      <c r="BI261" s="23">
        <f ca="1"/>
        <v>1009.1908381830049</v>
      </c>
      <c r="BJ261" s="23">
        <f ca="1"/>
        <v>1009.1908381830049</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f ca="1"/>
        <v>111.5439377468193</v>
      </c>
      <c r="M262" s="23">
        <f ca="1"/>
        <v>535.00156215807033</v>
      </c>
      <c r="N262" s="23">
        <f ca="1"/>
        <v>708.90516611927615</v>
      </c>
      <c r="O262" s="23">
        <f ca="1"/>
        <v>1301.5559621127954</v>
      </c>
      <c r="P262" s="23">
        <f ca="1"/>
        <v>1914.6924604749395</v>
      </c>
      <c r="Q262" s="23">
        <f ca="1"/>
        <v>1914.6924604749395</v>
      </c>
      <c r="R262" s="23">
        <f ca="1"/>
        <v>1914.6924604749395</v>
      </c>
      <c r="S262" s="23">
        <f ca="1"/>
        <v>1914.6924604749395</v>
      </c>
      <c r="T262" s="23">
        <f ca="1"/>
        <v>1914.6924604749395</v>
      </c>
      <c r="U262" s="23">
        <f ca="1"/>
        <v>1914.6924604749395</v>
      </c>
      <c r="V262" s="23">
        <f ca="1"/>
        <v>1914.6924604749395</v>
      </c>
      <c r="W262" s="23">
        <f ca="1"/>
        <v>1914.6924604749395</v>
      </c>
      <c r="X262" s="23">
        <f ca="1"/>
        <v>1914.6924604749395</v>
      </c>
      <c r="Y262" s="23">
        <f ca="1"/>
        <v>1914.6924604749395</v>
      </c>
      <c r="Z262" s="23">
        <f ca="1"/>
        <v>1914.6924604749395</v>
      </c>
      <c r="AA262" s="23">
        <f ca="1"/>
        <v>1914.6924604749395</v>
      </c>
      <c r="AB262" s="23">
        <f ca="1"/>
        <v>1914.6924604749395</v>
      </c>
      <c r="AC262" s="23">
        <f ca="1"/>
        <v>1914.6924604749395</v>
      </c>
      <c r="AD262" s="23">
        <f ca="1"/>
        <v>1914.6924604749395</v>
      </c>
      <c r="AE262" s="23">
        <f ca="1"/>
        <v>1914.6924604749395</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f ca="1"/>
        <v>112.00696248961951</v>
      </c>
      <c r="AQ262" s="23">
        <f ca="1"/>
        <v>541.62329494464325</v>
      </c>
      <c r="AR262" s="23">
        <f ca="1"/>
        <v>1098.2056566292977</v>
      </c>
      <c r="AS262" s="23">
        <f ca="1"/>
        <v>1283.4718657629312</v>
      </c>
      <c r="AT262" s="23">
        <f ca="1"/>
        <v>1883.804798131958</v>
      </c>
      <c r="AU262" s="23">
        <f ca="1"/>
        <v>2443.3188043367359</v>
      </c>
      <c r="AV262" s="23">
        <f ca="1"/>
        <v>2443.3188043367359</v>
      </c>
      <c r="AW262" s="23">
        <f ca="1"/>
        <v>2443.3188043367359</v>
      </c>
      <c r="AX262" s="23">
        <f ca="1"/>
        <v>2443.3188043367359</v>
      </c>
      <c r="AY262" s="23">
        <f ca="1"/>
        <v>2443.3188043367359</v>
      </c>
      <c r="AZ262" s="23">
        <f ca="1"/>
        <v>2443.3188043367359</v>
      </c>
      <c r="BA262" s="23">
        <f ca="1"/>
        <v>2443.3188043367359</v>
      </c>
      <c r="BB262" s="23">
        <f ca="1"/>
        <v>2443.3188043367359</v>
      </c>
      <c r="BC262" s="23">
        <f ca="1"/>
        <v>2443.3188043367359</v>
      </c>
      <c r="BD262" s="23">
        <f ca="1"/>
        <v>2443.3188043367359</v>
      </c>
      <c r="BE262" s="23">
        <f ca="1"/>
        <v>2443.3188043367359</v>
      </c>
      <c r="BF262" s="23">
        <f ca="1"/>
        <v>2443.3188043367359</v>
      </c>
      <c r="BG262" s="23">
        <f ca="1"/>
        <v>2443.3188043367359</v>
      </c>
      <c r="BH262" s="23">
        <f ca="1"/>
        <v>2443.3188043367359</v>
      </c>
      <c r="BI262" s="23">
        <f ca="1"/>
        <v>2443.3188043367359</v>
      </c>
      <c r="BJ262" s="23">
        <f ca="1"/>
        <v>2443.3188043367359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f ca="1"/>
        <v>126.86984563544527</v>
      </c>
      <c r="N263" s="23">
        <f ca="1"/>
        <v>348.79284568300102</v>
      </c>
      <c r="O263" s="23">
        <f ca="1"/>
        <v>1584.0711891454439</v>
      </c>
      <c r="P263" s="23">
        <f ca="1"/>
        <v>2917.7433491854308</v>
      </c>
      <c r="Q263" s="23">
        <f ca="1"/>
        <v>2917.7433491854308</v>
      </c>
      <c r="R263" s="23">
        <f ca="1"/>
        <v>2917.7433491854308</v>
      </c>
      <c r="S263" s="23">
        <f ca="1"/>
        <v>2917.7433491854308</v>
      </c>
      <c r="T263" s="23">
        <f ca="1"/>
        <v>2917.7433491854308</v>
      </c>
      <c r="U263" s="23">
        <f ca="1"/>
        <v>2917.7433491854308</v>
      </c>
      <c r="V263" s="23">
        <f ca="1"/>
        <v>2917.7433491854308</v>
      </c>
      <c r="W263" s="23">
        <f ca="1"/>
        <v>2917.7433491854308</v>
      </c>
      <c r="X263" s="23">
        <f ca="1"/>
        <v>2917.7433491854308</v>
      </c>
      <c r="Y263" s="23">
        <f ca="1"/>
        <v>2917.7433491854308</v>
      </c>
      <c r="Z263" s="23">
        <f ca="1"/>
        <v>2917.7433491854308</v>
      </c>
      <c r="AA263" s="23">
        <f ca="1"/>
        <v>2917.7433491854308</v>
      </c>
      <c r="AB263" s="23">
        <f ca="1"/>
        <v>2917.7433491854308</v>
      </c>
      <c r="AC263" s="23">
        <f ca="1"/>
        <v>2917.7433491854308</v>
      </c>
      <c r="AD263" s="23">
        <f ca="1"/>
        <v>2917.7433491854308</v>
      </c>
      <c r="AE263" s="23">
        <f ca="1"/>
        <v>2917.7433491854308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f ca="1"/>
        <v>133.36844122506707</v>
      </c>
      <c r="AR263" s="23">
        <f ca="1"/>
        <v>1141.7510175630591</v>
      </c>
      <c r="AS263" s="23">
        <f ca="1"/>
        <v>1544.7353220004916</v>
      </c>
      <c r="AT263" s="23">
        <f ca="1"/>
        <v>2850.5576320317614</v>
      </c>
      <c r="AU263" s="23">
        <f ca="1"/>
        <v>4067.5921018783292</v>
      </c>
      <c r="AV263" s="23">
        <f ca="1"/>
        <v>4067.5921018783292</v>
      </c>
      <c r="AW263" s="23">
        <f ca="1"/>
        <v>4067.5921018783292</v>
      </c>
      <c r="AX263" s="23">
        <f ca="1"/>
        <v>4067.5921018783292</v>
      </c>
      <c r="AY263" s="23">
        <f ca="1"/>
        <v>4067.5921018783292</v>
      </c>
      <c r="AZ263" s="23">
        <f ca="1"/>
        <v>4067.5921018783292</v>
      </c>
      <c r="BA263" s="23">
        <f ca="1"/>
        <v>4067.5921018783292</v>
      </c>
      <c r="BB263" s="23">
        <f ca="1"/>
        <v>4067.5921018783292</v>
      </c>
      <c r="BC263" s="23">
        <f ca="1"/>
        <v>4067.5921018783292</v>
      </c>
      <c r="BD263" s="23">
        <f ca="1"/>
        <v>4067.5921018783292</v>
      </c>
      <c r="BE263" s="23">
        <f ca="1"/>
        <v>4067.5921018783292</v>
      </c>
      <c r="BF263" s="23">
        <f ca="1"/>
        <v>4067.5921018783292</v>
      </c>
      <c r="BG263" s="23">
        <f ca="1"/>
        <v>4067.5921018783292</v>
      </c>
      <c r="BH263" s="23">
        <f ca="1"/>
        <v>4067.5921018783292</v>
      </c>
      <c r="BI263" s="23">
        <f ca="1"/>
        <v>4067.5921018783292</v>
      </c>
      <c r="BJ263" s="23">
        <f ca="1"/>
        <v>4067.5921018783292</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f ca="1"/>
        <v>294.64409270546327</v>
      </c>
      <c r="P264" s="23">
        <f ca="1"/>
        <v>1579.0532652836246</v>
      </c>
      <c r="Q264" s="23">
        <f ca="1"/>
        <v>1579.0532652836246</v>
      </c>
      <c r="R264" s="23">
        <f ca="1"/>
        <v>1579.0532652836246</v>
      </c>
      <c r="S264" s="23">
        <f ca="1"/>
        <v>1579.0532652836246</v>
      </c>
      <c r="T264" s="23">
        <f ca="1"/>
        <v>1579.0532652836246</v>
      </c>
      <c r="U264" s="23">
        <f ca="1"/>
        <v>1579.0532652836246</v>
      </c>
      <c r="V264" s="23">
        <f ca="1"/>
        <v>1579.0532652836246</v>
      </c>
      <c r="W264" s="23">
        <f ca="1"/>
        <v>1579.0532652836246</v>
      </c>
      <c r="X264" s="23">
        <f ca="1"/>
        <v>1579.0532652836246</v>
      </c>
      <c r="Y264" s="23">
        <f ca="1"/>
        <v>1579.0532652836246</v>
      </c>
      <c r="Z264" s="23">
        <f ca="1"/>
        <v>1579.0532652836246</v>
      </c>
      <c r="AA264" s="23">
        <f ca="1"/>
        <v>1579.0532652836246</v>
      </c>
      <c r="AB264" s="23">
        <f ca="1"/>
        <v>1579.0532652836246</v>
      </c>
      <c r="AC264" s="23">
        <f ca="1"/>
        <v>1579.0532652836246</v>
      </c>
      <c r="AD264" s="23">
        <f ca="1"/>
        <v>1579.0532652836246</v>
      </c>
      <c r="AE264" s="23">
        <f ca="1"/>
        <v>1579.0532652836246</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f ca="1"/>
        <v>76.79507057053226</v>
      </c>
      <c r="AS264" s="23">
        <f ca="1"/>
        <v>269.78653472041674</v>
      </c>
      <c r="AT264" s="23">
        <f ca="1"/>
        <v>1507.6590780069719</v>
      </c>
      <c r="AU264" s="23">
        <f ca="1"/>
        <v>2800.9278045076617</v>
      </c>
      <c r="AV264" s="23">
        <f ca="1"/>
        <v>2800.9278045076617</v>
      </c>
      <c r="AW264" s="23">
        <f ca="1"/>
        <v>2800.9278045076617</v>
      </c>
      <c r="AX264" s="23">
        <f ca="1"/>
        <v>2800.9278045076617</v>
      </c>
      <c r="AY264" s="23">
        <f ca="1"/>
        <v>2800.9278045076617</v>
      </c>
      <c r="AZ264" s="23">
        <f ca="1"/>
        <v>2800.9278045076617</v>
      </c>
      <c r="BA264" s="23">
        <f ca="1"/>
        <v>2800.9278045076617</v>
      </c>
      <c r="BB264" s="23">
        <f ca="1"/>
        <v>2800.9278045076617</v>
      </c>
      <c r="BC264" s="23">
        <f ca="1"/>
        <v>2800.9278045076617</v>
      </c>
      <c r="BD264" s="23">
        <f ca="1"/>
        <v>2800.9278045076617</v>
      </c>
      <c r="BE264" s="23">
        <f ca="1"/>
        <v>2800.9278045076617</v>
      </c>
      <c r="BF264" s="23">
        <f ca="1"/>
        <v>2800.9278045076617</v>
      </c>
      <c r="BG264" s="23">
        <f ca="1"/>
        <v>2800.9278045076617</v>
      </c>
      <c r="BH264" s="23">
        <f ca="1"/>
        <v>2800.9278045076617</v>
      </c>
      <c r="BI264" s="23">
        <f ca="1"/>
        <v>2800.9278045076617</v>
      </c>
      <c r="BJ264" s="23">
        <f ca="1"/>
        <v>2800.9278045076617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f ca="1"/>
        <v>156.57615608670369</v>
      </c>
      <c r="Q265" s="23">
        <f ca="1"/>
        <v>156.57615608670369</v>
      </c>
      <c r="R265" s="23">
        <f ca="1"/>
        <v>156.57615608670369</v>
      </c>
      <c r="S265" s="23">
        <f ca="1"/>
        <v>156.57615608670369</v>
      </c>
      <c r="T265" s="23">
        <f ca="1"/>
        <v>156.57615608670369</v>
      </c>
      <c r="U265" s="23">
        <f ca="1"/>
        <v>156.57615608670369</v>
      </c>
      <c r="V265" s="23">
        <f ca="1"/>
        <v>156.57615608670369</v>
      </c>
      <c r="W265" s="23">
        <f ca="1"/>
        <v>156.57615608670369</v>
      </c>
      <c r="X265" s="23">
        <f ca="1"/>
        <v>156.57615608670369</v>
      </c>
      <c r="Y265" s="23">
        <f ca="1"/>
        <v>156.57615608670369</v>
      </c>
      <c r="Z265" s="23">
        <f ca="1"/>
        <v>156.57615608670369</v>
      </c>
      <c r="AA265" s="23">
        <f ca="1"/>
        <v>156.57615608670369</v>
      </c>
      <c r="AB265" s="23">
        <f ca="1"/>
        <v>156.57615608670369</v>
      </c>
      <c r="AC265" s="23">
        <f ca="1"/>
        <v>156.57615608670369</v>
      </c>
      <c r="AD265" s="23">
        <f ca="1"/>
        <v>156.57615608670369</v>
      </c>
      <c r="AE265" s="23">
        <f ca="1"/>
        <v>156.57615608670369</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f ca="1"/>
        <v>127.85430934383965</v>
      </c>
      <c r="AU265" s="23">
        <f ca="1"/>
        <v>1062.9349149493603</v>
      </c>
      <c r="AV265" s="23">
        <f ca="1"/>
        <v>1062.9349149493603</v>
      </c>
      <c r="AW265" s="23">
        <f ca="1"/>
        <v>1062.9349149493603</v>
      </c>
      <c r="AX265" s="23">
        <f ca="1"/>
        <v>1062.9349149493603</v>
      </c>
      <c r="AY265" s="23">
        <f ca="1"/>
        <v>1062.9349149493603</v>
      </c>
      <c r="AZ265" s="23">
        <f ca="1"/>
        <v>1062.9349149493603</v>
      </c>
      <c r="BA265" s="23">
        <f ca="1"/>
        <v>1062.9349149493603</v>
      </c>
      <c r="BB265" s="23">
        <f ca="1"/>
        <v>1062.9349149493603</v>
      </c>
      <c r="BC265" s="23">
        <f ca="1"/>
        <v>1062.9349149493603</v>
      </c>
      <c r="BD265" s="23">
        <f ca="1"/>
        <v>1062.9349149493603</v>
      </c>
      <c r="BE265" s="23">
        <f ca="1"/>
        <v>1062.9349149493603</v>
      </c>
      <c r="BF265" s="23">
        <f ca="1"/>
        <v>1062.9349149493603</v>
      </c>
      <c r="BG265" s="23">
        <f ca="1"/>
        <v>1062.9349149493603</v>
      </c>
      <c r="BH265" s="23">
        <f ca="1"/>
        <v>1062.9349149493603</v>
      </c>
      <c r="BI265" s="23">
        <f ca="1"/>
        <v>1062.9349149493603</v>
      </c>
      <c r="BJ265" s="23">
        <f ca="1"/>
        <v>1062.9349149493603</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f ca="1"/>
        <v>0.56460062708562653</v>
      </c>
      <c r="AV266" s="23">
        <f ca="1"/>
        <v>0.56460062708562653</v>
      </c>
      <c r="AW266" s="23">
        <f ca="1"/>
        <v>0.56460062708562653</v>
      </c>
      <c r="AX266" s="23">
        <f ca="1"/>
        <v>0.56460062708562653</v>
      </c>
      <c r="AY266" s="23">
        <f ca="1"/>
        <v>0.56460062708562653</v>
      </c>
      <c r="AZ266" s="23">
        <f ca="1"/>
        <v>0.56460062708562653</v>
      </c>
      <c r="BA266" s="23">
        <f ca="1"/>
        <v>0.56460062708562653</v>
      </c>
      <c r="BB266" s="23">
        <f ca="1"/>
        <v>0.56460062708562653</v>
      </c>
      <c r="BC266" s="23">
        <f ca="1"/>
        <v>0.56460062708562653</v>
      </c>
      <c r="BD266" s="23">
        <f ca="1"/>
        <v>0.56460062708562653</v>
      </c>
      <c r="BE266" s="23">
        <f ca="1"/>
        <v>0.56460062708562653</v>
      </c>
      <c r="BF266" s="23">
        <f ca="1"/>
        <v>0.56460062708562653</v>
      </c>
      <c r="BG266" s="23">
        <f ca="1"/>
        <v>0.56460062708562653</v>
      </c>
      <c r="BH266" s="23">
        <f ca="1"/>
        <v>0.56460062708562653</v>
      </c>
      <c r="BI266" s="23">
        <f ca="1"/>
        <v>0.56460062708562653</v>
      </c>
      <c r="BJ266" s="23">
        <f ca="1"/>
        <v>0.56460062708562653</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0.77687342622444133</v>
      </c>
      <c r="I278" s="31">
        <f t="shared" ca="1" si="32"/>
        <v>15.631780292848628</v>
      </c>
      <c r="J278" s="31">
        <f t="shared" ca="1" si="32"/>
        <v>58.195377928013968</v>
      </c>
      <c r="K278" s="31">
        <f t="shared" ca="1" si="32"/>
        <v>204.20423303793547</v>
      </c>
      <c r="L278" s="31">
        <f t="shared" ca="1" si="32"/>
        <v>537.06221060429039</v>
      </c>
      <c r="M278" s="31">
        <f t="shared" ca="1" si="32"/>
        <v>1331.251410937354</v>
      </c>
      <c r="N278" s="31">
        <f t="shared" ca="1" si="32"/>
        <v>1819.6435335355272</v>
      </c>
      <c r="O278" s="31">
        <f t="shared" ca="1" si="32"/>
        <v>4257.6733003746685</v>
      </c>
      <c r="P278" s="31">
        <f t="shared" ca="1" si="32"/>
        <v>7971.8279645306147</v>
      </c>
      <c r="Q278" s="31">
        <f t="shared" ca="1" si="32"/>
        <v>7971.8279645306147</v>
      </c>
      <c r="R278" s="31">
        <f t="shared" ca="1" si="32"/>
        <v>7971.8279645306147</v>
      </c>
      <c r="S278" s="31">
        <f t="shared" ca="1" si="32"/>
        <v>7971.8279645306147</v>
      </c>
      <c r="T278" s="31">
        <f t="shared" ca="1" si="32"/>
        <v>7971.8279645306147</v>
      </c>
      <c r="U278" s="31">
        <f t="shared" ca="1" si="32"/>
        <v>7971.8279645306147</v>
      </c>
      <c r="V278" s="31">
        <f t="shared" ca="1" si="32"/>
        <v>7971.8279645306147</v>
      </c>
      <c r="W278" s="31">
        <f t="shared" ca="1" si="32"/>
        <v>7971.8279645306147</v>
      </c>
      <c r="X278" s="31">
        <f t="shared" ca="1" si="32"/>
        <v>7971.8279645306147</v>
      </c>
      <c r="Y278" s="31">
        <f t="shared" ca="1" si="32"/>
        <v>7971.8279645306147</v>
      </c>
      <c r="Z278" s="31">
        <f t="shared" ca="1" si="32"/>
        <v>7971.8279645306147</v>
      </c>
      <c r="AA278" s="31">
        <f t="shared" ca="1" si="32"/>
        <v>7971.8279645306147</v>
      </c>
      <c r="AB278" s="31">
        <f t="shared" ca="1" si="32"/>
        <v>7971.8279645306147</v>
      </c>
      <c r="AC278" s="31">
        <f t="shared" ca="1" si="32"/>
        <v>7971.8279645306147</v>
      </c>
      <c r="AD278" s="31">
        <f t="shared" ca="1" si="32"/>
        <v>7971.8279645306147</v>
      </c>
      <c r="AE278" s="31">
        <f t="shared" ca="1" si="32"/>
        <v>7971.8279645306147</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0.70239694056718638</v>
      </c>
      <c r="AM278" s="31">
        <f t="shared" ca="1" si="33"/>
        <v>11.785895322373221</v>
      </c>
      <c r="AN278" s="31">
        <f t="shared" ca="1" si="33"/>
        <v>54.048127480843483</v>
      </c>
      <c r="AO278" s="31">
        <f t="shared" ca="1" si="33"/>
        <v>192.24581918608985</v>
      </c>
      <c r="AP278" s="31">
        <f t="shared" ca="1" si="33"/>
        <v>537.90437279769014</v>
      </c>
      <c r="AQ278" s="31">
        <f t="shared" ca="1" si="33"/>
        <v>1347.8963593638978</v>
      </c>
      <c r="AR278" s="31">
        <f t="shared" ca="1" si="33"/>
        <v>3285.9143739645469</v>
      </c>
      <c r="AS278" s="31">
        <f t="shared" ca="1" si="33"/>
        <v>4165.7699648304833</v>
      </c>
      <c r="AT278" s="31">
        <f t="shared" ca="1" si="33"/>
        <v>7757.1976468717658</v>
      </c>
      <c r="AU278" s="31">
        <f t="shared" ca="1" si="33"/>
        <v>12060.478519234302</v>
      </c>
      <c r="AV278" s="31">
        <f t="shared" ca="1" si="33"/>
        <v>12060.478519234302</v>
      </c>
      <c r="AW278" s="31">
        <f t="shared" ca="1" si="33"/>
        <v>12060.478519234302</v>
      </c>
      <c r="AX278" s="31">
        <f t="shared" ca="1" si="33"/>
        <v>12060.478519234302</v>
      </c>
      <c r="AY278" s="31">
        <f t="shared" ca="1" si="33"/>
        <v>12060.478519234302</v>
      </c>
      <c r="AZ278" s="31">
        <f t="shared" ca="1" si="33"/>
        <v>12060.478519234302</v>
      </c>
      <c r="BA278" s="31">
        <f t="shared" ca="1" si="33"/>
        <v>12060.478519234302</v>
      </c>
      <c r="BB278" s="31">
        <f t="shared" ca="1" si="33"/>
        <v>12060.478519234302</v>
      </c>
      <c r="BC278" s="31">
        <f t="shared" ca="1" si="33"/>
        <v>12060.478519234302</v>
      </c>
      <c r="BD278" s="31">
        <f t="shared" ca="1" si="33"/>
        <v>12060.478519234302</v>
      </c>
      <c r="BE278" s="31">
        <f t="shared" ca="1" si="33"/>
        <v>12060.478519234302</v>
      </c>
      <c r="BF278" s="31">
        <f t="shared" ca="1" si="33"/>
        <v>12060.478519234302</v>
      </c>
      <c r="BG278" s="31">
        <f t="shared" ca="1" si="33"/>
        <v>12060.478519234302</v>
      </c>
      <c r="BH278" s="31">
        <f t="shared" ca="1" si="33"/>
        <v>12060.478519234302</v>
      </c>
      <c r="BI278" s="31">
        <f t="shared" ca="1" si="33"/>
        <v>12060.478519234302</v>
      </c>
      <c r="BJ278" s="31">
        <f t="shared" ca="1" si="33"/>
        <v>12060.478519234302</v>
      </c>
    </row>
    <row r="279" spans="1:62">
      <c r="A279" s="4" t="s">
        <v>915</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0.5438113983571089</v>
      </c>
      <c r="I279" s="31">
        <f t="shared" ca="1" si="34"/>
        <v>10.942246204994039</v>
      </c>
      <c r="J279" s="31">
        <f t="shared" ca="1" si="34"/>
        <v>40.736764549609774</v>
      </c>
      <c r="K279" s="31">
        <f t="shared" ca="1" si="34"/>
        <v>142.94296312655482</v>
      </c>
      <c r="L279" s="31">
        <f t="shared" ca="1" si="34"/>
        <v>375.94354742300322</v>
      </c>
      <c r="M279" s="31">
        <f t="shared" ca="1" si="34"/>
        <v>931.87598765614769</v>
      </c>
      <c r="N279" s="31">
        <f t="shared" ca="1" si="34"/>
        <v>1273.7504734748691</v>
      </c>
      <c r="O279" s="31">
        <f t="shared" ca="1" si="34"/>
        <v>2980.3713102622678</v>
      </c>
      <c r="P279" s="31">
        <f t="shared" ca="1" si="34"/>
        <v>5580.2795751714302</v>
      </c>
      <c r="Q279" s="31">
        <f t="shared" ca="1" si="34"/>
        <v>5580.2795751714302</v>
      </c>
      <c r="R279" s="31">
        <f t="shared" ca="1" si="34"/>
        <v>5580.2795751714302</v>
      </c>
      <c r="S279" s="31">
        <f t="shared" ca="1" si="34"/>
        <v>5580.2795751714302</v>
      </c>
      <c r="T279" s="31">
        <f t="shared" ca="1" si="34"/>
        <v>5580.2795751714302</v>
      </c>
      <c r="U279" s="31">
        <f t="shared" ca="1" si="34"/>
        <v>5580.2795751714302</v>
      </c>
      <c r="V279" s="31">
        <f t="shared" ca="1" si="34"/>
        <v>5580.2795751714302</v>
      </c>
      <c r="W279" s="31">
        <f t="shared" ca="1" si="34"/>
        <v>5580.2795751714302</v>
      </c>
      <c r="X279" s="31">
        <f t="shared" ca="1" si="34"/>
        <v>5580.2795751714302</v>
      </c>
      <c r="Y279" s="31">
        <f t="shared" ca="1" si="34"/>
        <v>5580.2795751714302</v>
      </c>
      <c r="Z279" s="31">
        <f t="shared" ca="1" si="34"/>
        <v>5580.2795751714302</v>
      </c>
      <c r="AA279" s="31">
        <f t="shared" ca="1" si="34"/>
        <v>5580.2795751714302</v>
      </c>
      <c r="AB279" s="31">
        <f t="shared" ca="1" si="34"/>
        <v>5580.2795751714302</v>
      </c>
      <c r="AC279" s="31">
        <f t="shared" ca="1" si="34"/>
        <v>5580.2795751714302</v>
      </c>
      <c r="AD279" s="31">
        <f t="shared" ca="1" si="34"/>
        <v>5580.2795751714302</v>
      </c>
      <c r="AE279" s="31">
        <f ca="1">AE278*Probability_Weighting_for_50__POE_MDs</f>
        <v>5580.2795751714302</v>
      </c>
      <c r="AF279" s="4" t="s">
        <v>916</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0.21071908217015592</v>
      </c>
      <c r="AM279" s="31">
        <f t="shared" ca="1" si="35"/>
        <v>3.5357685967119665</v>
      </c>
      <c r="AN279" s="31">
        <f t="shared" ca="1" si="35"/>
        <v>16.214438244253046</v>
      </c>
      <c r="AO279" s="31">
        <f t="shared" ca="1" si="35"/>
        <v>57.67374575582695</v>
      </c>
      <c r="AP279" s="31">
        <f t="shared" ca="1" si="35"/>
        <v>161.37131183930703</v>
      </c>
      <c r="AQ279" s="31">
        <f t="shared" ca="1" si="35"/>
        <v>404.36890780916934</v>
      </c>
      <c r="AR279" s="31">
        <f t="shared" ca="1" si="35"/>
        <v>985.77431218936408</v>
      </c>
      <c r="AS279" s="31">
        <f t="shared" ca="1" si="35"/>
        <v>1249.730989449145</v>
      </c>
      <c r="AT279" s="31">
        <f t="shared" ca="1" si="35"/>
        <v>2327.1592940615296</v>
      </c>
      <c r="AU279" s="31">
        <f t="shared" ca="1" si="35"/>
        <v>3618.1435557702907</v>
      </c>
      <c r="AV279" s="31">
        <f t="shared" ca="1" si="35"/>
        <v>3618.1435557702907</v>
      </c>
      <c r="AW279" s="31">
        <f t="shared" ca="1" si="35"/>
        <v>3618.1435557702907</v>
      </c>
      <c r="AX279" s="31">
        <f t="shared" ca="1" si="35"/>
        <v>3618.1435557702907</v>
      </c>
      <c r="AY279" s="31">
        <f t="shared" ca="1" si="35"/>
        <v>3618.1435557702907</v>
      </c>
      <c r="AZ279" s="31">
        <f t="shared" ca="1" si="35"/>
        <v>3618.1435557702907</v>
      </c>
      <c r="BA279" s="31">
        <f t="shared" ca="1" si="35"/>
        <v>3618.1435557702907</v>
      </c>
      <c r="BB279" s="31">
        <f t="shared" ca="1" si="35"/>
        <v>3618.1435557702907</v>
      </c>
      <c r="BC279" s="31">
        <f t="shared" ca="1" si="35"/>
        <v>3618.1435557702907</v>
      </c>
      <c r="BD279" s="31">
        <f t="shared" ca="1" si="35"/>
        <v>3618.1435557702907</v>
      </c>
      <c r="BE279" s="31">
        <f t="shared" ca="1" si="35"/>
        <v>3618.1435557702907</v>
      </c>
      <c r="BF279" s="31">
        <f t="shared" ca="1" si="35"/>
        <v>3618.1435557702907</v>
      </c>
      <c r="BG279" s="31">
        <f t="shared" ca="1" si="35"/>
        <v>3618.1435557702907</v>
      </c>
      <c r="BH279" s="31">
        <f t="shared" ca="1" si="35"/>
        <v>3618.1435557702907</v>
      </c>
      <c r="BI279" s="31">
        <f t="shared" ca="1" si="35"/>
        <v>3618.1435557702907</v>
      </c>
      <c r="BJ279" s="31">
        <f t="shared" ca="1" si="35"/>
        <v>3618.1435557702907</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9.7050932720732472</v>
      </c>
      <c r="AH285" s="4">
        <f ca="1"/>
        <v>8.4019584803298688</v>
      </c>
      <c r="AI285" s="4">
        <f ca="1"/>
        <v>10.397048573328462</v>
      </c>
      <c r="AJ285" s="4">
        <f ca="1"/>
        <v>12.065265620974925</v>
      </c>
      <c r="AK285" s="4">
        <f ca="1"/>
        <v>13.54227610160982</v>
      </c>
      <c r="AL285" s="4">
        <f ca="1"/>
        <v>15.875012411250811</v>
      </c>
      <c r="AM285" s="4">
        <f ca="1"/>
        <v>17.983030302331574</v>
      </c>
      <c r="AN285" s="4">
        <f ca="1"/>
        <v>20.911047931850931</v>
      </c>
      <c r="AO285" s="4">
        <f ca="1"/>
        <v>23.964204487935572</v>
      </c>
      <c r="AP285" s="4">
        <f ca="1"/>
        <v>26.457755187393861</v>
      </c>
      <c r="AQ285" s="4">
        <f ca="1"/>
        <v>28.809266585374612</v>
      </c>
      <c r="AR285" s="4">
        <f ca="1"/>
        <v>32.304108319568719</v>
      </c>
      <c r="AS285" s="4">
        <f ca="1"/>
        <v>34.842363541237461</v>
      </c>
      <c r="AT285" s="4">
        <f ca="1"/>
        <v>37.400266655896566</v>
      </c>
      <c r="AU285" s="4">
        <f ca="1"/>
        <v>40.110320883150408</v>
      </c>
      <c r="AV285" s="4">
        <f ca="1"/>
        <v>40.110320883150408</v>
      </c>
      <c r="AW285" s="4">
        <f ca="1"/>
        <v>40.110320883150408</v>
      </c>
      <c r="AX285" s="4">
        <f ca="1"/>
        <v>40.110320883150408</v>
      </c>
      <c r="AY285" s="4">
        <f ca="1"/>
        <v>40.110320883150408</v>
      </c>
      <c r="AZ285" s="4">
        <f ca="1"/>
        <v>40.110320883150408</v>
      </c>
      <c r="BA285" s="4">
        <f ca="1"/>
        <v>40.110320883150408</v>
      </c>
      <c r="BB285" s="4">
        <f ca="1"/>
        <v>40.110320883150408</v>
      </c>
      <c r="BC285" s="4">
        <f ca="1"/>
        <v>40.110320883150408</v>
      </c>
      <c r="BD285" s="4">
        <f ca="1"/>
        <v>40.110320883150408</v>
      </c>
      <c r="BE285" s="4">
        <f ca="1"/>
        <v>40.110320883150408</v>
      </c>
      <c r="BF285" s="4">
        <f ca="1"/>
        <v>40.110320883150408</v>
      </c>
      <c r="BG285" s="4">
        <f ca="1"/>
        <v>40.110320883150408</v>
      </c>
      <c r="BH285" s="4">
        <f ca="1"/>
        <v>40.110320883150408</v>
      </c>
      <c r="BI285" s="4">
        <f ca="1"/>
        <v>40.110320883150408</v>
      </c>
      <c r="BJ285" s="4">
        <f ca="1"/>
        <v>40.110320883150408</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3.03587861449147</v>
      </c>
      <c r="C286" s="23">
        <f ca="1"/>
        <v>1.6920254360941289</v>
      </c>
      <c r="D286" s="23">
        <f ca="1"/>
        <v>3.4354012302201977</v>
      </c>
      <c r="E286" s="23">
        <f ca="1"/>
        <v>4.8133997161972975</v>
      </c>
      <c r="F286" s="23">
        <f ca="1"/>
        <v>6.4493030517479184</v>
      </c>
      <c r="G286" s="23">
        <f ca="1"/>
        <v>8.1363921804096027</v>
      </c>
      <c r="H286" s="23">
        <f ca="1"/>
        <v>9.9290081292597812</v>
      </c>
      <c r="I286" s="23">
        <f ca="1"/>
        <v>11.981285463507392</v>
      </c>
      <c r="J286" s="23">
        <f ca="1"/>
        <v>14.398421365627371</v>
      </c>
      <c r="K286" s="23">
        <f ca="1"/>
        <v>16.663441863233235</v>
      </c>
      <c r="L286" s="23">
        <f ca="1"/>
        <v>19.044145232920258</v>
      </c>
      <c r="M286" s="23">
        <f ca="1"/>
        <v>23.101267644219298</v>
      </c>
      <c r="N286" s="23">
        <f ca="1"/>
        <v>24.475694059205001</v>
      </c>
      <c r="O286" s="23">
        <f ca="1"/>
        <v>27.071669315810396</v>
      </c>
      <c r="P286" s="23">
        <f ca="1"/>
        <v>29.056158013004111</v>
      </c>
      <c r="Q286" s="23">
        <f ca="1"/>
        <v>29.056158013004111</v>
      </c>
      <c r="R286" s="23">
        <f ca="1"/>
        <v>29.056158013004111</v>
      </c>
      <c r="S286" s="23">
        <f ca="1"/>
        <v>29.056158013004111</v>
      </c>
      <c r="T286" s="23">
        <f ca="1"/>
        <v>29.056158013004111</v>
      </c>
      <c r="U286" s="23">
        <f ca="1"/>
        <v>29.056158013004111</v>
      </c>
      <c r="V286" s="23">
        <f ca="1"/>
        <v>29.056158013004111</v>
      </c>
      <c r="W286" s="23">
        <f ca="1"/>
        <v>29.056158013004111</v>
      </c>
      <c r="X286" s="23">
        <f ca="1"/>
        <v>29.056158013004111</v>
      </c>
      <c r="Y286" s="23">
        <f ca="1"/>
        <v>29.056158013004111</v>
      </c>
      <c r="Z286" s="23">
        <f ca="1"/>
        <v>29.056158013004111</v>
      </c>
      <c r="AA286" s="23">
        <f ca="1"/>
        <v>29.056158013004111</v>
      </c>
      <c r="AB286" s="23">
        <f ca="1"/>
        <v>29.056158013004111</v>
      </c>
      <c r="AC286" s="23">
        <f ca="1"/>
        <v>29.056158013004111</v>
      </c>
      <c r="AD286" s="23">
        <f ca="1"/>
        <v>29.056158013004111</v>
      </c>
      <c r="AE286" s="23">
        <f ca="1"/>
        <v>29.056158013004111</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18.537074032627537</v>
      </c>
      <c r="AH286" s="23">
        <f ca="1"/>
        <v>15.956998113296432</v>
      </c>
      <c r="AI286" s="23">
        <f ca="1"/>
        <v>19.907075985866516</v>
      </c>
      <c r="AJ286" s="23">
        <f ca="1"/>
        <v>23.209978080201719</v>
      </c>
      <c r="AK286" s="23">
        <f ca="1"/>
        <v>26.134310388594443</v>
      </c>
      <c r="AL286" s="23">
        <f ca="1"/>
        <v>30.752893835823333</v>
      </c>
      <c r="AM286" s="23">
        <f ca="1"/>
        <v>34.926557399068678</v>
      </c>
      <c r="AN286" s="23">
        <f ca="1"/>
        <v>40.723738032388383</v>
      </c>
      <c r="AO286" s="23">
        <f ca="1"/>
        <v>46.76868116353085</v>
      </c>
      <c r="AP286" s="23">
        <f ca="1"/>
        <v>51.705660940347769</v>
      </c>
      <c r="AQ286" s="23">
        <f ca="1"/>
        <v>56.361417175545846</v>
      </c>
      <c r="AR286" s="23">
        <f ca="1"/>
        <v>63.280852568874856</v>
      </c>
      <c r="AS286" s="23">
        <f ca="1"/>
        <v>68.306342806751687</v>
      </c>
      <c r="AT286" s="23">
        <f ca="1"/>
        <v>73.370733898086812</v>
      </c>
      <c r="AU286" s="23">
        <f ca="1"/>
        <v>78.736368900790367</v>
      </c>
      <c r="AV286" s="23">
        <f ca="1"/>
        <v>78.736368900790367</v>
      </c>
      <c r="AW286" s="23">
        <f ca="1"/>
        <v>78.736368900790367</v>
      </c>
      <c r="AX286" s="23">
        <f ca="1"/>
        <v>78.736368900790367</v>
      </c>
      <c r="AY286" s="23">
        <f ca="1"/>
        <v>78.736368900790367</v>
      </c>
      <c r="AZ286" s="23">
        <f ca="1"/>
        <v>78.736368900790367</v>
      </c>
      <c r="BA286" s="23">
        <f ca="1"/>
        <v>78.736368900790367</v>
      </c>
      <c r="BB286" s="23">
        <f ca="1"/>
        <v>78.736368900790367</v>
      </c>
      <c r="BC286" s="23">
        <f ca="1"/>
        <v>78.736368900790367</v>
      </c>
      <c r="BD286" s="23">
        <f ca="1"/>
        <v>78.736368900790367</v>
      </c>
      <c r="BE286" s="23">
        <f ca="1"/>
        <v>78.736368900790367</v>
      </c>
      <c r="BF286" s="23">
        <f ca="1"/>
        <v>78.736368900790367</v>
      </c>
      <c r="BG286" s="23">
        <f ca="1"/>
        <v>78.736368900790367</v>
      </c>
      <c r="BH286" s="23">
        <f ca="1"/>
        <v>78.736368900790367</v>
      </c>
      <c r="BI286" s="23">
        <f ca="1"/>
        <v>78.736368900790367</v>
      </c>
      <c r="BJ286" s="23">
        <f ca="1"/>
        <v>78.736368900790367</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2.6625980785474463</v>
      </c>
      <c r="C287" s="23">
        <f ca="1"/>
        <v>1.3323880796262184</v>
      </c>
      <c r="D287" s="23">
        <f ca="1"/>
        <v>3.0580646271114196</v>
      </c>
      <c r="E287" s="23">
        <f ca="1"/>
        <v>4.4220732807435779</v>
      </c>
      <c r="F287" s="23">
        <f ca="1"/>
        <v>6.0413684606033229</v>
      </c>
      <c r="G287" s="23">
        <f ca="1"/>
        <v>7.7113297808522034</v>
      </c>
      <c r="H287" s="23">
        <f ca="1"/>
        <v>9.4857465830135492</v>
      </c>
      <c r="I287" s="23">
        <f ca="1"/>
        <v>11.517188614375394</v>
      </c>
      <c r="J287" s="23">
        <f ca="1"/>
        <v>13.909785065712423</v>
      </c>
      <c r="K287" s="23">
        <f ca="1"/>
        <v>16.151810431362907</v>
      </c>
      <c r="L287" s="23">
        <f ca="1"/>
        <v>18.508344223692692</v>
      </c>
      <c r="M287" s="23">
        <f ca="1"/>
        <v>22.524277574978541</v>
      </c>
      <c r="N287" s="23">
        <f ca="1"/>
        <v>23.884750422299419</v>
      </c>
      <c r="O287" s="23">
        <f ca="1"/>
        <v>26.454370600157556</v>
      </c>
      <c r="P287" s="23">
        <f ca="1"/>
        <v>28.418712203978753</v>
      </c>
      <c r="Q287" s="23">
        <f ca="1"/>
        <v>28.418712203978753</v>
      </c>
      <c r="R287" s="23">
        <f ca="1"/>
        <v>28.418712203978753</v>
      </c>
      <c r="S287" s="23">
        <f ca="1"/>
        <v>28.418712203978753</v>
      </c>
      <c r="T287" s="23">
        <f ca="1"/>
        <v>28.418712203978753</v>
      </c>
      <c r="U287" s="23">
        <f ca="1"/>
        <v>28.418712203978753</v>
      </c>
      <c r="V287" s="23">
        <f ca="1"/>
        <v>28.418712203978753</v>
      </c>
      <c r="W287" s="23">
        <f ca="1"/>
        <v>28.418712203978753</v>
      </c>
      <c r="X287" s="23">
        <f ca="1"/>
        <v>28.418712203978753</v>
      </c>
      <c r="Y287" s="23">
        <f ca="1"/>
        <v>28.418712203978753</v>
      </c>
      <c r="Z287" s="23">
        <f ca="1"/>
        <v>28.418712203978753</v>
      </c>
      <c r="AA287" s="23">
        <f ca="1"/>
        <v>28.418712203978753</v>
      </c>
      <c r="AB287" s="23">
        <f ca="1"/>
        <v>28.418712203978753</v>
      </c>
      <c r="AC287" s="23">
        <f ca="1"/>
        <v>28.418712203978753</v>
      </c>
      <c r="AD287" s="23">
        <f ca="1"/>
        <v>28.418712203978753</v>
      </c>
      <c r="AE287" s="23">
        <f ca="1"/>
        <v>28.418712203978753</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26.495942281662895</v>
      </c>
      <c r="AH287" s="23">
        <f ca="1"/>
        <v>22.665118898899703</v>
      </c>
      <c r="AI287" s="23">
        <f ca="1"/>
        <v>28.530082237614145</v>
      </c>
      <c r="AJ287" s="23">
        <f ca="1"/>
        <v>33.434137377680386</v>
      </c>
      <c r="AK287" s="23">
        <f ca="1"/>
        <v>37.776102860953827</v>
      </c>
      <c r="AL287" s="23">
        <f ca="1"/>
        <v>44.633644273717522</v>
      </c>
      <c r="AM287" s="23">
        <f ca="1"/>
        <v>50.830581290211249</v>
      </c>
      <c r="AN287" s="23">
        <f ca="1"/>
        <v>59.438070301612342</v>
      </c>
      <c r="AO287" s="23">
        <f ca="1"/>
        <v>68.413430026785804</v>
      </c>
      <c r="AP287" s="23">
        <f ca="1"/>
        <v>75.743717258861679</v>
      </c>
      <c r="AQ287" s="23">
        <f ca="1"/>
        <v>82.656451770513684</v>
      </c>
      <c r="AR287" s="23">
        <f ca="1"/>
        <v>92.930232747918438</v>
      </c>
      <c r="AS287" s="23">
        <f ca="1"/>
        <v>100.39193779654265</v>
      </c>
      <c r="AT287" s="23">
        <f ca="1"/>
        <v>107.91140172657063</v>
      </c>
      <c r="AU287" s="23">
        <f ca="1"/>
        <v>115.87814405291986</v>
      </c>
      <c r="AV287" s="23">
        <f ca="1"/>
        <v>115.87814405291986</v>
      </c>
      <c r="AW287" s="23">
        <f ca="1"/>
        <v>115.87814405291986</v>
      </c>
      <c r="AX287" s="23">
        <f ca="1"/>
        <v>115.87814405291986</v>
      </c>
      <c r="AY287" s="23">
        <f ca="1"/>
        <v>115.87814405291986</v>
      </c>
      <c r="AZ287" s="23">
        <f ca="1"/>
        <v>115.87814405291986</v>
      </c>
      <c r="BA287" s="23">
        <f ca="1"/>
        <v>115.87814405291986</v>
      </c>
      <c r="BB287" s="23">
        <f ca="1"/>
        <v>115.87814405291986</v>
      </c>
      <c r="BC287" s="23">
        <f ca="1"/>
        <v>115.87814405291986</v>
      </c>
      <c r="BD287" s="23">
        <f ca="1"/>
        <v>115.87814405291986</v>
      </c>
      <c r="BE287" s="23">
        <f ca="1"/>
        <v>115.87814405291986</v>
      </c>
      <c r="BF287" s="23">
        <f ca="1"/>
        <v>115.87814405291986</v>
      </c>
      <c r="BG287" s="23">
        <f ca="1"/>
        <v>115.87814405291986</v>
      </c>
      <c r="BH287" s="23">
        <f ca="1"/>
        <v>115.87814405291986</v>
      </c>
      <c r="BI287" s="23">
        <f ca="1"/>
        <v>115.87814405291986</v>
      </c>
      <c r="BJ287" s="23">
        <f ca="1"/>
        <v>115.87814405291986</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2.1026772746314197</v>
      </c>
      <c r="C288" s="23">
        <f ca="1"/>
        <v>0.79293204492436364</v>
      </c>
      <c r="D288" s="23">
        <f ca="1"/>
        <v>2.4920597224482477</v>
      </c>
      <c r="E288" s="23">
        <f ca="1"/>
        <v>3.8350836275629914</v>
      </c>
      <c r="F288" s="23">
        <f ca="1"/>
        <v>5.4294665738864341</v>
      </c>
      <c r="G288" s="23">
        <f ca="1"/>
        <v>7.0737361815160948</v>
      </c>
      <c r="H288" s="23">
        <f ca="1"/>
        <v>8.8208542636441951</v>
      </c>
      <c r="I288" s="23">
        <f ca="1"/>
        <v>10.821043340677402</v>
      </c>
      <c r="J288" s="23">
        <f ca="1"/>
        <v>13.176830615840016</v>
      </c>
      <c r="K288" s="23">
        <f ca="1"/>
        <v>15.384363283557414</v>
      </c>
      <c r="L288" s="23">
        <f ca="1"/>
        <v>17.70464270985136</v>
      </c>
      <c r="M288" s="23">
        <f ca="1"/>
        <v>21.658792471117419</v>
      </c>
      <c r="N288" s="23">
        <f ca="1"/>
        <v>22.998334966941059</v>
      </c>
      <c r="O288" s="23">
        <f ca="1"/>
        <v>25.528422526678305</v>
      </c>
      <c r="P288" s="23">
        <f ca="1"/>
        <v>27.462543490440712</v>
      </c>
      <c r="Q288" s="23">
        <f ca="1"/>
        <v>27.462543490440712</v>
      </c>
      <c r="R288" s="23">
        <f ca="1"/>
        <v>27.462543490440712</v>
      </c>
      <c r="S288" s="23">
        <f ca="1"/>
        <v>27.462543490440712</v>
      </c>
      <c r="T288" s="23">
        <f ca="1"/>
        <v>27.462543490440712</v>
      </c>
      <c r="U288" s="23">
        <f ca="1"/>
        <v>27.462543490440712</v>
      </c>
      <c r="V288" s="23">
        <f ca="1"/>
        <v>27.462543490440712</v>
      </c>
      <c r="W288" s="23">
        <f ca="1"/>
        <v>27.462543490440712</v>
      </c>
      <c r="X288" s="23">
        <f ca="1"/>
        <v>27.462543490440712</v>
      </c>
      <c r="Y288" s="23">
        <f ca="1"/>
        <v>27.462543490440712</v>
      </c>
      <c r="Z288" s="23">
        <f ca="1"/>
        <v>27.462543490440712</v>
      </c>
      <c r="AA288" s="23">
        <f ca="1"/>
        <v>27.462543490440712</v>
      </c>
      <c r="AB288" s="23">
        <f ca="1"/>
        <v>27.462543490440712</v>
      </c>
      <c r="AC288" s="23">
        <f ca="1"/>
        <v>27.462543490440712</v>
      </c>
      <c r="AD288" s="23">
        <f ca="1"/>
        <v>27.462543490440712</v>
      </c>
      <c r="AE288" s="23">
        <f ca="1"/>
        <v>27.462543490440712</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49.062878261490511</v>
      </c>
      <c r="AH288" s="23">
        <f ca="1"/>
        <v>41.519102984664542</v>
      </c>
      <c r="AI288" s="23">
        <f ca="1"/>
        <v>53.06856925167147</v>
      </c>
      <c r="AJ288" s="23">
        <f ca="1"/>
        <v>62.725785527494232</v>
      </c>
      <c r="AK288" s="23">
        <f ca="1"/>
        <v>71.276117556094235</v>
      </c>
      <c r="AL288" s="23">
        <f ca="1"/>
        <v>84.780199107382771</v>
      </c>
      <c r="AM288" s="23">
        <f ca="1"/>
        <v>96.983398155247343</v>
      </c>
      <c r="AN288" s="23">
        <f ca="1"/>
        <v>113.93353036231413</v>
      </c>
      <c r="AO288" s="23">
        <f ca="1"/>
        <v>131.60808489804032</v>
      </c>
      <c r="AP288" s="23">
        <f ca="1"/>
        <v>146.04311206274355</v>
      </c>
      <c r="AQ288" s="23">
        <f ca="1"/>
        <v>159.65588156261205</v>
      </c>
      <c r="AR288" s="23">
        <f ca="1"/>
        <v>179.88732717965533</v>
      </c>
      <c r="AS288" s="23">
        <f ca="1"/>
        <v>194.58114635233071</v>
      </c>
      <c r="AT288" s="23">
        <f ca="1"/>
        <v>209.38870609146278</v>
      </c>
      <c r="AU288" s="23">
        <f ca="1"/>
        <v>225.07706021104283</v>
      </c>
      <c r="AV288" s="23">
        <f ca="1"/>
        <v>225.07706021104283</v>
      </c>
      <c r="AW288" s="23">
        <f ca="1"/>
        <v>225.07706021104283</v>
      </c>
      <c r="AX288" s="23">
        <f ca="1"/>
        <v>225.07706021104283</v>
      </c>
      <c r="AY288" s="23">
        <f ca="1"/>
        <v>225.07706021104283</v>
      </c>
      <c r="AZ288" s="23">
        <f ca="1"/>
        <v>225.07706021104283</v>
      </c>
      <c r="BA288" s="23">
        <f ca="1"/>
        <v>225.07706021104283</v>
      </c>
      <c r="BB288" s="23">
        <f ca="1"/>
        <v>225.07706021104283</v>
      </c>
      <c r="BC288" s="23">
        <f ca="1"/>
        <v>225.07706021104283</v>
      </c>
      <c r="BD288" s="23">
        <f ca="1"/>
        <v>225.07706021104283</v>
      </c>
      <c r="BE288" s="23">
        <f ca="1"/>
        <v>225.07706021104283</v>
      </c>
      <c r="BF288" s="23">
        <f ca="1"/>
        <v>225.07706021104283</v>
      </c>
      <c r="BG288" s="23">
        <f ca="1"/>
        <v>225.07706021104283</v>
      </c>
      <c r="BH288" s="23">
        <f ca="1"/>
        <v>225.07706021104283</v>
      </c>
      <c r="BI288" s="23">
        <f ca="1"/>
        <v>225.07706021104283</v>
      </c>
      <c r="BJ288" s="23">
        <f ca="1"/>
        <v>225.07706021104283</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7.2110156105434253</v>
      </c>
      <c r="C289" s="23">
        <f ca="1"/>
        <v>0.46983400167218481</v>
      </c>
      <c r="D289" s="23">
        <f ca="1"/>
        <v>10.542434504107719</v>
      </c>
      <c r="E289" s="23">
        <f ca="1"/>
        <v>22.188969931274624</v>
      </c>
      <c r="F289" s="23">
        <f ca="1"/>
        <v>36.015259543923278</v>
      </c>
      <c r="G289" s="23">
        <f ca="1"/>
        <v>50.274160047586768</v>
      </c>
      <c r="H289" s="23">
        <f ca="1"/>
        <v>65.424949666041286</v>
      </c>
      <c r="I289" s="23">
        <f ca="1"/>
        <v>82.770339318438602</v>
      </c>
      <c r="J289" s="23">
        <f ca="1"/>
        <v>103.19943209523946</v>
      </c>
      <c r="K289" s="23">
        <f ca="1"/>
        <v>122.3428794481012</v>
      </c>
      <c r="L289" s="23">
        <f ca="1"/>
        <v>142.46405259799405</v>
      </c>
      <c r="M289" s="23">
        <f ca="1"/>
        <v>176.75394505897316</v>
      </c>
      <c r="N289" s="23">
        <f ca="1"/>
        <v>188.37029013994388</v>
      </c>
      <c r="O289" s="23">
        <f ca="1"/>
        <v>210.31089319704014</v>
      </c>
      <c r="P289" s="23">
        <f ca="1"/>
        <v>227.08334842966741</v>
      </c>
      <c r="Q289" s="23">
        <f ca="1"/>
        <v>227.08334842966741</v>
      </c>
      <c r="R289" s="23">
        <f ca="1"/>
        <v>227.08334842966741</v>
      </c>
      <c r="S289" s="23">
        <f ca="1"/>
        <v>227.08334842966741</v>
      </c>
      <c r="T289" s="23">
        <f ca="1"/>
        <v>227.08334842966741</v>
      </c>
      <c r="U289" s="23">
        <f ca="1"/>
        <v>227.08334842966741</v>
      </c>
      <c r="V289" s="23">
        <f ca="1"/>
        <v>227.08334842966741</v>
      </c>
      <c r="W289" s="23">
        <f ca="1"/>
        <v>227.08334842966741</v>
      </c>
      <c r="X289" s="23">
        <f ca="1"/>
        <v>227.08334842966741</v>
      </c>
      <c r="Y289" s="23">
        <f ca="1"/>
        <v>227.08334842966741</v>
      </c>
      <c r="Z289" s="23">
        <f ca="1"/>
        <v>227.08334842966741</v>
      </c>
      <c r="AA289" s="23">
        <f ca="1"/>
        <v>227.08334842966741</v>
      </c>
      <c r="AB289" s="23">
        <f ca="1"/>
        <v>227.08334842966741</v>
      </c>
      <c r="AC289" s="23">
        <f ca="1"/>
        <v>227.08334842966741</v>
      </c>
      <c r="AD289" s="23">
        <f ca="1"/>
        <v>227.08334842966741</v>
      </c>
      <c r="AE289" s="23">
        <f ca="1"/>
        <v>227.08334842966741</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59.842795335812241</v>
      </c>
      <c r="AH289" s="23">
        <f ca="1"/>
        <v>48.939682631024723</v>
      </c>
      <c r="AI289" s="23">
        <f ca="1"/>
        <v>65.632270595058159</v>
      </c>
      <c r="AJ289" s="23">
        <f ca="1"/>
        <v>79.589965993708176</v>
      </c>
      <c r="AK289" s="23">
        <f ca="1"/>
        <v>91.947867753794142</v>
      </c>
      <c r="AL289" s="23">
        <f ca="1"/>
        <v>111.46548562089079</v>
      </c>
      <c r="AM289" s="23">
        <f ca="1"/>
        <v>129.10292174475757</v>
      </c>
      <c r="AN289" s="23">
        <f ca="1"/>
        <v>153.60115970028374</v>
      </c>
      <c r="AO289" s="23">
        <f ca="1"/>
        <v>179.14641430270049</v>
      </c>
      <c r="AP289" s="23">
        <f ca="1"/>
        <v>200.00953950168565</v>
      </c>
      <c r="AQ289" s="23">
        <f ca="1"/>
        <v>219.68424541946433</v>
      </c>
      <c r="AR289" s="23">
        <f ca="1"/>
        <v>248.92500666284707</v>
      </c>
      <c r="AS289" s="23">
        <f ca="1"/>
        <v>270.16216718585446</v>
      </c>
      <c r="AT289" s="23">
        <f ca="1"/>
        <v>291.56371837131883</v>
      </c>
      <c r="AU289" s="23">
        <f ca="1"/>
        <v>314.23829268477425</v>
      </c>
      <c r="AV289" s="23">
        <f ca="1"/>
        <v>314.23829268477425</v>
      </c>
      <c r="AW289" s="23">
        <f ca="1"/>
        <v>314.23829268477425</v>
      </c>
      <c r="AX289" s="23">
        <f ca="1"/>
        <v>314.23829268477425</v>
      </c>
      <c r="AY289" s="23">
        <f ca="1"/>
        <v>314.23829268477425</v>
      </c>
      <c r="AZ289" s="23">
        <f ca="1"/>
        <v>314.23829268477425</v>
      </c>
      <c r="BA289" s="23">
        <f ca="1"/>
        <v>314.23829268477425</v>
      </c>
      <c r="BB289" s="23">
        <f ca="1"/>
        <v>314.23829268477425</v>
      </c>
      <c r="BC289" s="23">
        <f ca="1"/>
        <v>314.23829268477425</v>
      </c>
      <c r="BD289" s="23">
        <f ca="1"/>
        <v>314.23829268477425</v>
      </c>
      <c r="BE289" s="23">
        <f ca="1"/>
        <v>314.23829268477425</v>
      </c>
      <c r="BF289" s="23">
        <f ca="1"/>
        <v>314.23829268477425</v>
      </c>
      <c r="BG289" s="23">
        <f ca="1"/>
        <v>314.23829268477425</v>
      </c>
      <c r="BH289" s="23">
        <f ca="1"/>
        <v>314.23829268477425</v>
      </c>
      <c r="BI289" s="23">
        <f ca="1"/>
        <v>314.23829268477425</v>
      </c>
      <c r="BJ289" s="23">
        <f ca="1"/>
        <v>314.23829268477425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f ca="1"/>
        <v>0.12403265323214983</v>
      </c>
      <c r="E290" s="23">
        <f ca="1"/>
        <v>5.0862567627984649</v>
      </c>
      <c r="F290" s="23">
        <f ca="1"/>
        <v>17.658202942416523</v>
      </c>
      <c r="G290" s="23">
        <f ca="1"/>
        <v>31.146352067503656</v>
      </c>
      <c r="H290" s="23">
        <f ca="1"/>
        <v>45.478180084960613</v>
      </c>
      <c r="I290" s="23">
        <f ca="1"/>
        <v>61.885981107498644</v>
      </c>
      <c r="J290" s="23">
        <f ca="1"/>
        <v>81.210798599066905</v>
      </c>
      <c r="K290" s="23">
        <f ca="1"/>
        <v>99.319465013936139</v>
      </c>
      <c r="L290" s="23">
        <f ca="1"/>
        <v>118.35300718275369</v>
      </c>
      <c r="M290" s="23">
        <f ca="1"/>
        <v>150.78939194313935</v>
      </c>
      <c r="N290" s="23">
        <f ca="1"/>
        <v>161.77782647919264</v>
      </c>
      <c r="O290" s="23">
        <f ca="1"/>
        <v>182.53245099266215</v>
      </c>
      <c r="P290" s="23">
        <f ca="1"/>
        <v>198.39828702352565</v>
      </c>
      <c r="Q290" s="23">
        <f ca="1"/>
        <v>198.39828702352565</v>
      </c>
      <c r="R290" s="23">
        <f ca="1"/>
        <v>198.39828702352565</v>
      </c>
      <c r="S290" s="23">
        <f ca="1"/>
        <v>198.39828702352565</v>
      </c>
      <c r="T290" s="23">
        <f ca="1"/>
        <v>198.39828702352565</v>
      </c>
      <c r="U290" s="23">
        <f ca="1"/>
        <v>198.39828702352565</v>
      </c>
      <c r="V290" s="23">
        <f ca="1"/>
        <v>198.39828702352565</v>
      </c>
      <c r="W290" s="23">
        <f ca="1"/>
        <v>198.39828702352565</v>
      </c>
      <c r="X290" s="23">
        <f ca="1"/>
        <v>198.39828702352565</v>
      </c>
      <c r="Y290" s="23">
        <f ca="1"/>
        <v>198.39828702352565</v>
      </c>
      <c r="Z290" s="23">
        <f ca="1"/>
        <v>198.39828702352565</v>
      </c>
      <c r="AA290" s="23">
        <f ca="1"/>
        <v>198.39828702352565</v>
      </c>
      <c r="AB290" s="23">
        <f ca="1"/>
        <v>198.39828702352565</v>
      </c>
      <c r="AC290" s="23">
        <f ca="1"/>
        <v>198.39828702352565</v>
      </c>
      <c r="AD290" s="23">
        <f ca="1"/>
        <v>198.39828702352565</v>
      </c>
      <c r="AE290" s="23">
        <f ca="1"/>
        <v>198.39828702352565</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75.929109450312282</v>
      </c>
      <c r="AH290" s="23">
        <f ca="1"/>
        <v>56.447571734550763</v>
      </c>
      <c r="AI290" s="23">
        <f ca="1"/>
        <v>86.273667345961954</v>
      </c>
      <c r="AJ290" s="23">
        <f ca="1"/>
        <v>111.21309305826452</v>
      </c>
      <c r="AK290" s="23">
        <f ca="1"/>
        <v>133.29402863559528</v>
      </c>
      <c r="AL290" s="23">
        <f ca="1"/>
        <v>168.16785035007726</v>
      </c>
      <c r="AM290" s="23">
        <f ca="1"/>
        <v>199.68218816899832</v>
      </c>
      <c r="AN290" s="23">
        <f ca="1"/>
        <v>243.45531604749118</v>
      </c>
      <c r="AO290" s="23">
        <f ca="1"/>
        <v>289.09923943619361</v>
      </c>
      <c r="AP290" s="23">
        <f ca="1"/>
        <v>326.37719587281873</v>
      </c>
      <c r="AQ290" s="23">
        <f ca="1"/>
        <v>361.53170044062159</v>
      </c>
      <c r="AR290" s="23">
        <f ca="1"/>
        <v>413.77870626588509</v>
      </c>
      <c r="AS290" s="23">
        <f ca="1"/>
        <v>451.72498407726454</v>
      </c>
      <c r="AT290" s="23">
        <f ca="1"/>
        <v>489.96499295219348</v>
      </c>
      <c r="AU290" s="23">
        <f ca="1"/>
        <v>530.47962273149085</v>
      </c>
      <c r="AV290" s="23">
        <f ca="1"/>
        <v>530.47962273149085</v>
      </c>
      <c r="AW290" s="23">
        <f ca="1"/>
        <v>530.47962273149085</v>
      </c>
      <c r="AX290" s="23">
        <f ca="1"/>
        <v>530.47962273149085</v>
      </c>
      <c r="AY290" s="23">
        <f ca="1"/>
        <v>530.47962273149085</v>
      </c>
      <c r="AZ290" s="23">
        <f ca="1"/>
        <v>530.47962273149085</v>
      </c>
      <c r="BA290" s="23">
        <f ca="1"/>
        <v>530.47962273149085</v>
      </c>
      <c r="BB290" s="23">
        <f ca="1"/>
        <v>530.47962273149085</v>
      </c>
      <c r="BC290" s="23">
        <f ca="1"/>
        <v>530.47962273149085</v>
      </c>
      <c r="BD290" s="23">
        <f ca="1"/>
        <v>530.47962273149085</v>
      </c>
      <c r="BE290" s="23">
        <f ca="1"/>
        <v>530.47962273149085</v>
      </c>
      <c r="BF290" s="23">
        <f ca="1"/>
        <v>530.47962273149085</v>
      </c>
      <c r="BG290" s="23">
        <f ca="1"/>
        <v>530.47962273149085</v>
      </c>
      <c r="BH290" s="23">
        <f ca="1"/>
        <v>530.47962273149085</v>
      </c>
      <c r="BI290" s="23">
        <f ca="1"/>
        <v>530.47962273149085</v>
      </c>
      <c r="BJ290" s="23">
        <f ca="1"/>
        <v>530.47962273149085</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f ca="1"/>
        <v>2.1761199275924548</v>
      </c>
      <c r="G291" s="23">
        <f ca="1"/>
        <v>13.353937874911724</v>
      </c>
      <c r="H291" s="23">
        <f ca="1"/>
        <v>28.36823389320001</v>
      </c>
      <c r="I291" s="23">
        <f ca="1"/>
        <v>45.557358773954107</v>
      </c>
      <c r="J291" s="23">
        <f ca="1"/>
        <v>65.802405669882859</v>
      </c>
      <c r="K291" s="23">
        <f ca="1"/>
        <v>84.773389533079197</v>
      </c>
      <c r="L291" s="23">
        <f ca="1"/>
        <v>104.7132908527928</v>
      </c>
      <c r="M291" s="23">
        <f ca="1"/>
        <v>138.69426536367303</v>
      </c>
      <c r="N291" s="23">
        <f ca="1"/>
        <v>150.20595868715739</v>
      </c>
      <c r="O291" s="23">
        <f ca="1"/>
        <v>171.94889865364922</v>
      </c>
      <c r="P291" s="23">
        <f ca="1"/>
        <v>188.57025068598247</v>
      </c>
      <c r="Q291" s="23">
        <f ca="1"/>
        <v>188.57025068598247</v>
      </c>
      <c r="R291" s="23">
        <f ca="1"/>
        <v>188.57025068598247</v>
      </c>
      <c r="S291" s="23">
        <f ca="1"/>
        <v>188.57025068598247</v>
      </c>
      <c r="T291" s="23">
        <f ca="1"/>
        <v>188.57025068598247</v>
      </c>
      <c r="U291" s="23">
        <f ca="1"/>
        <v>188.57025068598247</v>
      </c>
      <c r="V291" s="23">
        <f ca="1"/>
        <v>188.57025068598247</v>
      </c>
      <c r="W291" s="23">
        <f ca="1"/>
        <v>188.57025068598247</v>
      </c>
      <c r="X291" s="23">
        <f ca="1"/>
        <v>188.57025068598247</v>
      </c>
      <c r="Y291" s="23">
        <f ca="1"/>
        <v>188.57025068598247</v>
      </c>
      <c r="Z291" s="23">
        <f ca="1"/>
        <v>188.57025068598247</v>
      </c>
      <c r="AA291" s="23">
        <f ca="1"/>
        <v>188.57025068598247</v>
      </c>
      <c r="AB291" s="23">
        <f ca="1"/>
        <v>188.57025068598247</v>
      </c>
      <c r="AC291" s="23">
        <f ca="1"/>
        <v>188.57025068598247</v>
      </c>
      <c r="AD291" s="23">
        <f ca="1"/>
        <v>188.57025068598247</v>
      </c>
      <c r="AE291" s="23">
        <f ca="1"/>
        <v>188.57025068598247</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31.970916938270477</v>
      </c>
      <c r="AH291" s="23">
        <f ca="1"/>
        <v>16.844075888385081</v>
      </c>
      <c r="AI291" s="23">
        <f ca="1"/>
        <v>40.003161892539588</v>
      </c>
      <c r="AJ291" s="23">
        <f ca="1"/>
        <v>59.367892445621656</v>
      </c>
      <c r="AK291" s="23">
        <f ca="1"/>
        <v>76.513089482137303</v>
      </c>
      <c r="AL291" s="23">
        <f ca="1"/>
        <v>103.59158634279389</v>
      </c>
      <c r="AM291" s="23">
        <f ca="1"/>
        <v>128.0615427668973</v>
      </c>
      <c r="AN291" s="23">
        <f ca="1"/>
        <v>162.05008911960934</v>
      </c>
      <c r="AO291" s="23">
        <f ca="1"/>
        <v>197.49125316260194</v>
      </c>
      <c r="AP291" s="23">
        <f ca="1"/>
        <v>226.43648992515793</v>
      </c>
      <c r="AQ291" s="23">
        <f ca="1"/>
        <v>253.73292876604026</v>
      </c>
      <c r="AR291" s="23">
        <f ca="1"/>
        <v>294.3011921127154</v>
      </c>
      <c r="AS291" s="23">
        <f ca="1"/>
        <v>323.76536076625712</v>
      </c>
      <c r="AT291" s="23">
        <f ca="1"/>
        <v>353.45760295149603</v>
      </c>
      <c r="AU291" s="23">
        <f ca="1"/>
        <v>384.91602136836212</v>
      </c>
      <c r="AV291" s="23">
        <f ca="1"/>
        <v>384.91602136836212</v>
      </c>
      <c r="AW291" s="23">
        <f ca="1"/>
        <v>384.91602136836212</v>
      </c>
      <c r="AX291" s="23">
        <f ca="1"/>
        <v>384.91602136836212</v>
      </c>
      <c r="AY291" s="23">
        <f ca="1"/>
        <v>384.91602136836212</v>
      </c>
      <c r="AZ291" s="23">
        <f ca="1"/>
        <v>384.91602136836212</v>
      </c>
      <c r="BA291" s="23">
        <f ca="1"/>
        <v>384.91602136836212</v>
      </c>
      <c r="BB291" s="23">
        <f ca="1"/>
        <v>384.91602136836212</v>
      </c>
      <c r="BC291" s="23">
        <f ca="1"/>
        <v>384.91602136836212</v>
      </c>
      <c r="BD291" s="23">
        <f ca="1"/>
        <v>384.91602136836212</v>
      </c>
      <c r="BE291" s="23">
        <f ca="1"/>
        <v>384.91602136836212</v>
      </c>
      <c r="BF291" s="23">
        <f ca="1"/>
        <v>384.91602136836212</v>
      </c>
      <c r="BG291" s="23">
        <f ca="1"/>
        <v>384.91602136836212</v>
      </c>
      <c r="BH291" s="23">
        <f ca="1"/>
        <v>384.91602136836212</v>
      </c>
      <c r="BI291" s="23">
        <f ca="1"/>
        <v>384.91602136836212</v>
      </c>
      <c r="BJ291" s="23">
        <f ca="1"/>
        <v>384.91602136836212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f ca="1"/>
        <v>0.27999993001159834</v>
      </c>
      <c r="H292" s="23">
        <f ca="1"/>
        <v>10.786582675590527</v>
      </c>
      <c r="I292" s="23">
        <f ca="1"/>
        <v>35.764026107766718</v>
      </c>
      <c r="J292" s="23">
        <f ca="1"/>
        <v>66.192945078617086</v>
      </c>
      <c r="K292" s="23">
        <f ca="1"/>
        <v>94.706908703300172</v>
      </c>
      <c r="L292" s="23">
        <f ca="1"/>
        <v>124.67718462626365</v>
      </c>
      <c r="M292" s="23">
        <f ca="1"/>
        <v>175.75161904261694</v>
      </c>
      <c r="N292" s="23">
        <f ca="1"/>
        <v>193.05404294700554</v>
      </c>
      <c r="O292" s="23">
        <f ca="1"/>
        <v>225.73434059361159</v>
      </c>
      <c r="P292" s="23">
        <f ca="1"/>
        <v>250.71673637554264</v>
      </c>
      <c r="Q292" s="23">
        <f ca="1"/>
        <v>250.71673637554264</v>
      </c>
      <c r="R292" s="23">
        <f ca="1"/>
        <v>250.71673637554264</v>
      </c>
      <c r="S292" s="23">
        <f ca="1"/>
        <v>250.71673637554264</v>
      </c>
      <c r="T292" s="23">
        <f ca="1"/>
        <v>250.71673637554264</v>
      </c>
      <c r="U292" s="23">
        <f ca="1"/>
        <v>250.71673637554264</v>
      </c>
      <c r="V292" s="23">
        <f ca="1"/>
        <v>250.71673637554264</v>
      </c>
      <c r="W292" s="23">
        <f ca="1"/>
        <v>250.71673637554264</v>
      </c>
      <c r="X292" s="23">
        <f ca="1"/>
        <v>250.71673637554264</v>
      </c>
      <c r="Y292" s="23">
        <f ca="1"/>
        <v>250.71673637554264</v>
      </c>
      <c r="Z292" s="23">
        <f ca="1"/>
        <v>250.71673637554264</v>
      </c>
      <c r="AA292" s="23">
        <f ca="1"/>
        <v>250.71673637554264</v>
      </c>
      <c r="AB292" s="23">
        <f ca="1"/>
        <v>250.71673637554264</v>
      </c>
      <c r="AC292" s="23">
        <f ca="1"/>
        <v>250.71673637554264</v>
      </c>
      <c r="AD292" s="23">
        <f ca="1"/>
        <v>250.71673637554264</v>
      </c>
      <c r="AE292" s="23">
        <f ca="1"/>
        <v>250.71673637554264</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5.2096880886407746</v>
      </c>
      <c r="AH292" s="23">
        <f ca="1"/>
        <v>7.8893674301733552E-2</v>
      </c>
      <c r="AI292" s="23">
        <f ca="1"/>
        <v>11.030446664687076</v>
      </c>
      <c r="AJ292" s="23">
        <f ca="1"/>
        <v>31.026893467928115</v>
      </c>
      <c r="AK292" s="23">
        <f ca="1"/>
        <v>49.433858251719855</v>
      </c>
      <c r="AL292" s="23">
        <f ca="1"/>
        <v>78.505144924632575</v>
      </c>
      <c r="AM292" s="23">
        <f ca="1"/>
        <v>104.77592065267426</v>
      </c>
      <c r="AN292" s="23">
        <f ca="1"/>
        <v>141.26578859844307</v>
      </c>
      <c r="AO292" s="23">
        <f ca="1"/>
        <v>179.31517683507568</v>
      </c>
      <c r="AP292" s="23">
        <f ca="1"/>
        <v>210.39058253686738</v>
      </c>
      <c r="AQ292" s="23">
        <f ca="1"/>
        <v>239.69585021019535</v>
      </c>
      <c r="AR292" s="23">
        <f ca="1"/>
        <v>283.24965674688553</v>
      </c>
      <c r="AS292" s="23">
        <f ca="1"/>
        <v>314.88218413250627</v>
      </c>
      <c r="AT292" s="23">
        <f ca="1"/>
        <v>346.75956968202678</v>
      </c>
      <c r="AU292" s="23">
        <f ca="1"/>
        <v>380.53310980056693</v>
      </c>
      <c r="AV292" s="23">
        <f ca="1"/>
        <v>380.53310980056693</v>
      </c>
      <c r="AW292" s="23">
        <f ca="1"/>
        <v>380.53310980056693</v>
      </c>
      <c r="AX292" s="23">
        <f ca="1"/>
        <v>380.53310980056693</v>
      </c>
      <c r="AY292" s="23">
        <f ca="1"/>
        <v>380.53310980056693</v>
      </c>
      <c r="AZ292" s="23">
        <f ca="1"/>
        <v>380.53310980056693</v>
      </c>
      <c r="BA292" s="23">
        <f ca="1"/>
        <v>380.53310980056693</v>
      </c>
      <c r="BB292" s="23">
        <f ca="1"/>
        <v>380.53310980056693</v>
      </c>
      <c r="BC292" s="23">
        <f ca="1"/>
        <v>380.53310980056693</v>
      </c>
      <c r="BD292" s="23">
        <f ca="1"/>
        <v>380.53310980056693</v>
      </c>
      <c r="BE292" s="23">
        <f ca="1"/>
        <v>380.53310980056693</v>
      </c>
      <c r="BF292" s="23">
        <f ca="1"/>
        <v>380.53310980056693</v>
      </c>
      <c r="BG292" s="23">
        <f ca="1"/>
        <v>380.53310980056693</v>
      </c>
      <c r="BH292" s="23">
        <f ca="1"/>
        <v>380.53310980056693</v>
      </c>
      <c r="BI292" s="23">
        <f ca="1"/>
        <v>380.53310980056693</v>
      </c>
      <c r="BJ292" s="23">
        <f ca="1"/>
        <v>380.53310980056693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f ca="1"/>
        <v>11.454438989260588</v>
      </c>
      <c r="J293" s="23">
        <f ca="1"/>
        <v>77.918368120587601</v>
      </c>
      <c r="K293" s="23">
        <f ca="1"/>
        <v>154.60713319181136</v>
      </c>
      <c r="L293" s="23">
        <f ca="1"/>
        <v>235.21267367816861</v>
      </c>
      <c r="M293" s="23">
        <f ca="1"/>
        <v>372.57818882215128</v>
      </c>
      <c r="N293" s="23">
        <f ca="1"/>
        <v>419.11333698435789</v>
      </c>
      <c r="O293" s="23">
        <f ca="1"/>
        <v>507.00752460647959</v>
      </c>
      <c r="P293" s="23">
        <f ca="1"/>
        <v>574.19808100385092</v>
      </c>
      <c r="Q293" s="23">
        <f ca="1"/>
        <v>574.19808100385092</v>
      </c>
      <c r="R293" s="23">
        <f ca="1"/>
        <v>574.19808100385092</v>
      </c>
      <c r="S293" s="23">
        <f ca="1"/>
        <v>574.19808100385092</v>
      </c>
      <c r="T293" s="23">
        <f ca="1"/>
        <v>574.19808100385092</v>
      </c>
      <c r="U293" s="23">
        <f ca="1"/>
        <v>574.19808100385092</v>
      </c>
      <c r="V293" s="23">
        <f ca="1"/>
        <v>574.19808100385092</v>
      </c>
      <c r="W293" s="23">
        <f ca="1"/>
        <v>574.19808100385092</v>
      </c>
      <c r="X293" s="23">
        <f ca="1"/>
        <v>574.19808100385092</v>
      </c>
      <c r="Y293" s="23">
        <f ca="1"/>
        <v>574.19808100385092</v>
      </c>
      <c r="Z293" s="23">
        <f ca="1"/>
        <v>574.19808100385092</v>
      </c>
      <c r="AA293" s="23">
        <f ca="1"/>
        <v>574.19808100385092</v>
      </c>
      <c r="AB293" s="23">
        <f ca="1"/>
        <v>574.19808100385092</v>
      </c>
      <c r="AC293" s="23">
        <f ca="1"/>
        <v>574.19808100385092</v>
      </c>
      <c r="AD293" s="23">
        <f ca="1"/>
        <v>574.19808100385092</v>
      </c>
      <c r="AE293" s="23">
        <f ca="1"/>
        <v>574.19808100385092</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f ca="1"/>
        <v>3.2417839705089229</v>
      </c>
      <c r="AK293" s="23">
        <f ca="1"/>
        <v>18.270192448848274</v>
      </c>
      <c r="AL293" s="23">
        <f ca="1"/>
        <v>57.929858186251025</v>
      </c>
      <c r="AM293" s="23">
        <f ca="1"/>
        <v>94.793688643341952</v>
      </c>
      <c r="AN293" s="23">
        <f ca="1"/>
        <v>145.99721301885614</v>
      </c>
      <c r="AO293" s="23">
        <f ca="1"/>
        <v>199.38909651219555</v>
      </c>
      <c r="AP293" s="23">
        <f ca="1"/>
        <v>242.99490773890346</v>
      </c>
      <c r="AQ293" s="23">
        <f ca="1"/>
        <v>284.11681560308955</v>
      </c>
      <c r="AR293" s="23">
        <f ca="1"/>
        <v>345.23264090457428</v>
      </c>
      <c r="AS293" s="23">
        <f ca="1"/>
        <v>389.62021965536451</v>
      </c>
      <c r="AT293" s="23">
        <f ca="1"/>
        <v>434.35138970065941</v>
      </c>
      <c r="AU293" s="23">
        <f ca="1"/>
        <v>481.74329277022417</v>
      </c>
      <c r="AV293" s="23">
        <f ca="1"/>
        <v>481.74329277022417</v>
      </c>
      <c r="AW293" s="23">
        <f ca="1"/>
        <v>481.74329277022417</v>
      </c>
      <c r="AX293" s="23">
        <f ca="1"/>
        <v>481.74329277022417</v>
      </c>
      <c r="AY293" s="23">
        <f ca="1"/>
        <v>481.74329277022417</v>
      </c>
      <c r="AZ293" s="23">
        <f ca="1"/>
        <v>481.74329277022417</v>
      </c>
      <c r="BA293" s="23">
        <f ca="1"/>
        <v>481.74329277022417</v>
      </c>
      <c r="BB293" s="23">
        <f ca="1"/>
        <v>481.74329277022417</v>
      </c>
      <c r="BC293" s="23">
        <f ca="1"/>
        <v>481.74329277022417</v>
      </c>
      <c r="BD293" s="23">
        <f ca="1"/>
        <v>481.74329277022417</v>
      </c>
      <c r="BE293" s="23">
        <f ca="1"/>
        <v>481.74329277022417</v>
      </c>
      <c r="BF293" s="23">
        <f ca="1"/>
        <v>481.74329277022417</v>
      </c>
      <c r="BG293" s="23">
        <f ca="1"/>
        <v>481.74329277022417</v>
      </c>
      <c r="BH293" s="23">
        <f ca="1"/>
        <v>481.74329277022417</v>
      </c>
      <c r="BI293" s="23">
        <f ca="1"/>
        <v>481.74329277022417</v>
      </c>
      <c r="BJ293" s="23">
        <f ca="1"/>
        <v>481.74329277022417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f ca="1"/>
        <v>2.9215000332187091</v>
      </c>
      <c r="K294" s="23">
        <f ca="1"/>
        <v>54.220273181114862</v>
      </c>
      <c r="L294" s="23">
        <f ca="1"/>
        <v>155.79609259941674</v>
      </c>
      <c r="M294" s="23">
        <f ca="1"/>
        <v>333.73283185639184</v>
      </c>
      <c r="N294" s="23">
        <f ca="1"/>
        <v>394.0122441684556</v>
      </c>
      <c r="O294" s="23">
        <f ca="1"/>
        <v>507.86618435663252</v>
      </c>
      <c r="P294" s="23">
        <f ca="1"/>
        <v>594.90162772594203</v>
      </c>
      <c r="Q294" s="23">
        <f ca="1"/>
        <v>594.90162772594203</v>
      </c>
      <c r="R294" s="23">
        <f ca="1"/>
        <v>594.90162772594203</v>
      </c>
      <c r="S294" s="23">
        <f ca="1"/>
        <v>594.90162772594203</v>
      </c>
      <c r="T294" s="23">
        <f ca="1"/>
        <v>594.90162772594203</v>
      </c>
      <c r="U294" s="23">
        <f ca="1"/>
        <v>594.90162772594203</v>
      </c>
      <c r="V294" s="23">
        <f ca="1"/>
        <v>594.90162772594203</v>
      </c>
      <c r="W294" s="23">
        <f ca="1"/>
        <v>594.90162772594203</v>
      </c>
      <c r="X294" s="23">
        <f ca="1"/>
        <v>594.90162772594203</v>
      </c>
      <c r="Y294" s="23">
        <f ca="1"/>
        <v>594.90162772594203</v>
      </c>
      <c r="Z294" s="23">
        <f ca="1"/>
        <v>594.90162772594203</v>
      </c>
      <c r="AA294" s="23">
        <f ca="1"/>
        <v>594.90162772594203</v>
      </c>
      <c r="AB294" s="23">
        <f ca="1"/>
        <v>594.90162772594203</v>
      </c>
      <c r="AC294" s="23">
        <f ca="1"/>
        <v>594.90162772594203</v>
      </c>
      <c r="AD294" s="23">
        <f ca="1"/>
        <v>594.90162772594203</v>
      </c>
      <c r="AE294" s="23">
        <f ca="1"/>
        <v>594.90162772594203</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f ca="1"/>
        <v>8.1994854175855671</v>
      </c>
      <c r="AM294" s="23">
        <f ca="1"/>
        <v>40.529370384590777</v>
      </c>
      <c r="AN294" s="23">
        <f ca="1"/>
        <v>100.11967892506053</v>
      </c>
      <c r="AO294" s="23">
        <f ca="1"/>
        <v>162.25678471472332</v>
      </c>
      <c r="AP294" s="23">
        <f ca="1"/>
        <v>213.00492709063363</v>
      </c>
      <c r="AQ294" s="23">
        <f ca="1"/>
        <v>260.86231986360934</v>
      </c>
      <c r="AR294" s="23">
        <f ca="1"/>
        <v>331.98849586102756</v>
      </c>
      <c r="AS294" s="23">
        <f ca="1"/>
        <v>383.6464538899649</v>
      </c>
      <c r="AT294" s="23">
        <f ca="1"/>
        <v>435.70428109785166</v>
      </c>
      <c r="AU294" s="23">
        <f ca="1"/>
        <v>490.85865104950068</v>
      </c>
      <c r="AV294" s="23">
        <f ca="1"/>
        <v>490.85865104950068</v>
      </c>
      <c r="AW294" s="23">
        <f ca="1"/>
        <v>490.85865104950068</v>
      </c>
      <c r="AX294" s="23">
        <f ca="1"/>
        <v>490.85865104950068</v>
      </c>
      <c r="AY294" s="23">
        <f ca="1"/>
        <v>490.85865104950068</v>
      </c>
      <c r="AZ294" s="23">
        <f ca="1"/>
        <v>490.85865104950068</v>
      </c>
      <c r="BA294" s="23">
        <f ca="1"/>
        <v>490.85865104950068</v>
      </c>
      <c r="BB294" s="23">
        <f ca="1"/>
        <v>490.85865104950068</v>
      </c>
      <c r="BC294" s="23">
        <f ca="1"/>
        <v>490.85865104950068</v>
      </c>
      <c r="BD294" s="23">
        <f ca="1"/>
        <v>490.85865104950068</v>
      </c>
      <c r="BE294" s="23">
        <f ca="1"/>
        <v>490.85865104950068</v>
      </c>
      <c r="BF294" s="23">
        <f ca="1"/>
        <v>490.85865104950068</v>
      </c>
      <c r="BG294" s="23">
        <f ca="1"/>
        <v>490.85865104950068</v>
      </c>
      <c r="BH294" s="23">
        <f ca="1"/>
        <v>490.85865104950068</v>
      </c>
      <c r="BI294" s="23">
        <f ca="1"/>
        <v>490.85865104950068</v>
      </c>
      <c r="BJ294" s="23">
        <f ca="1"/>
        <v>490.85865104950068</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f ca="1"/>
        <v>57.715813244606515</v>
      </c>
      <c r="M295" s="23">
        <f ca="1"/>
        <v>601.04328910050037</v>
      </c>
      <c r="N295" s="23">
        <f ca="1"/>
        <v>826.04456769587568</v>
      </c>
      <c r="O295" s="23">
        <f ca="1"/>
        <v>1251.0202124954892</v>
      </c>
      <c r="P295" s="23">
        <f ca="1"/>
        <v>1575.8920931274565</v>
      </c>
      <c r="Q295" s="23">
        <f ca="1"/>
        <v>1575.8920931274565</v>
      </c>
      <c r="R295" s="23">
        <f ca="1"/>
        <v>1575.8920931274565</v>
      </c>
      <c r="S295" s="23">
        <f ca="1"/>
        <v>1575.8920931274565</v>
      </c>
      <c r="T295" s="23">
        <f ca="1"/>
        <v>1575.8920931274565</v>
      </c>
      <c r="U295" s="23">
        <f ca="1"/>
        <v>1575.8920931274565</v>
      </c>
      <c r="V295" s="23">
        <f ca="1"/>
        <v>1575.8920931274565</v>
      </c>
      <c r="W295" s="23">
        <f ca="1"/>
        <v>1575.8920931274565</v>
      </c>
      <c r="X295" s="23">
        <f ca="1"/>
        <v>1575.8920931274565</v>
      </c>
      <c r="Y295" s="23">
        <f ca="1"/>
        <v>1575.8920931274565</v>
      </c>
      <c r="Z295" s="23">
        <f ca="1"/>
        <v>1575.8920931274565</v>
      </c>
      <c r="AA295" s="23">
        <f ca="1"/>
        <v>1575.8920931274565</v>
      </c>
      <c r="AB295" s="23">
        <f ca="1"/>
        <v>1575.8920931274565</v>
      </c>
      <c r="AC295" s="23">
        <f ca="1"/>
        <v>1575.8920931274565</v>
      </c>
      <c r="AD295" s="23">
        <f ca="1"/>
        <v>1575.8920931274565</v>
      </c>
      <c r="AE295" s="23">
        <f ca="1"/>
        <v>1575.8920931274565</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f ca="1"/>
        <v>4.1494322969802183E-2</v>
      </c>
      <c r="AN295" s="23">
        <f ca="1"/>
        <v>56.914131299732425</v>
      </c>
      <c r="AO295" s="23">
        <f ca="1"/>
        <v>203.24843673083856</v>
      </c>
      <c r="AP295" s="23">
        <f ca="1"/>
        <v>330.1187926706138</v>
      </c>
      <c r="AQ295" s="23">
        <f ca="1"/>
        <v>449.76227460305256</v>
      </c>
      <c r="AR295" s="23">
        <f ca="1"/>
        <v>627.57771459659705</v>
      </c>
      <c r="AS295" s="23">
        <f ca="1"/>
        <v>756.72260966893964</v>
      </c>
      <c r="AT295" s="23">
        <f ca="1"/>
        <v>886.86717768865594</v>
      </c>
      <c r="AU295" s="23">
        <f ca="1"/>
        <v>1024.7531025677779</v>
      </c>
      <c r="AV295" s="23">
        <f ca="1"/>
        <v>1024.7531025677779</v>
      </c>
      <c r="AW295" s="23">
        <f ca="1"/>
        <v>1024.7531025677779</v>
      </c>
      <c r="AX295" s="23">
        <f ca="1"/>
        <v>1024.7531025677779</v>
      </c>
      <c r="AY295" s="23">
        <f ca="1"/>
        <v>1024.7531025677779</v>
      </c>
      <c r="AZ295" s="23">
        <f ca="1"/>
        <v>1024.7531025677779</v>
      </c>
      <c r="BA295" s="23">
        <f ca="1"/>
        <v>1024.7531025677779</v>
      </c>
      <c r="BB295" s="23">
        <f ca="1"/>
        <v>1024.7531025677779</v>
      </c>
      <c r="BC295" s="23">
        <f ca="1"/>
        <v>1024.7531025677779</v>
      </c>
      <c r="BD295" s="23">
        <f ca="1"/>
        <v>1024.7531025677779</v>
      </c>
      <c r="BE295" s="23">
        <f ca="1"/>
        <v>1024.7531025677779</v>
      </c>
      <c r="BF295" s="23">
        <f ca="1"/>
        <v>1024.7531025677779</v>
      </c>
      <c r="BG295" s="23">
        <f ca="1"/>
        <v>1024.7531025677779</v>
      </c>
      <c r="BH295" s="23">
        <f ca="1"/>
        <v>1024.7531025677779</v>
      </c>
      <c r="BI295" s="23">
        <f ca="1"/>
        <v>1024.7531025677779</v>
      </c>
      <c r="BJ295" s="23">
        <f ca="1"/>
        <v>1024.7531025677779</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f ca="1"/>
        <v>74.612755754923668</v>
      </c>
      <c r="N296" s="23">
        <f ca="1"/>
        <v>275.23216083741238</v>
      </c>
      <c r="O296" s="23">
        <f ca="1"/>
        <v>964.04481980202536</v>
      </c>
      <c r="P296" s="23">
        <f ca="1"/>
        <v>1597.7212741013698</v>
      </c>
      <c r="Q296" s="23">
        <f ca="1"/>
        <v>1597.7212741013698</v>
      </c>
      <c r="R296" s="23">
        <f ca="1"/>
        <v>1597.7212741013698</v>
      </c>
      <c r="S296" s="23">
        <f ca="1"/>
        <v>1597.7212741013698</v>
      </c>
      <c r="T296" s="23">
        <f ca="1"/>
        <v>1597.7212741013698</v>
      </c>
      <c r="U296" s="23">
        <f ca="1"/>
        <v>1597.7212741013698</v>
      </c>
      <c r="V296" s="23">
        <f ca="1"/>
        <v>1597.7212741013698</v>
      </c>
      <c r="W296" s="23">
        <f ca="1"/>
        <v>1597.7212741013698</v>
      </c>
      <c r="X296" s="23">
        <f ca="1"/>
        <v>1597.7212741013698</v>
      </c>
      <c r="Y296" s="23">
        <f ca="1"/>
        <v>1597.7212741013698</v>
      </c>
      <c r="Z296" s="23">
        <f ca="1"/>
        <v>1597.7212741013698</v>
      </c>
      <c r="AA296" s="23">
        <f ca="1"/>
        <v>1597.7212741013698</v>
      </c>
      <c r="AB296" s="23">
        <f ca="1"/>
        <v>1597.7212741013698</v>
      </c>
      <c r="AC296" s="23">
        <f ca="1"/>
        <v>1597.7212741013698</v>
      </c>
      <c r="AD296" s="23">
        <f ca="1"/>
        <v>1597.7212741013698</v>
      </c>
      <c r="AE296" s="23">
        <f ca="1"/>
        <v>1597.7212741013698</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f ca="1"/>
        <v>15.102059936820297</v>
      </c>
      <c r="AP296" s="23">
        <f ca="1"/>
        <v>84.716506866970775</v>
      </c>
      <c r="AQ296" s="23">
        <f ca="1"/>
        <v>187.96679351605334</v>
      </c>
      <c r="AR296" s="23">
        <f ca="1"/>
        <v>345.49810183625783</v>
      </c>
      <c r="AS296" s="23">
        <f ca="1"/>
        <v>459.91091258182797</v>
      </c>
      <c r="AT296" s="23">
        <f ca="1"/>
        <v>575.20935950892317</v>
      </c>
      <c r="AU296" s="23">
        <f ca="1"/>
        <v>697.36607517960999</v>
      </c>
      <c r="AV296" s="23">
        <f ca="1"/>
        <v>697.36607517960999</v>
      </c>
      <c r="AW296" s="23">
        <f ca="1"/>
        <v>697.36607517960999</v>
      </c>
      <c r="AX296" s="23">
        <f ca="1"/>
        <v>697.36607517960999</v>
      </c>
      <c r="AY296" s="23">
        <f ca="1"/>
        <v>697.36607517960999</v>
      </c>
      <c r="AZ296" s="23">
        <f ca="1"/>
        <v>697.36607517960999</v>
      </c>
      <c r="BA296" s="23">
        <f ca="1"/>
        <v>697.36607517960999</v>
      </c>
      <c r="BB296" s="23">
        <f ca="1"/>
        <v>697.36607517960999</v>
      </c>
      <c r="BC296" s="23">
        <f ca="1"/>
        <v>697.36607517960999</v>
      </c>
      <c r="BD296" s="23">
        <f ca="1"/>
        <v>697.36607517960999</v>
      </c>
      <c r="BE296" s="23">
        <f ca="1"/>
        <v>697.36607517960999</v>
      </c>
      <c r="BF296" s="23">
        <f ca="1"/>
        <v>697.36607517960999</v>
      </c>
      <c r="BG296" s="23">
        <f ca="1"/>
        <v>697.36607517960999</v>
      </c>
      <c r="BH296" s="23">
        <f ca="1"/>
        <v>697.36607517960999</v>
      </c>
      <c r="BI296" s="23">
        <f ca="1"/>
        <v>697.36607517960999</v>
      </c>
      <c r="BJ296" s="23">
        <f ca="1"/>
        <v>697.36607517960999</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f ca="1"/>
        <v>8.3889218913264347</v>
      </c>
      <c r="P297" s="23">
        <f ca="1"/>
        <v>297.91404945303913</v>
      </c>
      <c r="Q297" s="23">
        <f ca="1"/>
        <v>297.91404945303913</v>
      </c>
      <c r="R297" s="23">
        <f ca="1"/>
        <v>297.91404945303913</v>
      </c>
      <c r="S297" s="23">
        <f ca="1"/>
        <v>297.91404945303913</v>
      </c>
      <c r="T297" s="23">
        <f ca="1"/>
        <v>297.91404945303913</v>
      </c>
      <c r="U297" s="23">
        <f ca="1"/>
        <v>297.91404945303913</v>
      </c>
      <c r="V297" s="23">
        <f ca="1"/>
        <v>297.91404945303913</v>
      </c>
      <c r="W297" s="23">
        <f ca="1"/>
        <v>297.91404945303913</v>
      </c>
      <c r="X297" s="23">
        <f ca="1"/>
        <v>297.91404945303913</v>
      </c>
      <c r="Y297" s="23">
        <f ca="1"/>
        <v>297.91404945303913</v>
      </c>
      <c r="Z297" s="23">
        <f ca="1"/>
        <v>297.91404945303913</v>
      </c>
      <c r="AA297" s="23">
        <f ca="1"/>
        <v>297.91404945303913</v>
      </c>
      <c r="AB297" s="23">
        <f ca="1"/>
        <v>297.91404945303913</v>
      </c>
      <c r="AC297" s="23">
        <f ca="1"/>
        <v>297.91404945303913</v>
      </c>
      <c r="AD297" s="23">
        <f ca="1"/>
        <v>297.91404945303913</v>
      </c>
      <c r="AE297" s="23">
        <f ca="1"/>
        <v>297.91404945303913</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f ca="1"/>
        <v>21.361292479192606</v>
      </c>
      <c r="AR297" s="23">
        <f ca="1"/>
        <v>220.85826906151192</v>
      </c>
      <c r="AS297" s="23">
        <f ca="1"/>
        <v>468.01361479254416</v>
      </c>
      <c r="AT297" s="23">
        <f ca="1"/>
        <v>725.79626285530333</v>
      </c>
      <c r="AU297" s="23">
        <f ca="1"/>
        <v>998.91253183809954</v>
      </c>
      <c r="AV297" s="23">
        <f ca="1"/>
        <v>998.91253183809954</v>
      </c>
      <c r="AW297" s="23">
        <f ca="1"/>
        <v>998.91253183809954</v>
      </c>
      <c r="AX297" s="23">
        <f ca="1"/>
        <v>998.91253183809954</v>
      </c>
      <c r="AY297" s="23">
        <f ca="1"/>
        <v>998.91253183809954</v>
      </c>
      <c r="AZ297" s="23">
        <f ca="1"/>
        <v>998.91253183809954</v>
      </c>
      <c r="BA297" s="23">
        <f ca="1"/>
        <v>998.91253183809954</v>
      </c>
      <c r="BB297" s="23">
        <f ca="1"/>
        <v>998.91253183809954</v>
      </c>
      <c r="BC297" s="23">
        <f ca="1"/>
        <v>998.91253183809954</v>
      </c>
      <c r="BD297" s="23">
        <f ca="1"/>
        <v>998.91253183809954</v>
      </c>
      <c r="BE297" s="23">
        <f ca="1"/>
        <v>998.91253183809954</v>
      </c>
      <c r="BF297" s="23">
        <f ca="1"/>
        <v>998.91253183809954</v>
      </c>
      <c r="BG297" s="23">
        <f ca="1"/>
        <v>998.91253183809954</v>
      </c>
      <c r="BH297" s="23">
        <f ca="1"/>
        <v>998.91253183809954</v>
      </c>
      <c r="BI297" s="23">
        <f ca="1"/>
        <v>998.91253183809954</v>
      </c>
      <c r="BJ297" s="23">
        <f ca="1"/>
        <v>998.91253183809954</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f ca="1"/>
        <v>38.458075033230159</v>
      </c>
      <c r="AT298" s="23">
        <f ca="1"/>
        <v>283.89918780554268</v>
      </c>
      <c r="AU298" s="23">
        <f ca="1"/>
        <v>768.75898160405268</v>
      </c>
      <c r="AV298" s="23">
        <f ca="1"/>
        <v>768.75898160405268</v>
      </c>
      <c r="AW298" s="23">
        <f ca="1"/>
        <v>768.75898160405268</v>
      </c>
      <c r="AX298" s="23">
        <f ca="1"/>
        <v>768.75898160405268</v>
      </c>
      <c r="AY298" s="23">
        <f ca="1"/>
        <v>768.75898160405268</v>
      </c>
      <c r="AZ298" s="23">
        <f ca="1"/>
        <v>768.75898160405268</v>
      </c>
      <c r="BA298" s="23">
        <f ca="1"/>
        <v>768.75898160405268</v>
      </c>
      <c r="BB298" s="23">
        <f ca="1"/>
        <v>768.75898160405268</v>
      </c>
      <c r="BC298" s="23">
        <f ca="1"/>
        <v>768.75898160405268</v>
      </c>
      <c r="BD298" s="23">
        <f ca="1"/>
        <v>768.75898160405268</v>
      </c>
      <c r="BE298" s="23">
        <f ca="1"/>
        <v>768.75898160405268</v>
      </c>
      <c r="BF298" s="23">
        <f ca="1"/>
        <v>768.75898160405268</v>
      </c>
      <c r="BG298" s="23">
        <f ca="1"/>
        <v>768.75898160405268</v>
      </c>
      <c r="BH298" s="23">
        <f ca="1"/>
        <v>768.75898160405268</v>
      </c>
      <c r="BI298" s="23">
        <f ca="1"/>
        <v>768.75898160405268</v>
      </c>
      <c r="BJ298" s="23">
        <f ca="1"/>
        <v>768.75898160405268</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15.012169578213761</v>
      </c>
      <c r="C308" s="31">
        <f t="shared" ca="1" si="36"/>
        <v>4.2871795623168962</v>
      </c>
      <c r="D308" s="31">
        <f t="shared" ca="1" si="36"/>
        <v>19.651992737119734</v>
      </c>
      <c r="E308" s="31">
        <f t="shared" ca="1" si="36"/>
        <v>40.345783318576956</v>
      </c>
      <c r="F308" s="31">
        <f t="shared" ca="1" si="36"/>
        <v>73.769720500169925</v>
      </c>
      <c r="G308" s="31">
        <f t="shared" ca="1" si="36"/>
        <v>117.97590806279165</v>
      </c>
      <c r="H308" s="31">
        <f t="shared" ca="1" si="36"/>
        <v>178.29355529570995</v>
      </c>
      <c r="I308" s="31">
        <f t="shared" ca="1" si="36"/>
        <v>271.75166171547886</v>
      </c>
      <c r="J308" s="31">
        <f t="shared" ca="1" si="36"/>
        <v>438.7304866437924</v>
      </c>
      <c r="K308" s="31">
        <f t="shared" ca="1" si="36"/>
        <v>658.16966464949644</v>
      </c>
      <c r="L308" s="31">
        <f t="shared" ca="1" si="36"/>
        <v>994.18924694846032</v>
      </c>
      <c r="M308" s="31">
        <f t="shared" ca="1" si="36"/>
        <v>2091.2406246326846</v>
      </c>
      <c r="N308" s="31">
        <f t="shared" ca="1" si="36"/>
        <v>2679.1692073878462</v>
      </c>
      <c r="O308" s="31">
        <f t="shared" ca="1" si="36"/>
        <v>4107.9087090315625</v>
      </c>
      <c r="P308" s="31">
        <f t="shared" ca="1" si="36"/>
        <v>5590.3331616338</v>
      </c>
      <c r="Q308" s="31">
        <f t="shared" ca="1" si="36"/>
        <v>5590.3331616338</v>
      </c>
      <c r="R308" s="31">
        <f t="shared" ca="1" si="36"/>
        <v>5590.3331616338</v>
      </c>
      <c r="S308" s="31">
        <f t="shared" ca="1" si="36"/>
        <v>5590.3331616338</v>
      </c>
      <c r="T308" s="31">
        <f t="shared" ca="1" si="36"/>
        <v>5590.3331616338</v>
      </c>
      <c r="U308" s="31">
        <f t="shared" ca="1" si="36"/>
        <v>5590.3331616338</v>
      </c>
      <c r="V308" s="31">
        <f t="shared" ca="1" si="36"/>
        <v>5590.3331616338</v>
      </c>
      <c r="W308" s="31">
        <f t="shared" ca="1" si="36"/>
        <v>5590.3331616338</v>
      </c>
      <c r="X308" s="31">
        <f t="shared" ca="1" si="36"/>
        <v>5590.3331616338</v>
      </c>
      <c r="Y308" s="31">
        <f t="shared" ca="1" si="36"/>
        <v>5590.3331616338</v>
      </c>
      <c r="Z308" s="31">
        <f t="shared" ca="1" si="36"/>
        <v>5590.3331616338</v>
      </c>
      <c r="AA308" s="31">
        <f t="shared" ca="1" si="36"/>
        <v>5590.3331616338</v>
      </c>
      <c r="AB308" s="31">
        <f t="shared" ca="1" si="36"/>
        <v>5590.3331616338</v>
      </c>
      <c r="AC308" s="31">
        <f t="shared" ca="1" si="36"/>
        <v>5590.3331616338</v>
      </c>
      <c r="AD308" s="31">
        <f t="shared" ca="1" si="36"/>
        <v>5590.3331616338</v>
      </c>
      <c r="AE308" s="31">
        <f t="shared" ca="1" si="36"/>
        <v>5590.3331616338</v>
      </c>
      <c r="AF308" s="4" t="s">
        <v>866</v>
      </c>
      <c r="AG308" s="31">
        <f t="shared" ref="AG308:BJ308" ca="1" si="37">PowerFactor*SUM(AG284:AG307)</f>
        <v>276.75349766088993</v>
      </c>
      <c r="AH308" s="31">
        <f t="shared" ca="1" si="37"/>
        <v>210.85340240545284</v>
      </c>
      <c r="AI308" s="31">
        <f t="shared" ca="1" si="37"/>
        <v>314.84232254672736</v>
      </c>
      <c r="AJ308" s="31">
        <f t="shared" ca="1" si="37"/>
        <v>415.87479554238263</v>
      </c>
      <c r="AK308" s="31">
        <f t="shared" ca="1" si="37"/>
        <v>518.18784347934718</v>
      </c>
      <c r="AL308" s="31">
        <f t="shared" ca="1" si="37"/>
        <v>703.90116047040556</v>
      </c>
      <c r="AM308" s="31">
        <f t="shared" ca="1" si="37"/>
        <v>897.71069383108875</v>
      </c>
      <c r="AN308" s="31">
        <f t="shared" ca="1" si="37"/>
        <v>1238.4097633376423</v>
      </c>
      <c r="AO308" s="31">
        <f t="shared" ca="1" si="37"/>
        <v>1695.8028622074419</v>
      </c>
      <c r="AP308" s="31">
        <f t="shared" ca="1" si="37"/>
        <v>2133.999187652998</v>
      </c>
      <c r="AQ308" s="31">
        <f t="shared" ca="1" si="37"/>
        <v>2606.1972379953654</v>
      </c>
      <c r="AR308" s="31">
        <f t="shared" ca="1" si="37"/>
        <v>3479.8123048643192</v>
      </c>
      <c r="AS308" s="31">
        <f t="shared" ca="1" si="37"/>
        <v>4255.0283722806162</v>
      </c>
      <c r="AT308" s="31">
        <f t="shared" ca="1" si="37"/>
        <v>5251.6446509859879</v>
      </c>
      <c r="AU308" s="31">
        <f t="shared" ca="1" si="37"/>
        <v>6532.3615756423624</v>
      </c>
      <c r="AV308" s="31">
        <f t="shared" ca="1" si="37"/>
        <v>6532.3615756423624</v>
      </c>
      <c r="AW308" s="31">
        <f t="shared" ca="1" si="37"/>
        <v>6532.3615756423624</v>
      </c>
      <c r="AX308" s="31">
        <f t="shared" ca="1" si="37"/>
        <v>6532.3615756423624</v>
      </c>
      <c r="AY308" s="31">
        <f t="shared" ca="1" si="37"/>
        <v>6532.3615756423624</v>
      </c>
      <c r="AZ308" s="31">
        <f t="shared" ca="1" si="37"/>
        <v>6532.3615756423624</v>
      </c>
      <c r="BA308" s="31">
        <f t="shared" ca="1" si="37"/>
        <v>6532.3615756423624</v>
      </c>
      <c r="BB308" s="31">
        <f t="shared" ca="1" si="37"/>
        <v>6532.3615756423624</v>
      </c>
      <c r="BC308" s="31">
        <f t="shared" ca="1" si="37"/>
        <v>6532.3615756423624</v>
      </c>
      <c r="BD308" s="31">
        <f t="shared" ca="1" si="37"/>
        <v>6532.3615756423624</v>
      </c>
      <c r="BE308" s="31">
        <f t="shared" ca="1" si="37"/>
        <v>6532.3615756423624</v>
      </c>
      <c r="BF308" s="31">
        <f t="shared" ca="1" si="37"/>
        <v>6532.3615756423624</v>
      </c>
      <c r="BG308" s="31">
        <f t="shared" ca="1" si="37"/>
        <v>6532.3615756423624</v>
      </c>
      <c r="BH308" s="31">
        <f t="shared" ca="1" si="37"/>
        <v>6532.3615756423624</v>
      </c>
      <c r="BI308" s="31">
        <f t="shared" ca="1" si="37"/>
        <v>6532.3615756423624</v>
      </c>
      <c r="BJ308" s="31">
        <f t="shared" ca="1" si="37"/>
        <v>6532.3615756423624</v>
      </c>
    </row>
    <row r="309" spans="1:62">
      <c r="A309" s="4" t="s">
        <v>917</v>
      </c>
      <c r="B309" s="31">
        <f t="shared" ref="B309:AE309" ca="1" si="38">B308*Probability_Weighting_for_50__POE_MDs</f>
        <v>10.508518704749632</v>
      </c>
      <c r="C309" s="31">
        <f t="shared" ca="1" si="38"/>
        <v>3.0010256936218274</v>
      </c>
      <c r="D309" s="31">
        <f t="shared" ca="1" si="38"/>
        <v>13.756394915983813</v>
      </c>
      <c r="E309" s="31">
        <f t="shared" ca="1" si="38"/>
        <v>28.242048323003868</v>
      </c>
      <c r="F309" s="31">
        <f t="shared" ca="1" si="38"/>
        <v>51.638804350118946</v>
      </c>
      <c r="G309" s="31">
        <f t="shared" ca="1" si="38"/>
        <v>82.583135643954151</v>
      </c>
      <c r="H309" s="31">
        <f t="shared" ca="1" si="38"/>
        <v>124.80548870699695</v>
      </c>
      <c r="I309" s="31">
        <f t="shared" ca="1" si="38"/>
        <v>190.2261632008352</v>
      </c>
      <c r="J309" s="31">
        <f t="shared" ca="1" si="38"/>
        <v>307.11134065065465</v>
      </c>
      <c r="K309" s="31">
        <f t="shared" ca="1" si="38"/>
        <v>460.71876525464745</v>
      </c>
      <c r="L309" s="31">
        <f t="shared" ca="1" si="38"/>
        <v>695.93247286392216</v>
      </c>
      <c r="M309" s="31">
        <f t="shared" ca="1" si="38"/>
        <v>1463.8684372428791</v>
      </c>
      <c r="N309" s="31">
        <f t="shared" ca="1" si="38"/>
        <v>1875.4184451714923</v>
      </c>
      <c r="O309" s="31">
        <f t="shared" ca="1" si="38"/>
        <v>2875.5360963220937</v>
      </c>
      <c r="P309" s="31">
        <f t="shared" ca="1" si="38"/>
        <v>3913.2332131436597</v>
      </c>
      <c r="Q309" s="31">
        <f t="shared" ca="1" si="38"/>
        <v>3913.2332131436597</v>
      </c>
      <c r="R309" s="31">
        <f t="shared" ca="1" si="38"/>
        <v>3913.2332131436597</v>
      </c>
      <c r="S309" s="31">
        <f t="shared" ca="1" si="38"/>
        <v>3913.2332131436597</v>
      </c>
      <c r="T309" s="31">
        <f t="shared" ca="1" si="38"/>
        <v>3913.2332131436597</v>
      </c>
      <c r="U309" s="31">
        <f t="shared" ca="1" si="38"/>
        <v>3913.2332131436597</v>
      </c>
      <c r="V309" s="31">
        <f t="shared" ca="1" si="38"/>
        <v>3913.2332131436597</v>
      </c>
      <c r="W309" s="31">
        <f t="shared" ca="1" si="38"/>
        <v>3913.2332131436597</v>
      </c>
      <c r="X309" s="31">
        <f t="shared" ca="1" si="38"/>
        <v>3913.2332131436597</v>
      </c>
      <c r="Y309" s="31">
        <f t="shared" ca="1" si="38"/>
        <v>3913.2332131436597</v>
      </c>
      <c r="Z309" s="31">
        <f t="shared" ca="1" si="38"/>
        <v>3913.2332131436597</v>
      </c>
      <c r="AA309" s="31">
        <f t="shared" ca="1" si="38"/>
        <v>3913.2332131436597</v>
      </c>
      <c r="AB309" s="31">
        <f t="shared" ca="1" si="38"/>
        <v>3913.2332131436597</v>
      </c>
      <c r="AC309" s="31">
        <f t="shared" ca="1" si="38"/>
        <v>3913.2332131436597</v>
      </c>
      <c r="AD309" s="31">
        <f t="shared" ca="1" si="38"/>
        <v>3913.2332131436597</v>
      </c>
      <c r="AE309" s="31">
        <f t="shared" ca="1" si="38"/>
        <v>3913.2332131436597</v>
      </c>
      <c r="AF309" s="31" t="s">
        <v>918</v>
      </c>
      <c r="AG309" s="31">
        <f t="shared" ref="AG309:BJ309" ca="1" si="39">AG308*Probability_Weighting_for_10__POE_MDs</f>
        <v>83.026049298266983</v>
      </c>
      <c r="AH309" s="31">
        <f t="shared" ca="1" si="39"/>
        <v>63.256020721635849</v>
      </c>
      <c r="AI309" s="31">
        <f t="shared" ca="1" si="39"/>
        <v>94.452696764018199</v>
      </c>
      <c r="AJ309" s="31">
        <f t="shared" ca="1" si="39"/>
        <v>124.76243866271479</v>
      </c>
      <c r="AK309" s="31">
        <f t="shared" ca="1" si="39"/>
        <v>155.45635304380414</v>
      </c>
      <c r="AL309" s="31">
        <f t="shared" ca="1" si="39"/>
        <v>211.17034814112165</v>
      </c>
      <c r="AM309" s="31">
        <f t="shared" ca="1" si="39"/>
        <v>269.31320814932661</v>
      </c>
      <c r="AN309" s="31">
        <f t="shared" ca="1" si="39"/>
        <v>371.52292900129265</v>
      </c>
      <c r="AO309" s="31">
        <f t="shared" ca="1" si="39"/>
        <v>508.74085866223254</v>
      </c>
      <c r="AP309" s="31">
        <f t="shared" ca="1" si="39"/>
        <v>640.19975629589942</v>
      </c>
      <c r="AQ309" s="31">
        <f t="shared" ca="1" si="39"/>
        <v>781.85917139860965</v>
      </c>
      <c r="AR309" s="31">
        <f t="shared" ca="1" si="39"/>
        <v>1043.9436914592957</v>
      </c>
      <c r="AS309" s="31">
        <f t="shared" ca="1" si="39"/>
        <v>1276.5085116841849</v>
      </c>
      <c r="AT309" s="31">
        <f t="shared" ca="1" si="39"/>
        <v>1575.4933952957963</v>
      </c>
      <c r="AU309" s="31">
        <f t="shared" ca="1" si="39"/>
        <v>1959.7084726927087</v>
      </c>
      <c r="AV309" s="31">
        <f t="shared" ca="1" si="39"/>
        <v>1959.7084726927087</v>
      </c>
      <c r="AW309" s="31">
        <f t="shared" ca="1" si="39"/>
        <v>1959.7084726927087</v>
      </c>
      <c r="AX309" s="31">
        <f t="shared" ca="1" si="39"/>
        <v>1959.7084726927087</v>
      </c>
      <c r="AY309" s="31">
        <f t="shared" ca="1" si="39"/>
        <v>1959.7084726927087</v>
      </c>
      <c r="AZ309" s="31">
        <f t="shared" ca="1" si="39"/>
        <v>1959.7084726927087</v>
      </c>
      <c r="BA309" s="31">
        <f t="shared" ca="1" si="39"/>
        <v>1959.7084726927087</v>
      </c>
      <c r="BB309" s="31">
        <f t="shared" ca="1" si="39"/>
        <v>1959.7084726927087</v>
      </c>
      <c r="BC309" s="31">
        <f t="shared" ca="1" si="39"/>
        <v>1959.7084726927087</v>
      </c>
      <c r="BD309" s="31">
        <f t="shared" ca="1" si="39"/>
        <v>1959.7084726927087</v>
      </c>
      <c r="BE309" s="31">
        <f t="shared" ca="1" si="39"/>
        <v>1959.7084726927087</v>
      </c>
      <c r="BF309" s="31">
        <f t="shared" ca="1" si="39"/>
        <v>1959.7084726927087</v>
      </c>
      <c r="BG309" s="31">
        <f t="shared" ca="1" si="39"/>
        <v>1959.7084726927087</v>
      </c>
      <c r="BH309" s="31">
        <f t="shared" ca="1" si="39"/>
        <v>1959.7084726927087</v>
      </c>
      <c r="BI309" s="31">
        <f t="shared" ca="1" si="39"/>
        <v>1959.7084726927087</v>
      </c>
      <c r="BJ309" s="31">
        <f t="shared" ca="1" si="39"/>
        <v>1959.7084726927087</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f ca="1"/>
        <v>0.70576984882444549</v>
      </c>
      <c r="I317" s="23">
        <f ca="1"/>
        <v>4.8890076150840587</v>
      </c>
      <c r="J317" s="23">
        <f ca="1"/>
        <v>9.1735638045562933</v>
      </c>
      <c r="K317" s="23">
        <f ca="1"/>
        <v>13.419843959398921</v>
      </c>
      <c r="L317" s="23">
        <f ca="1"/>
        <v>17.192023700334111</v>
      </c>
      <c r="M317" s="23">
        <f ca="1"/>
        <v>21.30530428407603</v>
      </c>
      <c r="N317" s="23">
        <f ca="1"/>
        <v>22.866631475065439</v>
      </c>
      <c r="O317" s="23">
        <f ca="1"/>
        <v>28.187520642794325</v>
      </c>
      <c r="P317" s="23">
        <f ca="1"/>
        <v>33.69233287713076</v>
      </c>
      <c r="Q317" s="23">
        <f ca="1"/>
        <v>33.69233287713076</v>
      </c>
      <c r="R317" s="23">
        <f ca="1"/>
        <v>33.69233287713076</v>
      </c>
      <c r="S317" s="23">
        <f ca="1"/>
        <v>33.69233287713076</v>
      </c>
      <c r="T317" s="23">
        <f ca="1"/>
        <v>33.69233287713076</v>
      </c>
      <c r="U317" s="23">
        <f ca="1"/>
        <v>33.69233287713076</v>
      </c>
      <c r="V317" s="23">
        <f ca="1"/>
        <v>33.69233287713076</v>
      </c>
      <c r="W317" s="23">
        <f ca="1"/>
        <v>33.69233287713076</v>
      </c>
      <c r="X317" s="23">
        <f ca="1"/>
        <v>33.69233287713076</v>
      </c>
      <c r="Y317" s="23">
        <f ca="1"/>
        <v>33.69233287713076</v>
      </c>
      <c r="Z317" s="23">
        <f ca="1"/>
        <v>33.69233287713076</v>
      </c>
      <c r="AA317" s="23">
        <f ca="1"/>
        <v>33.69233287713076</v>
      </c>
      <c r="AB317" s="23">
        <f ca="1"/>
        <v>33.69233287713076</v>
      </c>
      <c r="AC317" s="23">
        <f ca="1"/>
        <v>33.69233287713076</v>
      </c>
      <c r="AD317" s="23">
        <f ca="1"/>
        <v>33.69233287713076</v>
      </c>
      <c r="AE317" s="23">
        <f ca="1"/>
        <v>33.69233287713076</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f ca="1"/>
        <v>0.64937010524960359</v>
      </c>
      <c r="AM317" s="23">
        <f ca="1"/>
        <v>4.0637088339955119</v>
      </c>
      <c r="AN317" s="23">
        <f ca="1"/>
        <v>8.9402985389894276</v>
      </c>
      <c r="AO317" s="23">
        <f ca="1"/>
        <v>13.190227167173148</v>
      </c>
      <c r="AP317" s="23">
        <f ca="1"/>
        <v>17.198418712426779</v>
      </c>
      <c r="AQ317" s="23">
        <f ca="1"/>
        <v>21.364754986739154</v>
      </c>
      <c r="AR317" s="23">
        <f ca="1"/>
        <v>26.361817471523587</v>
      </c>
      <c r="AS317" s="23">
        <f ca="1"/>
        <v>28.02515947998705</v>
      </c>
      <c r="AT317" s="23">
        <f ca="1"/>
        <v>33.415019779623265</v>
      </c>
      <c r="AU317" s="23">
        <f ca="1"/>
        <v>38.43840291676522</v>
      </c>
      <c r="AV317" s="23">
        <f ca="1"/>
        <v>38.43840291676522</v>
      </c>
      <c r="AW317" s="23">
        <f ca="1"/>
        <v>38.43840291676522</v>
      </c>
      <c r="AX317" s="23">
        <f ca="1"/>
        <v>38.43840291676522</v>
      </c>
      <c r="AY317" s="23">
        <f ca="1"/>
        <v>38.43840291676522</v>
      </c>
      <c r="AZ317" s="23">
        <f ca="1"/>
        <v>38.43840291676522</v>
      </c>
      <c r="BA317" s="23">
        <f ca="1"/>
        <v>38.43840291676522</v>
      </c>
      <c r="BB317" s="23">
        <f ca="1"/>
        <v>38.43840291676522</v>
      </c>
      <c r="BC317" s="23">
        <f ca="1"/>
        <v>38.43840291676522</v>
      </c>
      <c r="BD317" s="23">
        <f ca="1"/>
        <v>38.43840291676522</v>
      </c>
      <c r="BE317" s="23">
        <f ca="1"/>
        <v>38.43840291676522</v>
      </c>
      <c r="BF317" s="23">
        <f ca="1"/>
        <v>38.43840291676522</v>
      </c>
      <c r="BG317" s="23">
        <f ca="1"/>
        <v>38.43840291676522</v>
      </c>
      <c r="BH317" s="23">
        <f ca="1"/>
        <v>38.43840291676522</v>
      </c>
      <c r="BI317" s="23">
        <f ca="1"/>
        <v>38.43840291676522</v>
      </c>
      <c r="BJ317" s="23">
        <f ca="1"/>
        <v>38.43840291676522</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f ca="1"/>
        <v>7.1103577399995802E-2</v>
      </c>
      <c r="I318" s="23">
        <f ca="1"/>
        <v>2.1278151556835629</v>
      </c>
      <c r="J318" s="23">
        <f ca="1"/>
        <v>4.2485628173067598</v>
      </c>
      <c r="K318" s="23">
        <f ca="1"/>
        <v>6.3503648034977047</v>
      </c>
      <c r="L318" s="23">
        <f ca="1"/>
        <v>8.2174989968751735</v>
      </c>
      <c r="M318" s="23">
        <f ca="1"/>
        <v>10.253469537069035</v>
      </c>
      <c r="N318" s="23">
        <f ca="1"/>
        <v>11.026287267282376</v>
      </c>
      <c r="O318" s="23">
        <f ca="1"/>
        <v>13.659993714625571</v>
      </c>
      <c r="P318" s="23">
        <f ca="1"/>
        <v>16.38473745875692</v>
      </c>
      <c r="Q318" s="23">
        <f ca="1"/>
        <v>16.38473745875692</v>
      </c>
      <c r="R318" s="23">
        <f ca="1"/>
        <v>16.38473745875692</v>
      </c>
      <c r="S318" s="23">
        <f ca="1"/>
        <v>16.38473745875692</v>
      </c>
      <c r="T318" s="23">
        <f ca="1"/>
        <v>16.38473745875692</v>
      </c>
      <c r="U318" s="23">
        <f ca="1"/>
        <v>16.38473745875692</v>
      </c>
      <c r="V318" s="23">
        <f ca="1"/>
        <v>16.38473745875692</v>
      </c>
      <c r="W318" s="23">
        <f ca="1"/>
        <v>16.38473745875692</v>
      </c>
      <c r="X318" s="23">
        <f ca="1"/>
        <v>16.38473745875692</v>
      </c>
      <c r="Y318" s="23">
        <f ca="1"/>
        <v>16.38473745875692</v>
      </c>
      <c r="Z318" s="23">
        <f ca="1"/>
        <v>16.38473745875692</v>
      </c>
      <c r="AA318" s="23">
        <f ca="1"/>
        <v>16.38473745875692</v>
      </c>
      <c r="AB318" s="23">
        <f ca="1"/>
        <v>16.38473745875692</v>
      </c>
      <c r="AC318" s="23">
        <f ca="1"/>
        <v>16.38473745875692</v>
      </c>
      <c r="AD318" s="23">
        <f ca="1"/>
        <v>16.38473745875692</v>
      </c>
      <c r="AE318" s="23">
        <f ca="1"/>
        <v>16.38473745875692</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f ca="1"/>
        <v>5.3026835317582767E-2</v>
      </c>
      <c r="AM318" s="23">
        <f ca="1"/>
        <v>1.7193129951950137</v>
      </c>
      <c r="AN318" s="23">
        <f ca="1"/>
        <v>4.1331023717874782</v>
      </c>
      <c r="AO318" s="23">
        <f ca="1"/>
        <v>6.2367102606120843</v>
      </c>
      <c r="AP318" s="23">
        <f ca="1"/>
        <v>8.2206643671823478</v>
      </c>
      <c r="AQ318" s="23">
        <f ca="1"/>
        <v>10.282896141151031</v>
      </c>
      <c r="AR318" s="23">
        <f ca="1"/>
        <v>12.75631651678553</v>
      </c>
      <c r="AS318" s="23">
        <f ca="1"/>
        <v>13.579629018462187</v>
      </c>
      <c r="AT318" s="23">
        <f ca="1"/>
        <v>16.247474443156484</v>
      </c>
      <c r="AU318" s="23">
        <f ca="1"/>
        <v>18.733922880385041</v>
      </c>
      <c r="AV318" s="23">
        <f ca="1"/>
        <v>18.733922880385041</v>
      </c>
      <c r="AW318" s="23">
        <f ca="1"/>
        <v>18.733922880385041</v>
      </c>
      <c r="AX318" s="23">
        <f ca="1"/>
        <v>18.733922880385041</v>
      </c>
      <c r="AY318" s="23">
        <f ca="1"/>
        <v>18.733922880385041</v>
      </c>
      <c r="AZ318" s="23">
        <f ca="1"/>
        <v>18.733922880385041</v>
      </c>
      <c r="BA318" s="23">
        <f ca="1"/>
        <v>18.733922880385041</v>
      </c>
      <c r="BB318" s="23">
        <f ca="1"/>
        <v>18.733922880385041</v>
      </c>
      <c r="BC318" s="23">
        <f ca="1"/>
        <v>18.733922880385041</v>
      </c>
      <c r="BD318" s="23">
        <f ca="1"/>
        <v>18.733922880385041</v>
      </c>
      <c r="BE318" s="23">
        <f ca="1"/>
        <v>18.733922880385041</v>
      </c>
      <c r="BF318" s="23">
        <f ca="1"/>
        <v>18.733922880385041</v>
      </c>
      <c r="BG318" s="23">
        <f ca="1"/>
        <v>18.733922880385041</v>
      </c>
      <c r="BH318" s="23">
        <f ca="1"/>
        <v>18.733922880385041</v>
      </c>
      <c r="BI318" s="23">
        <f ca="1"/>
        <v>18.733922880385041</v>
      </c>
      <c r="BJ318" s="23">
        <f ca="1"/>
        <v>18.733922880385041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f ca="1"/>
        <v>3.6222530076502029</v>
      </c>
      <c r="J319" s="23">
        <f ca="1"/>
        <v>7.8206874646707307</v>
      </c>
      <c r="K319" s="23">
        <f ca="1"/>
        <v>11.981615254591894</v>
      </c>
      <c r="L319" s="23">
        <f ca="1"/>
        <v>15.677972287166583</v>
      </c>
      <c r="M319" s="23">
        <f ca="1"/>
        <v>19.708573864200119</v>
      </c>
      <c r="N319" s="23">
        <f ca="1"/>
        <v>21.238517594064106</v>
      </c>
      <c r="O319" s="23">
        <f ca="1"/>
        <v>26.452454215707995</v>
      </c>
      <c r="P319" s="23">
        <f ca="1"/>
        <v>31.846616957896959</v>
      </c>
      <c r="Q319" s="23">
        <f ca="1"/>
        <v>31.846616957896959</v>
      </c>
      <c r="R319" s="23">
        <f ca="1"/>
        <v>31.846616957896959</v>
      </c>
      <c r="S319" s="23">
        <f ca="1"/>
        <v>31.846616957896959</v>
      </c>
      <c r="T319" s="23">
        <f ca="1"/>
        <v>31.846616957896959</v>
      </c>
      <c r="U319" s="23">
        <f ca="1"/>
        <v>31.846616957896959</v>
      </c>
      <c r="V319" s="23">
        <f ca="1"/>
        <v>31.846616957896959</v>
      </c>
      <c r="W319" s="23">
        <f ca="1"/>
        <v>31.846616957896959</v>
      </c>
      <c r="X319" s="23">
        <f ca="1"/>
        <v>31.846616957896959</v>
      </c>
      <c r="Y319" s="23">
        <f ca="1"/>
        <v>31.846616957896959</v>
      </c>
      <c r="Z319" s="23">
        <f ca="1"/>
        <v>31.846616957896959</v>
      </c>
      <c r="AA319" s="23">
        <f ca="1"/>
        <v>31.846616957896959</v>
      </c>
      <c r="AB319" s="23">
        <f ca="1"/>
        <v>31.846616957896959</v>
      </c>
      <c r="AC319" s="23">
        <f ca="1"/>
        <v>31.846616957896959</v>
      </c>
      <c r="AD319" s="23">
        <f ca="1"/>
        <v>31.846616957896959</v>
      </c>
      <c r="AE319" s="23">
        <f ca="1"/>
        <v>31.846616957896959</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f ca="1"/>
        <v>2.8135431467845442</v>
      </c>
      <c r="AN319" s="23">
        <f ca="1"/>
        <v>7.5921109481604887</v>
      </c>
      <c r="AO319" s="23">
        <f ca="1"/>
        <v>11.756613875275182</v>
      </c>
      <c r="AP319" s="23">
        <f ca="1"/>
        <v>15.684238756302609</v>
      </c>
      <c r="AQ319" s="23">
        <f ca="1"/>
        <v>19.766829577864982</v>
      </c>
      <c r="AR319" s="23">
        <f ca="1"/>
        <v>24.663448595618572</v>
      </c>
      <c r="AS319" s="23">
        <f ca="1"/>
        <v>26.293356593861674</v>
      </c>
      <c r="AT319" s="23">
        <f ca="1"/>
        <v>31.574877993002683</v>
      </c>
      <c r="AU319" s="23">
        <f ca="1"/>
        <v>36.497288604774951</v>
      </c>
      <c r="AV319" s="23">
        <f ca="1"/>
        <v>36.497288604774951</v>
      </c>
      <c r="AW319" s="23">
        <f ca="1"/>
        <v>36.497288604774951</v>
      </c>
      <c r="AX319" s="23">
        <f ca="1"/>
        <v>36.497288604774951</v>
      </c>
      <c r="AY319" s="23">
        <f ca="1"/>
        <v>36.497288604774951</v>
      </c>
      <c r="AZ319" s="23">
        <f ca="1"/>
        <v>36.497288604774951</v>
      </c>
      <c r="BA319" s="23">
        <f ca="1"/>
        <v>36.497288604774951</v>
      </c>
      <c r="BB319" s="23">
        <f ca="1"/>
        <v>36.497288604774951</v>
      </c>
      <c r="BC319" s="23">
        <f ca="1"/>
        <v>36.497288604774951</v>
      </c>
      <c r="BD319" s="23">
        <f ca="1"/>
        <v>36.497288604774951</v>
      </c>
      <c r="BE319" s="23">
        <f ca="1"/>
        <v>36.497288604774951</v>
      </c>
      <c r="BF319" s="23">
        <f ca="1"/>
        <v>36.497288604774951</v>
      </c>
      <c r="BG319" s="23">
        <f ca="1"/>
        <v>36.497288604774951</v>
      </c>
      <c r="BH319" s="23">
        <f ca="1"/>
        <v>36.497288604774951</v>
      </c>
      <c r="BI319" s="23">
        <f ca="1"/>
        <v>36.497288604774951</v>
      </c>
      <c r="BJ319" s="23">
        <f ca="1"/>
        <v>36.497288604774951</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f ca="1"/>
        <v>4.0082805781122195</v>
      </c>
      <c r="J320" s="23">
        <f ca="1"/>
        <v>10.209045314634846</v>
      </c>
      <c r="K320" s="23">
        <f ca="1"/>
        <v>16.354415588979943</v>
      </c>
      <c r="L320" s="23">
        <f ca="1"/>
        <v>21.813650590936405</v>
      </c>
      <c r="M320" s="23">
        <f ca="1"/>
        <v>27.766539073939782</v>
      </c>
      <c r="N320" s="23">
        <f ca="1"/>
        <v>30.026148274969671</v>
      </c>
      <c r="O320" s="23">
        <f ca="1"/>
        <v>37.726731593089859</v>
      </c>
      <c r="P320" s="23">
        <f ca="1"/>
        <v>45.693495027707421</v>
      </c>
      <c r="Q320" s="23">
        <f ca="1"/>
        <v>45.693495027707421</v>
      </c>
      <c r="R320" s="23">
        <f ca="1"/>
        <v>45.693495027707421</v>
      </c>
      <c r="S320" s="23">
        <f ca="1"/>
        <v>45.693495027707421</v>
      </c>
      <c r="T320" s="23">
        <f ca="1"/>
        <v>45.693495027707421</v>
      </c>
      <c r="U320" s="23">
        <f ca="1"/>
        <v>45.693495027707421</v>
      </c>
      <c r="V320" s="23">
        <f ca="1"/>
        <v>45.693495027707421</v>
      </c>
      <c r="W320" s="23">
        <f ca="1"/>
        <v>45.693495027707421</v>
      </c>
      <c r="X320" s="23">
        <f ca="1"/>
        <v>45.693495027707421</v>
      </c>
      <c r="Y320" s="23">
        <f ca="1"/>
        <v>45.693495027707421</v>
      </c>
      <c r="Z320" s="23">
        <f ca="1"/>
        <v>45.693495027707421</v>
      </c>
      <c r="AA320" s="23">
        <f ca="1"/>
        <v>45.693495027707421</v>
      </c>
      <c r="AB320" s="23">
        <f ca="1"/>
        <v>45.693495027707421</v>
      </c>
      <c r="AC320" s="23">
        <f ca="1"/>
        <v>45.693495027707421</v>
      </c>
      <c r="AD320" s="23">
        <f ca="1"/>
        <v>45.693495027707421</v>
      </c>
      <c r="AE320" s="23">
        <f ca="1"/>
        <v>45.693495027707421</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f ca="1"/>
        <v>2.8138783220644719</v>
      </c>
      <c r="AN320" s="23">
        <f ca="1"/>
        <v>9.8714553825581639</v>
      </c>
      <c r="AO320" s="23">
        <f ca="1"/>
        <v>16.022105859527574</v>
      </c>
      <c r="AP320" s="23">
        <f ca="1"/>
        <v>21.822905683814231</v>
      </c>
      <c r="AQ320" s="23">
        <f ca="1"/>
        <v>27.852578281814054</v>
      </c>
      <c r="AR320" s="23">
        <f ca="1"/>
        <v>35.08450790803473</v>
      </c>
      <c r="AS320" s="23">
        <f ca="1"/>
        <v>37.491756643901454</v>
      </c>
      <c r="AT320" s="23">
        <f ca="1"/>
        <v>45.292157479555868</v>
      </c>
      <c r="AU320" s="23">
        <f ca="1"/>
        <v>52.562179306173356</v>
      </c>
      <c r="AV320" s="23">
        <f ca="1"/>
        <v>52.562179306173356</v>
      </c>
      <c r="AW320" s="23">
        <f ca="1"/>
        <v>52.562179306173356</v>
      </c>
      <c r="AX320" s="23">
        <f ca="1"/>
        <v>52.562179306173356</v>
      </c>
      <c r="AY320" s="23">
        <f ca="1"/>
        <v>52.562179306173356</v>
      </c>
      <c r="AZ320" s="23">
        <f ca="1"/>
        <v>52.562179306173356</v>
      </c>
      <c r="BA320" s="23">
        <f ca="1"/>
        <v>52.562179306173356</v>
      </c>
      <c r="BB320" s="23">
        <f ca="1"/>
        <v>52.562179306173356</v>
      </c>
      <c r="BC320" s="23">
        <f ca="1"/>
        <v>52.562179306173356</v>
      </c>
      <c r="BD320" s="23">
        <f ca="1"/>
        <v>52.562179306173356</v>
      </c>
      <c r="BE320" s="23">
        <f ca="1"/>
        <v>52.562179306173356</v>
      </c>
      <c r="BF320" s="23">
        <f ca="1"/>
        <v>52.562179306173356</v>
      </c>
      <c r="BG320" s="23">
        <f ca="1"/>
        <v>52.562179306173356</v>
      </c>
      <c r="BH320" s="23">
        <f ca="1"/>
        <v>52.562179306173356</v>
      </c>
      <c r="BI320" s="23">
        <f ca="1"/>
        <v>52.562179306173356</v>
      </c>
      <c r="BJ320" s="23">
        <f ca="1"/>
        <v>52.562179306173356</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f ca="1"/>
        <v>0.98442393631858494</v>
      </c>
      <c r="J321" s="23">
        <f ca="1"/>
        <v>6.6577449224352545</v>
      </c>
      <c r="K321" s="23">
        <f ca="1"/>
        <v>12.579065238861521</v>
      </c>
      <c r="L321" s="23">
        <f ca="1"/>
        <v>17.839265631371653</v>
      </c>
      <c r="M321" s="23">
        <f ca="1"/>
        <v>23.575121721765527</v>
      </c>
      <c r="N321" s="23">
        <f ca="1"/>
        <v>25.752349337341187</v>
      </c>
      <c r="O321" s="23">
        <f ca="1"/>
        <v>33.172182221988258</v>
      </c>
      <c r="P321" s="23">
        <f ca="1"/>
        <v>40.848490739718706</v>
      </c>
      <c r="Q321" s="23">
        <f ca="1"/>
        <v>40.848490739718706</v>
      </c>
      <c r="R321" s="23">
        <f ca="1"/>
        <v>40.848490739718706</v>
      </c>
      <c r="S321" s="23">
        <f ca="1"/>
        <v>40.848490739718706</v>
      </c>
      <c r="T321" s="23">
        <f ca="1"/>
        <v>40.848490739718706</v>
      </c>
      <c r="U321" s="23">
        <f ca="1"/>
        <v>40.848490739718706</v>
      </c>
      <c r="V321" s="23">
        <f ca="1"/>
        <v>40.848490739718706</v>
      </c>
      <c r="W321" s="23">
        <f ca="1"/>
        <v>40.848490739718706</v>
      </c>
      <c r="X321" s="23">
        <f ca="1"/>
        <v>40.848490739718706</v>
      </c>
      <c r="Y321" s="23">
        <f ca="1"/>
        <v>40.848490739718706</v>
      </c>
      <c r="Z321" s="23">
        <f ca="1"/>
        <v>40.848490739718706</v>
      </c>
      <c r="AA321" s="23">
        <f ca="1"/>
        <v>40.848490739718706</v>
      </c>
      <c r="AB321" s="23">
        <f ca="1"/>
        <v>40.848490739718706</v>
      </c>
      <c r="AC321" s="23">
        <f ca="1"/>
        <v>40.848490739718706</v>
      </c>
      <c r="AD321" s="23">
        <f ca="1"/>
        <v>40.848490739718706</v>
      </c>
      <c r="AE321" s="23">
        <f ca="1"/>
        <v>40.848490739718706</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f ca="1"/>
        <v>0.37545202433367975</v>
      </c>
      <c r="AN321" s="23">
        <f ca="1"/>
        <v>6.3324629566322006</v>
      </c>
      <c r="AO321" s="23">
        <f ca="1"/>
        <v>12.258870968295428</v>
      </c>
      <c r="AP321" s="23">
        <f ca="1"/>
        <v>17.8481832989883</v>
      </c>
      <c r="AQ321" s="23">
        <f ca="1"/>
        <v>23.658024083519383</v>
      </c>
      <c r="AR321" s="23">
        <f ca="1"/>
        <v>30.626289608784091</v>
      </c>
      <c r="AS321" s="23">
        <f ca="1"/>
        <v>32.945774067822342</v>
      </c>
      <c r="AT321" s="23">
        <f ca="1"/>
        <v>40.461785289676875</v>
      </c>
      <c r="AU321" s="23">
        <f ca="1"/>
        <v>47.466754237198913</v>
      </c>
      <c r="AV321" s="23">
        <f ca="1"/>
        <v>47.466754237198913</v>
      </c>
      <c r="AW321" s="23">
        <f ca="1"/>
        <v>47.466754237198913</v>
      </c>
      <c r="AX321" s="23">
        <f ca="1"/>
        <v>47.466754237198913</v>
      </c>
      <c r="AY321" s="23">
        <f ca="1"/>
        <v>47.466754237198913</v>
      </c>
      <c r="AZ321" s="23">
        <f ca="1"/>
        <v>47.466754237198913</v>
      </c>
      <c r="BA321" s="23">
        <f ca="1"/>
        <v>47.466754237198913</v>
      </c>
      <c r="BB321" s="23">
        <f ca="1"/>
        <v>47.466754237198913</v>
      </c>
      <c r="BC321" s="23">
        <f ca="1"/>
        <v>47.466754237198913</v>
      </c>
      <c r="BD321" s="23">
        <f ca="1"/>
        <v>47.466754237198913</v>
      </c>
      <c r="BE321" s="23">
        <f ca="1"/>
        <v>47.466754237198913</v>
      </c>
      <c r="BF321" s="23">
        <f ca="1"/>
        <v>47.466754237198913</v>
      </c>
      <c r="BG321" s="23">
        <f ca="1"/>
        <v>47.466754237198913</v>
      </c>
      <c r="BH321" s="23">
        <f ca="1"/>
        <v>47.466754237198913</v>
      </c>
      <c r="BI321" s="23">
        <f ca="1"/>
        <v>47.466754237198913</v>
      </c>
      <c r="BJ321" s="23">
        <f ca="1"/>
        <v>47.466754237198913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f ca="1"/>
        <v>20.085773604410083</v>
      </c>
      <c r="K322" s="23">
        <f ca="1"/>
        <v>86.228491150022663</v>
      </c>
      <c r="L322" s="23">
        <f ca="1"/>
        <v>145.93887398392138</v>
      </c>
      <c r="M322" s="23">
        <f ca="1"/>
        <v>211.04859176677093</v>
      </c>
      <c r="N322" s="23">
        <f ca="1"/>
        <v>235.76306740303542</v>
      </c>
      <c r="O322" s="23">
        <f ca="1"/>
        <v>319.98819744497519</v>
      </c>
      <c r="P322" s="23">
        <f ca="1"/>
        <v>407.12467251110462</v>
      </c>
      <c r="Q322" s="23">
        <f ca="1"/>
        <v>407.12467251110462</v>
      </c>
      <c r="R322" s="23">
        <f ca="1"/>
        <v>407.12467251110462</v>
      </c>
      <c r="S322" s="23">
        <f ca="1"/>
        <v>407.12467251110462</v>
      </c>
      <c r="T322" s="23">
        <f ca="1"/>
        <v>407.12467251110462</v>
      </c>
      <c r="U322" s="23">
        <f ca="1"/>
        <v>407.12467251110462</v>
      </c>
      <c r="V322" s="23">
        <f ca="1"/>
        <v>407.12467251110462</v>
      </c>
      <c r="W322" s="23">
        <f ca="1"/>
        <v>407.12467251110462</v>
      </c>
      <c r="X322" s="23">
        <f ca="1"/>
        <v>407.12467251110462</v>
      </c>
      <c r="Y322" s="23">
        <f ca="1"/>
        <v>407.12467251110462</v>
      </c>
      <c r="Z322" s="23">
        <f ca="1"/>
        <v>407.12467251110462</v>
      </c>
      <c r="AA322" s="23">
        <f ca="1"/>
        <v>407.12467251110462</v>
      </c>
      <c r="AB322" s="23">
        <f ca="1"/>
        <v>407.12467251110462</v>
      </c>
      <c r="AC322" s="23">
        <f ca="1"/>
        <v>407.12467251110462</v>
      </c>
      <c r="AD322" s="23">
        <f ca="1"/>
        <v>407.12467251110462</v>
      </c>
      <c r="AE322" s="23">
        <f ca="1"/>
        <v>407.12467251110462</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f ca="1"/>
        <v>17.178697282715724</v>
      </c>
      <c r="AO322" s="23">
        <f ca="1"/>
        <v>82.593853484137199</v>
      </c>
      <c r="AP322" s="23">
        <f ca="1"/>
        <v>146.04010156227261</v>
      </c>
      <c r="AQ322" s="23">
        <f ca="1"/>
        <v>211.98964560289571</v>
      </c>
      <c r="AR322" s="23">
        <f ca="1"/>
        <v>291.08887588968457</v>
      </c>
      <c r="AS322" s="23">
        <f ca="1"/>
        <v>317.41815893822712</v>
      </c>
      <c r="AT322" s="23">
        <f ca="1"/>
        <v>402.73504307819724</v>
      </c>
      <c r="AU322" s="23">
        <f ca="1"/>
        <v>482.25090680682615</v>
      </c>
      <c r="AV322" s="23">
        <f ca="1"/>
        <v>482.25090680682615</v>
      </c>
      <c r="AW322" s="23">
        <f ca="1"/>
        <v>482.25090680682615</v>
      </c>
      <c r="AX322" s="23">
        <f ca="1"/>
        <v>482.25090680682615</v>
      </c>
      <c r="AY322" s="23">
        <f ca="1"/>
        <v>482.25090680682615</v>
      </c>
      <c r="AZ322" s="23">
        <f ca="1"/>
        <v>482.25090680682615</v>
      </c>
      <c r="BA322" s="23">
        <f ca="1"/>
        <v>482.25090680682615</v>
      </c>
      <c r="BB322" s="23">
        <f ca="1"/>
        <v>482.25090680682615</v>
      </c>
      <c r="BC322" s="23">
        <f ca="1"/>
        <v>482.25090680682615</v>
      </c>
      <c r="BD322" s="23">
        <f ca="1"/>
        <v>482.25090680682615</v>
      </c>
      <c r="BE322" s="23">
        <f ca="1"/>
        <v>482.25090680682615</v>
      </c>
      <c r="BF322" s="23">
        <f ca="1"/>
        <v>482.25090680682615</v>
      </c>
      <c r="BG322" s="23">
        <f ca="1"/>
        <v>482.25090680682615</v>
      </c>
      <c r="BH322" s="23">
        <f ca="1"/>
        <v>482.25090680682615</v>
      </c>
      <c r="BI322" s="23">
        <f ca="1"/>
        <v>482.25090680682615</v>
      </c>
      <c r="BJ322" s="23">
        <f ca="1"/>
        <v>482.25090680682615</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f ca="1"/>
        <v>57.290437042582816</v>
      </c>
      <c r="L323" s="23">
        <f ca="1"/>
        <v>198.83898766686573</v>
      </c>
      <c r="M323" s="23">
        <f ca="1"/>
        <v>355.72240289601712</v>
      </c>
      <c r="N323" s="23">
        <f ca="1"/>
        <v>415.27252038149197</v>
      </c>
      <c r="O323" s="23">
        <f ca="1"/>
        <v>618.21497657778446</v>
      </c>
      <c r="P323" s="23">
        <f ca="1"/>
        <v>828.17238792760008</v>
      </c>
      <c r="Q323" s="23">
        <f ca="1"/>
        <v>828.17238792760008</v>
      </c>
      <c r="R323" s="23">
        <f ca="1"/>
        <v>828.17238792760008</v>
      </c>
      <c r="S323" s="23">
        <f ca="1"/>
        <v>828.17238792760008</v>
      </c>
      <c r="T323" s="23">
        <f ca="1"/>
        <v>828.17238792760008</v>
      </c>
      <c r="U323" s="23">
        <f ca="1"/>
        <v>828.17238792760008</v>
      </c>
      <c r="V323" s="23">
        <f ca="1"/>
        <v>828.17238792760008</v>
      </c>
      <c r="W323" s="23">
        <f ca="1"/>
        <v>828.17238792760008</v>
      </c>
      <c r="X323" s="23">
        <f ca="1"/>
        <v>828.17238792760008</v>
      </c>
      <c r="Y323" s="23">
        <f ca="1"/>
        <v>828.17238792760008</v>
      </c>
      <c r="Z323" s="23">
        <f ca="1"/>
        <v>828.17238792760008</v>
      </c>
      <c r="AA323" s="23">
        <f ca="1"/>
        <v>828.17238792760008</v>
      </c>
      <c r="AB323" s="23">
        <f ca="1"/>
        <v>828.17238792760008</v>
      </c>
      <c r="AC323" s="23">
        <f ca="1"/>
        <v>828.17238792760008</v>
      </c>
      <c r="AD323" s="23">
        <f ca="1"/>
        <v>828.17238792760008</v>
      </c>
      <c r="AE323" s="23">
        <f ca="1"/>
        <v>828.17238792760008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f ca="1"/>
        <v>50.187437571069246</v>
      </c>
      <c r="AP323" s="23">
        <f ca="1"/>
        <v>199.08289792708376</v>
      </c>
      <c r="AQ323" s="23">
        <f ca="1"/>
        <v>357.98989452020322</v>
      </c>
      <c r="AR323" s="23">
        <f ca="1"/>
        <v>548.58137321122695</v>
      </c>
      <c r="AS323" s="23">
        <f ca="1"/>
        <v>612.02240760438167</v>
      </c>
      <c r="AT323" s="23">
        <f ca="1"/>
        <v>817.59547129402313</v>
      </c>
      <c r="AU323" s="23">
        <f ca="1"/>
        <v>1009.1908381830049</v>
      </c>
      <c r="AV323" s="23">
        <f ca="1"/>
        <v>1009.1908381830049</v>
      </c>
      <c r="AW323" s="23">
        <f ca="1"/>
        <v>1009.1908381830049</v>
      </c>
      <c r="AX323" s="23">
        <f ca="1"/>
        <v>1009.1908381830049</v>
      </c>
      <c r="AY323" s="23">
        <f ca="1"/>
        <v>1009.1908381830049</v>
      </c>
      <c r="AZ323" s="23">
        <f ca="1"/>
        <v>1009.1908381830049</v>
      </c>
      <c r="BA323" s="23">
        <f ca="1"/>
        <v>1009.1908381830049</v>
      </c>
      <c r="BB323" s="23">
        <f ca="1"/>
        <v>1009.1908381830049</v>
      </c>
      <c r="BC323" s="23">
        <f ca="1"/>
        <v>1009.1908381830049</v>
      </c>
      <c r="BD323" s="23">
        <f ca="1"/>
        <v>1009.1908381830049</v>
      </c>
      <c r="BE323" s="23">
        <f ca="1"/>
        <v>1009.1908381830049</v>
      </c>
      <c r="BF323" s="23">
        <f ca="1"/>
        <v>1009.1908381830049</v>
      </c>
      <c r="BG323" s="23">
        <f ca="1"/>
        <v>1009.1908381830049</v>
      </c>
      <c r="BH323" s="23">
        <f ca="1"/>
        <v>1009.1908381830049</v>
      </c>
      <c r="BI323" s="23">
        <f ca="1"/>
        <v>1009.1908381830049</v>
      </c>
      <c r="BJ323" s="23">
        <f ca="1"/>
        <v>1009.1908381830049</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f ca="1"/>
        <v>111.5439377468193</v>
      </c>
      <c r="M324" s="23">
        <f ca="1"/>
        <v>535.00156215807033</v>
      </c>
      <c r="N324" s="23">
        <f ca="1"/>
        <v>708.90516611927615</v>
      </c>
      <c r="O324" s="23">
        <f ca="1"/>
        <v>1301.5559621127954</v>
      </c>
      <c r="P324" s="23">
        <f ca="1"/>
        <v>1914.6924604749395</v>
      </c>
      <c r="Q324" s="23">
        <f ca="1"/>
        <v>1914.6924604749395</v>
      </c>
      <c r="R324" s="23">
        <f ca="1"/>
        <v>1914.6924604749395</v>
      </c>
      <c r="S324" s="23">
        <f ca="1"/>
        <v>1914.6924604749395</v>
      </c>
      <c r="T324" s="23">
        <f ca="1"/>
        <v>1914.6924604749395</v>
      </c>
      <c r="U324" s="23">
        <f ca="1"/>
        <v>1914.6924604749395</v>
      </c>
      <c r="V324" s="23">
        <f ca="1"/>
        <v>1914.6924604749395</v>
      </c>
      <c r="W324" s="23">
        <f ca="1"/>
        <v>1914.6924604749395</v>
      </c>
      <c r="X324" s="23">
        <f ca="1"/>
        <v>1914.6924604749395</v>
      </c>
      <c r="Y324" s="23">
        <f ca="1"/>
        <v>1914.6924604749395</v>
      </c>
      <c r="Z324" s="23">
        <f ca="1"/>
        <v>1914.6924604749395</v>
      </c>
      <c r="AA324" s="23">
        <f ca="1"/>
        <v>1914.6924604749395</v>
      </c>
      <c r="AB324" s="23">
        <f ca="1"/>
        <v>1914.6924604749395</v>
      </c>
      <c r="AC324" s="23">
        <f ca="1"/>
        <v>1914.6924604749395</v>
      </c>
      <c r="AD324" s="23">
        <f ca="1"/>
        <v>1914.6924604749395</v>
      </c>
      <c r="AE324" s="23">
        <f ca="1"/>
        <v>1914.6924604749395</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f ca="1"/>
        <v>112.00696248961951</v>
      </c>
      <c r="AQ324" s="23">
        <f ca="1"/>
        <v>541.62329494464325</v>
      </c>
      <c r="AR324" s="23">
        <f ca="1"/>
        <v>1098.2056566292977</v>
      </c>
      <c r="AS324" s="23">
        <f ca="1"/>
        <v>1283.4718657629312</v>
      </c>
      <c r="AT324" s="23">
        <f ca="1"/>
        <v>1883.804798131958</v>
      </c>
      <c r="AU324" s="23">
        <f ca="1"/>
        <v>2443.3188043367359</v>
      </c>
      <c r="AV324" s="23">
        <f ca="1"/>
        <v>2443.3188043367359</v>
      </c>
      <c r="AW324" s="23">
        <f ca="1"/>
        <v>2443.3188043367359</v>
      </c>
      <c r="AX324" s="23">
        <f ca="1"/>
        <v>2443.3188043367359</v>
      </c>
      <c r="AY324" s="23">
        <f ca="1"/>
        <v>2443.3188043367359</v>
      </c>
      <c r="AZ324" s="23">
        <f ca="1"/>
        <v>2443.3188043367359</v>
      </c>
      <c r="BA324" s="23">
        <f ca="1"/>
        <v>2443.3188043367359</v>
      </c>
      <c r="BB324" s="23">
        <f ca="1"/>
        <v>2443.3188043367359</v>
      </c>
      <c r="BC324" s="23">
        <f ca="1"/>
        <v>2443.3188043367359</v>
      </c>
      <c r="BD324" s="23">
        <f ca="1"/>
        <v>2443.3188043367359</v>
      </c>
      <c r="BE324" s="23">
        <f ca="1"/>
        <v>2443.3188043367359</v>
      </c>
      <c r="BF324" s="23">
        <f ca="1"/>
        <v>2443.3188043367359</v>
      </c>
      <c r="BG324" s="23">
        <f ca="1"/>
        <v>2443.3188043367359</v>
      </c>
      <c r="BH324" s="23">
        <f ca="1"/>
        <v>2443.3188043367359</v>
      </c>
      <c r="BI324" s="23">
        <f ca="1"/>
        <v>2443.3188043367359</v>
      </c>
      <c r="BJ324" s="23">
        <f ca="1"/>
        <v>2443.3188043367359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f ca="1"/>
        <v>126.86984563544527</v>
      </c>
      <c r="N325" s="23">
        <f ca="1"/>
        <v>348.79284568300102</v>
      </c>
      <c r="O325" s="23">
        <f ca="1"/>
        <v>1584.0711891454439</v>
      </c>
      <c r="P325" s="23">
        <f ca="1"/>
        <v>2917.7433491854308</v>
      </c>
      <c r="Q325" s="23">
        <f ca="1"/>
        <v>2917.7433491854308</v>
      </c>
      <c r="R325" s="23">
        <f ca="1"/>
        <v>2917.7433491854308</v>
      </c>
      <c r="S325" s="23">
        <f ca="1"/>
        <v>2917.7433491854308</v>
      </c>
      <c r="T325" s="23">
        <f ca="1"/>
        <v>2917.7433491854308</v>
      </c>
      <c r="U325" s="23">
        <f ca="1"/>
        <v>2917.7433491854308</v>
      </c>
      <c r="V325" s="23">
        <f ca="1"/>
        <v>2917.7433491854308</v>
      </c>
      <c r="W325" s="23">
        <f ca="1"/>
        <v>2917.7433491854308</v>
      </c>
      <c r="X325" s="23">
        <f ca="1"/>
        <v>2917.7433491854308</v>
      </c>
      <c r="Y325" s="23">
        <f ca="1"/>
        <v>2917.7433491854308</v>
      </c>
      <c r="Z325" s="23">
        <f ca="1"/>
        <v>2917.7433491854308</v>
      </c>
      <c r="AA325" s="23">
        <f ca="1"/>
        <v>2917.7433491854308</v>
      </c>
      <c r="AB325" s="23">
        <f ca="1"/>
        <v>2917.7433491854308</v>
      </c>
      <c r="AC325" s="23">
        <f ca="1"/>
        <v>2917.7433491854308</v>
      </c>
      <c r="AD325" s="23">
        <f ca="1"/>
        <v>2917.7433491854308</v>
      </c>
      <c r="AE325" s="23">
        <f ca="1"/>
        <v>2917.7433491854308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f ca="1"/>
        <v>133.36844122506707</v>
      </c>
      <c r="AR325" s="23">
        <f ca="1"/>
        <v>1141.7510175630591</v>
      </c>
      <c r="AS325" s="23">
        <f ca="1"/>
        <v>1544.7353220004916</v>
      </c>
      <c r="AT325" s="23">
        <f ca="1"/>
        <v>2850.5576320317614</v>
      </c>
      <c r="AU325" s="23">
        <f ca="1"/>
        <v>4067.5921018783292</v>
      </c>
      <c r="AV325" s="23">
        <f ca="1"/>
        <v>4067.5921018783292</v>
      </c>
      <c r="AW325" s="23">
        <f ca="1"/>
        <v>4067.5921018783292</v>
      </c>
      <c r="AX325" s="23">
        <f ca="1"/>
        <v>4067.5921018783292</v>
      </c>
      <c r="AY325" s="23">
        <f ca="1"/>
        <v>4067.5921018783292</v>
      </c>
      <c r="AZ325" s="23">
        <f ca="1"/>
        <v>4067.5921018783292</v>
      </c>
      <c r="BA325" s="23">
        <f ca="1"/>
        <v>4067.5921018783292</v>
      </c>
      <c r="BB325" s="23">
        <f ca="1"/>
        <v>4067.5921018783292</v>
      </c>
      <c r="BC325" s="23">
        <f ca="1"/>
        <v>4067.5921018783292</v>
      </c>
      <c r="BD325" s="23">
        <f ca="1"/>
        <v>4067.5921018783292</v>
      </c>
      <c r="BE325" s="23">
        <f ca="1"/>
        <v>4067.5921018783292</v>
      </c>
      <c r="BF325" s="23">
        <f ca="1"/>
        <v>4067.5921018783292</v>
      </c>
      <c r="BG325" s="23">
        <f ca="1"/>
        <v>4067.5921018783292</v>
      </c>
      <c r="BH325" s="23">
        <f ca="1"/>
        <v>4067.5921018783292</v>
      </c>
      <c r="BI325" s="23">
        <f ca="1"/>
        <v>4067.5921018783292</v>
      </c>
      <c r="BJ325" s="23">
        <f ca="1"/>
        <v>4067.5921018783292</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f ca="1"/>
        <v>294.64409270546327</v>
      </c>
      <c r="P326" s="23">
        <f ca="1"/>
        <v>1579.0532652836246</v>
      </c>
      <c r="Q326" s="23">
        <f ca="1"/>
        <v>1579.0532652836246</v>
      </c>
      <c r="R326" s="23">
        <f ca="1"/>
        <v>1579.0532652836246</v>
      </c>
      <c r="S326" s="23">
        <f ca="1"/>
        <v>1579.0532652836246</v>
      </c>
      <c r="T326" s="23">
        <f ca="1"/>
        <v>1579.0532652836246</v>
      </c>
      <c r="U326" s="23">
        <f ca="1"/>
        <v>1579.0532652836246</v>
      </c>
      <c r="V326" s="23">
        <f ca="1"/>
        <v>1579.0532652836246</v>
      </c>
      <c r="W326" s="23">
        <f ca="1"/>
        <v>1579.0532652836246</v>
      </c>
      <c r="X326" s="23">
        <f ca="1"/>
        <v>1579.0532652836246</v>
      </c>
      <c r="Y326" s="23">
        <f ca="1"/>
        <v>1579.0532652836246</v>
      </c>
      <c r="Z326" s="23">
        <f ca="1"/>
        <v>1579.0532652836246</v>
      </c>
      <c r="AA326" s="23">
        <f ca="1"/>
        <v>1579.0532652836246</v>
      </c>
      <c r="AB326" s="23">
        <f ca="1"/>
        <v>1579.0532652836246</v>
      </c>
      <c r="AC326" s="23">
        <f ca="1"/>
        <v>1579.0532652836246</v>
      </c>
      <c r="AD326" s="23">
        <f ca="1"/>
        <v>1579.0532652836246</v>
      </c>
      <c r="AE326" s="23">
        <f ca="1"/>
        <v>1579.0532652836246</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f ca="1"/>
        <v>76.79507057053226</v>
      </c>
      <c r="AS326" s="23">
        <f ca="1"/>
        <v>269.78653472041674</v>
      </c>
      <c r="AT326" s="23">
        <f ca="1"/>
        <v>1507.6590780069719</v>
      </c>
      <c r="AU326" s="23">
        <f ca="1"/>
        <v>2800.9278045076617</v>
      </c>
      <c r="AV326" s="23">
        <f ca="1"/>
        <v>2800.9278045076617</v>
      </c>
      <c r="AW326" s="23">
        <f ca="1"/>
        <v>2800.9278045076617</v>
      </c>
      <c r="AX326" s="23">
        <f ca="1"/>
        <v>2800.9278045076617</v>
      </c>
      <c r="AY326" s="23">
        <f ca="1"/>
        <v>2800.9278045076617</v>
      </c>
      <c r="AZ326" s="23">
        <f ca="1"/>
        <v>2800.9278045076617</v>
      </c>
      <c r="BA326" s="23">
        <f ca="1"/>
        <v>2800.9278045076617</v>
      </c>
      <c r="BB326" s="23">
        <f ca="1"/>
        <v>2800.9278045076617</v>
      </c>
      <c r="BC326" s="23">
        <f ca="1"/>
        <v>2800.9278045076617</v>
      </c>
      <c r="BD326" s="23">
        <f ca="1"/>
        <v>2800.9278045076617</v>
      </c>
      <c r="BE326" s="23">
        <f ca="1"/>
        <v>2800.9278045076617</v>
      </c>
      <c r="BF326" s="23">
        <f ca="1"/>
        <v>2800.9278045076617</v>
      </c>
      <c r="BG326" s="23">
        <f ca="1"/>
        <v>2800.9278045076617</v>
      </c>
      <c r="BH326" s="23">
        <f ca="1"/>
        <v>2800.9278045076617</v>
      </c>
      <c r="BI326" s="23">
        <f ca="1"/>
        <v>2800.9278045076617</v>
      </c>
      <c r="BJ326" s="23">
        <f ca="1"/>
        <v>2800.9278045076617</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f ca="1"/>
        <v>156.57615608670369</v>
      </c>
      <c r="Q327" s="23">
        <f ca="1"/>
        <v>156.57615608670369</v>
      </c>
      <c r="R327" s="23">
        <f ca="1"/>
        <v>156.57615608670369</v>
      </c>
      <c r="S327" s="23">
        <f ca="1"/>
        <v>156.57615608670369</v>
      </c>
      <c r="T327" s="23">
        <f ca="1"/>
        <v>156.57615608670369</v>
      </c>
      <c r="U327" s="23">
        <f ca="1"/>
        <v>156.57615608670369</v>
      </c>
      <c r="V327" s="23">
        <f ca="1"/>
        <v>156.57615608670369</v>
      </c>
      <c r="W327" s="23">
        <f ca="1"/>
        <v>156.57615608670369</v>
      </c>
      <c r="X327" s="23">
        <f ca="1"/>
        <v>156.57615608670369</v>
      </c>
      <c r="Y327" s="23">
        <f ca="1"/>
        <v>156.57615608670369</v>
      </c>
      <c r="Z327" s="23">
        <f ca="1"/>
        <v>156.57615608670369</v>
      </c>
      <c r="AA327" s="23">
        <f ca="1"/>
        <v>156.57615608670369</v>
      </c>
      <c r="AB327" s="23">
        <f ca="1"/>
        <v>156.57615608670369</v>
      </c>
      <c r="AC327" s="23">
        <f ca="1"/>
        <v>156.57615608670369</v>
      </c>
      <c r="AD327" s="23">
        <f ca="1"/>
        <v>156.57615608670369</v>
      </c>
      <c r="AE327" s="23">
        <f ca="1"/>
        <v>156.57615608670369</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f ca="1"/>
        <v>127.85430934383965</v>
      </c>
      <c r="AU327" s="23">
        <f ca="1"/>
        <v>1062.9349149493603</v>
      </c>
      <c r="AV327" s="23">
        <f ca="1"/>
        <v>1062.9349149493603</v>
      </c>
      <c r="AW327" s="23">
        <f ca="1"/>
        <v>1062.9349149493603</v>
      </c>
      <c r="AX327" s="23">
        <f ca="1"/>
        <v>1062.9349149493603</v>
      </c>
      <c r="AY327" s="23">
        <f ca="1"/>
        <v>1062.9349149493603</v>
      </c>
      <c r="AZ327" s="23">
        <f ca="1"/>
        <v>1062.9349149493603</v>
      </c>
      <c r="BA327" s="23">
        <f ca="1"/>
        <v>1062.9349149493603</v>
      </c>
      <c r="BB327" s="23">
        <f ca="1"/>
        <v>1062.9349149493603</v>
      </c>
      <c r="BC327" s="23">
        <f ca="1"/>
        <v>1062.9349149493603</v>
      </c>
      <c r="BD327" s="23">
        <f ca="1"/>
        <v>1062.9349149493603</v>
      </c>
      <c r="BE327" s="23">
        <f ca="1"/>
        <v>1062.9349149493603</v>
      </c>
      <c r="BF327" s="23">
        <f ca="1"/>
        <v>1062.9349149493603</v>
      </c>
      <c r="BG327" s="23">
        <f ca="1"/>
        <v>1062.9349149493603</v>
      </c>
      <c r="BH327" s="23">
        <f ca="1"/>
        <v>1062.9349149493603</v>
      </c>
      <c r="BI327" s="23">
        <f ca="1"/>
        <v>1062.9349149493603</v>
      </c>
      <c r="BJ327" s="23">
        <f ca="1"/>
        <v>1062.9349149493603</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f ca="1"/>
        <v>0.56460062708562653</v>
      </c>
      <c r="AV328" s="23">
        <f ca="1"/>
        <v>0.56460062708562653</v>
      </c>
      <c r="AW328" s="23">
        <f ca="1"/>
        <v>0.56460062708562653</v>
      </c>
      <c r="AX328" s="23">
        <f ca="1"/>
        <v>0.56460062708562653</v>
      </c>
      <c r="AY328" s="23">
        <f ca="1"/>
        <v>0.56460062708562653</v>
      </c>
      <c r="AZ328" s="23">
        <f ca="1"/>
        <v>0.56460062708562653</v>
      </c>
      <c r="BA328" s="23">
        <f ca="1"/>
        <v>0.56460062708562653</v>
      </c>
      <c r="BB328" s="23">
        <f ca="1"/>
        <v>0.56460062708562653</v>
      </c>
      <c r="BC328" s="23">
        <f ca="1"/>
        <v>0.56460062708562653</v>
      </c>
      <c r="BD328" s="23">
        <f ca="1"/>
        <v>0.56460062708562653</v>
      </c>
      <c r="BE328" s="23">
        <f ca="1"/>
        <v>0.56460062708562653</v>
      </c>
      <c r="BF328" s="23">
        <f ca="1"/>
        <v>0.56460062708562653</v>
      </c>
      <c r="BG328" s="23">
        <f ca="1"/>
        <v>0.56460062708562653</v>
      </c>
      <c r="BH328" s="23">
        <f ca="1"/>
        <v>0.56460062708562653</v>
      </c>
      <c r="BI328" s="23">
        <f ca="1"/>
        <v>0.56460062708562653</v>
      </c>
      <c r="BJ328" s="23">
        <f ca="1"/>
        <v>0.56460062708562653</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0.77687342622444133</v>
      </c>
      <c r="I340" s="31">
        <f t="shared" ca="1" si="40"/>
        <v>15.631780292848628</v>
      </c>
      <c r="J340" s="31">
        <f t="shared" ca="1" si="40"/>
        <v>58.195377928013968</v>
      </c>
      <c r="K340" s="31">
        <f t="shared" ca="1" si="40"/>
        <v>204.20423303793547</v>
      </c>
      <c r="L340" s="31">
        <f t="shared" ca="1" si="40"/>
        <v>537.06221060429039</v>
      </c>
      <c r="M340" s="31">
        <f t="shared" ca="1" si="40"/>
        <v>1331.251410937354</v>
      </c>
      <c r="N340" s="31">
        <f t="shared" ca="1" si="40"/>
        <v>1819.6435335355272</v>
      </c>
      <c r="O340" s="31">
        <f t="shared" ca="1" si="40"/>
        <v>4257.6733003746685</v>
      </c>
      <c r="P340" s="31">
        <f t="shared" ca="1" si="40"/>
        <v>7971.8279645306147</v>
      </c>
      <c r="Q340" s="31">
        <f t="shared" ca="1" si="40"/>
        <v>7971.8279645306147</v>
      </c>
      <c r="R340" s="31">
        <f t="shared" ca="1" si="40"/>
        <v>7971.8279645306147</v>
      </c>
      <c r="S340" s="31">
        <f t="shared" ca="1" si="40"/>
        <v>7971.8279645306147</v>
      </c>
      <c r="T340" s="31">
        <f t="shared" ca="1" si="40"/>
        <v>7971.8279645306147</v>
      </c>
      <c r="U340" s="31">
        <f t="shared" ca="1" si="40"/>
        <v>7971.8279645306147</v>
      </c>
      <c r="V340" s="31">
        <f t="shared" ca="1" si="40"/>
        <v>7971.8279645306147</v>
      </c>
      <c r="W340" s="31">
        <f t="shared" ca="1" si="40"/>
        <v>7971.8279645306147</v>
      </c>
      <c r="X340" s="31">
        <f t="shared" ca="1" si="40"/>
        <v>7971.8279645306147</v>
      </c>
      <c r="Y340" s="31">
        <f t="shared" ca="1" si="40"/>
        <v>7971.8279645306147</v>
      </c>
      <c r="Z340" s="31">
        <f t="shared" ca="1" si="40"/>
        <v>7971.8279645306147</v>
      </c>
      <c r="AA340" s="31">
        <f t="shared" ca="1" si="40"/>
        <v>7971.8279645306147</v>
      </c>
      <c r="AB340" s="31">
        <f t="shared" ca="1" si="40"/>
        <v>7971.8279645306147</v>
      </c>
      <c r="AC340" s="31">
        <f t="shared" ca="1" si="40"/>
        <v>7971.8279645306147</v>
      </c>
      <c r="AD340" s="31">
        <f t="shared" ca="1" si="40"/>
        <v>7971.8279645306147</v>
      </c>
      <c r="AE340" s="31">
        <f t="shared" ca="1" si="40"/>
        <v>7971.8279645306147</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0.70239694056718638</v>
      </c>
      <c r="AM340" s="31">
        <f t="shared" ca="1" si="41"/>
        <v>11.785895322373221</v>
      </c>
      <c r="AN340" s="31">
        <f t="shared" ca="1" si="41"/>
        <v>54.048127480843483</v>
      </c>
      <c r="AO340" s="31">
        <f t="shared" ca="1" si="41"/>
        <v>192.24581918608985</v>
      </c>
      <c r="AP340" s="31">
        <f t="shared" ca="1" si="41"/>
        <v>537.90437279769014</v>
      </c>
      <c r="AQ340" s="31">
        <f t="shared" ca="1" si="41"/>
        <v>1347.8963593638978</v>
      </c>
      <c r="AR340" s="31">
        <f t="shared" ca="1" si="41"/>
        <v>3285.9143739645469</v>
      </c>
      <c r="AS340" s="31">
        <f t="shared" ca="1" si="41"/>
        <v>4165.7699648304833</v>
      </c>
      <c r="AT340" s="31">
        <f t="shared" ca="1" si="41"/>
        <v>7757.1976468717658</v>
      </c>
      <c r="AU340" s="31">
        <f t="shared" ca="1" si="41"/>
        <v>12060.478519234302</v>
      </c>
      <c r="AV340" s="31">
        <f t="shared" ca="1" si="41"/>
        <v>12060.478519234302</v>
      </c>
      <c r="AW340" s="31">
        <f t="shared" ca="1" si="41"/>
        <v>12060.478519234302</v>
      </c>
      <c r="AX340" s="31">
        <f t="shared" ca="1" si="41"/>
        <v>12060.478519234302</v>
      </c>
      <c r="AY340" s="31">
        <f t="shared" ca="1" si="41"/>
        <v>12060.478519234302</v>
      </c>
      <c r="AZ340" s="31">
        <f t="shared" ca="1" si="41"/>
        <v>12060.478519234302</v>
      </c>
      <c r="BA340" s="31">
        <f t="shared" ca="1" si="41"/>
        <v>12060.478519234302</v>
      </c>
      <c r="BB340" s="31">
        <f t="shared" ca="1" si="41"/>
        <v>12060.478519234302</v>
      </c>
      <c r="BC340" s="31">
        <f t="shared" ca="1" si="41"/>
        <v>12060.478519234302</v>
      </c>
      <c r="BD340" s="31">
        <f t="shared" ca="1" si="41"/>
        <v>12060.478519234302</v>
      </c>
      <c r="BE340" s="31">
        <f t="shared" ca="1" si="41"/>
        <v>12060.478519234302</v>
      </c>
      <c r="BF340" s="31">
        <f t="shared" ca="1" si="41"/>
        <v>12060.478519234302</v>
      </c>
      <c r="BG340" s="31">
        <f t="shared" ca="1" si="41"/>
        <v>12060.478519234302</v>
      </c>
      <c r="BH340" s="31">
        <f t="shared" ca="1" si="41"/>
        <v>12060.478519234302</v>
      </c>
      <c r="BI340" s="31">
        <f t="shared" ca="1" si="41"/>
        <v>12060.478519234302</v>
      </c>
      <c r="BJ340" s="31">
        <f t="shared" ca="1" si="41"/>
        <v>12060.478519234302</v>
      </c>
    </row>
    <row r="341" spans="1:62">
      <c r="A341" s="4" t="s">
        <v>919</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0.5438113983571089</v>
      </c>
      <c r="I341" s="31">
        <f t="shared" ca="1" si="42"/>
        <v>10.942246204994039</v>
      </c>
      <c r="J341" s="31">
        <f t="shared" ca="1" si="42"/>
        <v>40.736764549609774</v>
      </c>
      <c r="K341" s="31">
        <f t="shared" ca="1" si="42"/>
        <v>142.94296312655482</v>
      </c>
      <c r="L341" s="31">
        <f t="shared" ca="1" si="42"/>
        <v>375.94354742300322</v>
      </c>
      <c r="M341" s="31">
        <f t="shared" ca="1" si="42"/>
        <v>931.87598765614769</v>
      </c>
      <c r="N341" s="31">
        <f t="shared" ca="1" si="42"/>
        <v>1273.7504734748691</v>
      </c>
      <c r="O341" s="31">
        <f t="shared" ca="1" si="42"/>
        <v>2980.3713102622678</v>
      </c>
      <c r="P341" s="31">
        <f t="shared" ca="1" si="42"/>
        <v>5580.2795751714302</v>
      </c>
      <c r="Q341" s="31">
        <f t="shared" ca="1" si="42"/>
        <v>5580.2795751714302</v>
      </c>
      <c r="R341" s="31">
        <f t="shared" ca="1" si="42"/>
        <v>5580.2795751714302</v>
      </c>
      <c r="S341" s="31">
        <f t="shared" ca="1" si="42"/>
        <v>5580.2795751714302</v>
      </c>
      <c r="T341" s="31">
        <f t="shared" ca="1" si="42"/>
        <v>5580.2795751714302</v>
      </c>
      <c r="U341" s="31">
        <f t="shared" ca="1" si="42"/>
        <v>5580.2795751714302</v>
      </c>
      <c r="V341" s="31">
        <f t="shared" ca="1" si="42"/>
        <v>5580.2795751714302</v>
      </c>
      <c r="W341" s="31">
        <f t="shared" ca="1" si="42"/>
        <v>5580.2795751714302</v>
      </c>
      <c r="X341" s="31">
        <f t="shared" ca="1" si="42"/>
        <v>5580.2795751714302</v>
      </c>
      <c r="Y341" s="31">
        <f t="shared" ca="1" si="42"/>
        <v>5580.2795751714302</v>
      </c>
      <c r="Z341" s="31">
        <f t="shared" ca="1" si="42"/>
        <v>5580.2795751714302</v>
      </c>
      <c r="AA341" s="31">
        <f t="shared" ca="1" si="42"/>
        <v>5580.2795751714302</v>
      </c>
      <c r="AB341" s="31">
        <f t="shared" ca="1" si="42"/>
        <v>5580.2795751714302</v>
      </c>
      <c r="AC341" s="31">
        <f t="shared" ca="1" si="42"/>
        <v>5580.2795751714302</v>
      </c>
      <c r="AD341" s="31">
        <f t="shared" ca="1" si="42"/>
        <v>5580.2795751714302</v>
      </c>
      <c r="AE341" s="31">
        <f ca="1">AE340*Probability_Weighting_for_50__POE_MDs</f>
        <v>5580.2795751714302</v>
      </c>
      <c r="AF341" s="4" t="s">
        <v>920</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0.21071908217015592</v>
      </c>
      <c r="AM341" s="31">
        <f t="shared" ca="1" si="43"/>
        <v>3.5357685967119665</v>
      </c>
      <c r="AN341" s="31">
        <f t="shared" ca="1" si="43"/>
        <v>16.214438244253046</v>
      </c>
      <c r="AO341" s="31">
        <f t="shared" ca="1" si="43"/>
        <v>57.67374575582695</v>
      </c>
      <c r="AP341" s="31">
        <f t="shared" ca="1" si="43"/>
        <v>161.37131183930703</v>
      </c>
      <c r="AQ341" s="31">
        <f t="shared" ca="1" si="43"/>
        <v>404.36890780916934</v>
      </c>
      <c r="AR341" s="31">
        <f t="shared" ca="1" si="43"/>
        <v>985.77431218936408</v>
      </c>
      <c r="AS341" s="31">
        <f t="shared" ca="1" si="43"/>
        <v>1249.730989449145</v>
      </c>
      <c r="AT341" s="31">
        <f t="shared" ca="1" si="43"/>
        <v>2327.1592940615296</v>
      </c>
      <c r="AU341" s="31">
        <f t="shared" ca="1" si="43"/>
        <v>3618.1435557702907</v>
      </c>
      <c r="AV341" s="31">
        <f t="shared" ca="1" si="43"/>
        <v>3618.1435557702907</v>
      </c>
      <c r="AW341" s="31">
        <f t="shared" ca="1" si="43"/>
        <v>3618.1435557702907</v>
      </c>
      <c r="AX341" s="31">
        <f t="shared" ca="1" si="43"/>
        <v>3618.1435557702907</v>
      </c>
      <c r="AY341" s="31">
        <f t="shared" ca="1" si="43"/>
        <v>3618.1435557702907</v>
      </c>
      <c r="AZ341" s="31">
        <f t="shared" ca="1" si="43"/>
        <v>3618.1435557702907</v>
      </c>
      <c r="BA341" s="31">
        <f t="shared" ca="1" si="43"/>
        <v>3618.1435557702907</v>
      </c>
      <c r="BB341" s="31">
        <f t="shared" ca="1" si="43"/>
        <v>3618.1435557702907</v>
      </c>
      <c r="BC341" s="31">
        <f t="shared" ca="1" si="43"/>
        <v>3618.1435557702907</v>
      </c>
      <c r="BD341" s="31">
        <f t="shared" ca="1" si="43"/>
        <v>3618.1435557702907</v>
      </c>
      <c r="BE341" s="31">
        <f t="shared" ca="1" si="43"/>
        <v>3618.1435557702907</v>
      </c>
      <c r="BF341" s="31">
        <f t="shared" ca="1" si="43"/>
        <v>3618.1435557702907</v>
      </c>
      <c r="BG341" s="31">
        <f t="shared" ca="1" si="43"/>
        <v>3618.1435557702907</v>
      </c>
      <c r="BH341" s="31">
        <f t="shared" ca="1" si="43"/>
        <v>3618.1435557702907</v>
      </c>
      <c r="BI341" s="31">
        <f t="shared" ca="1" si="43"/>
        <v>3618.1435557702907</v>
      </c>
      <c r="BJ341" s="31">
        <f t="shared" ca="1" si="43"/>
        <v>3618.1435557702907</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9.7050932720732472</v>
      </c>
      <c r="AH347" s="4">
        <f ca="1"/>
        <v>8.4019584803298688</v>
      </c>
      <c r="AI347" s="4">
        <f ca="1"/>
        <v>10.397048573328462</v>
      </c>
      <c r="AJ347" s="4">
        <f ca="1"/>
        <v>12.065265620974925</v>
      </c>
      <c r="AK347" s="4">
        <f ca="1"/>
        <v>13.54227610160982</v>
      </c>
      <c r="AL347" s="4">
        <f ca="1"/>
        <v>15.875012411250811</v>
      </c>
      <c r="AM347" s="4">
        <f ca="1"/>
        <v>17.983030302331574</v>
      </c>
      <c r="AN347" s="4">
        <f ca="1"/>
        <v>20.911047931850931</v>
      </c>
      <c r="AO347" s="4">
        <f ca="1"/>
        <v>23.964204487935572</v>
      </c>
      <c r="AP347" s="4">
        <f ca="1"/>
        <v>26.457755187393861</v>
      </c>
      <c r="AQ347" s="4">
        <f ca="1"/>
        <v>28.809266585374612</v>
      </c>
      <c r="AR347" s="4">
        <f ca="1"/>
        <v>32.304108319568719</v>
      </c>
      <c r="AS347" s="4">
        <f ca="1"/>
        <v>34.842363541237461</v>
      </c>
      <c r="AT347" s="4">
        <f ca="1"/>
        <v>37.400266655896566</v>
      </c>
      <c r="AU347" s="4">
        <f ca="1"/>
        <v>40.110320883150408</v>
      </c>
      <c r="AV347" s="4">
        <f ca="1"/>
        <v>40.110320883150408</v>
      </c>
      <c r="AW347" s="4">
        <f ca="1"/>
        <v>40.110320883150408</v>
      </c>
      <c r="AX347" s="4">
        <f ca="1"/>
        <v>40.110320883150408</v>
      </c>
      <c r="AY347" s="4">
        <f ca="1"/>
        <v>40.110320883150408</v>
      </c>
      <c r="AZ347" s="4">
        <f ca="1"/>
        <v>40.110320883150408</v>
      </c>
      <c r="BA347" s="4">
        <f ca="1"/>
        <v>40.110320883150408</v>
      </c>
      <c r="BB347" s="4">
        <f ca="1"/>
        <v>40.110320883150408</v>
      </c>
      <c r="BC347" s="4">
        <f ca="1"/>
        <v>40.110320883150408</v>
      </c>
      <c r="BD347" s="4">
        <f ca="1"/>
        <v>40.110320883150408</v>
      </c>
      <c r="BE347" s="4">
        <f ca="1"/>
        <v>40.110320883150408</v>
      </c>
      <c r="BF347" s="4">
        <f ca="1"/>
        <v>40.110320883150408</v>
      </c>
      <c r="BG347" s="4">
        <f ca="1"/>
        <v>40.110320883150408</v>
      </c>
      <c r="BH347" s="4">
        <f ca="1"/>
        <v>40.110320883150408</v>
      </c>
      <c r="BI347" s="4">
        <f ca="1"/>
        <v>40.110320883150408</v>
      </c>
      <c r="BJ347" s="4">
        <f ca="1"/>
        <v>40.110320883150408</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3.03587861449147</v>
      </c>
      <c r="C348" s="23">
        <f ca="1"/>
        <v>1.6920254360941289</v>
      </c>
      <c r="D348" s="23">
        <f ca="1"/>
        <v>3.4354012302201977</v>
      </c>
      <c r="E348" s="23">
        <f ca="1"/>
        <v>4.8133997161972975</v>
      </c>
      <c r="F348" s="23">
        <f ca="1"/>
        <v>6.4493030517479184</v>
      </c>
      <c r="G348" s="23">
        <f ca="1"/>
        <v>8.1363921804096027</v>
      </c>
      <c r="H348" s="23">
        <f ca="1"/>
        <v>9.9290081292597812</v>
      </c>
      <c r="I348" s="23">
        <f ca="1"/>
        <v>11.981285463507392</v>
      </c>
      <c r="J348" s="23">
        <f ca="1"/>
        <v>14.398421365627371</v>
      </c>
      <c r="K348" s="23">
        <f ca="1"/>
        <v>16.663441863233235</v>
      </c>
      <c r="L348" s="23">
        <f ca="1"/>
        <v>19.044145232920258</v>
      </c>
      <c r="M348" s="23">
        <f ca="1"/>
        <v>23.101267644219298</v>
      </c>
      <c r="N348" s="23">
        <f ca="1"/>
        <v>24.475694059205001</v>
      </c>
      <c r="O348" s="23">
        <f ca="1"/>
        <v>27.071669315810396</v>
      </c>
      <c r="P348" s="23">
        <f ca="1"/>
        <v>29.056158013004111</v>
      </c>
      <c r="Q348" s="23">
        <f ca="1"/>
        <v>29.056158013004111</v>
      </c>
      <c r="R348" s="23">
        <f ca="1"/>
        <v>29.056158013004111</v>
      </c>
      <c r="S348" s="23">
        <f ca="1"/>
        <v>29.056158013004111</v>
      </c>
      <c r="T348" s="23">
        <f ca="1"/>
        <v>29.056158013004111</v>
      </c>
      <c r="U348" s="23">
        <f ca="1"/>
        <v>29.056158013004111</v>
      </c>
      <c r="V348" s="23">
        <f ca="1"/>
        <v>29.056158013004111</v>
      </c>
      <c r="W348" s="23">
        <f ca="1"/>
        <v>29.056158013004111</v>
      </c>
      <c r="X348" s="23">
        <f ca="1"/>
        <v>29.056158013004111</v>
      </c>
      <c r="Y348" s="23">
        <f ca="1"/>
        <v>29.056158013004111</v>
      </c>
      <c r="Z348" s="23">
        <f ca="1"/>
        <v>29.056158013004111</v>
      </c>
      <c r="AA348" s="23">
        <f ca="1"/>
        <v>29.056158013004111</v>
      </c>
      <c r="AB348" s="23">
        <f ca="1"/>
        <v>29.056158013004111</v>
      </c>
      <c r="AC348" s="23">
        <f ca="1"/>
        <v>29.056158013004111</v>
      </c>
      <c r="AD348" s="23">
        <f ca="1"/>
        <v>29.056158013004111</v>
      </c>
      <c r="AE348" s="23">
        <f ca="1"/>
        <v>29.056158013004111</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18.537074032627537</v>
      </c>
      <c r="AH348" s="23">
        <f ca="1"/>
        <v>15.956998113296432</v>
      </c>
      <c r="AI348" s="23">
        <f ca="1"/>
        <v>19.907075985866516</v>
      </c>
      <c r="AJ348" s="23">
        <f ca="1"/>
        <v>23.209978080201719</v>
      </c>
      <c r="AK348" s="23">
        <f ca="1"/>
        <v>26.134310388594443</v>
      </c>
      <c r="AL348" s="23">
        <f ca="1"/>
        <v>30.752893835823333</v>
      </c>
      <c r="AM348" s="23">
        <f ca="1"/>
        <v>34.926557399068678</v>
      </c>
      <c r="AN348" s="23">
        <f ca="1"/>
        <v>40.723738032388383</v>
      </c>
      <c r="AO348" s="23">
        <f ca="1"/>
        <v>46.76868116353085</v>
      </c>
      <c r="AP348" s="23">
        <f ca="1"/>
        <v>51.705660940347769</v>
      </c>
      <c r="AQ348" s="23">
        <f ca="1"/>
        <v>56.361417175545846</v>
      </c>
      <c r="AR348" s="23">
        <f ca="1"/>
        <v>63.280852568874856</v>
      </c>
      <c r="AS348" s="23">
        <f ca="1"/>
        <v>68.306342806751687</v>
      </c>
      <c r="AT348" s="23">
        <f ca="1"/>
        <v>73.370733898086812</v>
      </c>
      <c r="AU348" s="23">
        <f ca="1"/>
        <v>78.736368900790367</v>
      </c>
      <c r="AV348" s="23">
        <f ca="1"/>
        <v>78.736368900790367</v>
      </c>
      <c r="AW348" s="23">
        <f ca="1"/>
        <v>78.736368900790367</v>
      </c>
      <c r="AX348" s="23">
        <f ca="1"/>
        <v>78.736368900790367</v>
      </c>
      <c r="AY348" s="23">
        <f ca="1"/>
        <v>78.736368900790367</v>
      </c>
      <c r="AZ348" s="23">
        <f ca="1"/>
        <v>78.736368900790367</v>
      </c>
      <c r="BA348" s="23">
        <f ca="1"/>
        <v>78.736368900790367</v>
      </c>
      <c r="BB348" s="23">
        <f ca="1"/>
        <v>78.736368900790367</v>
      </c>
      <c r="BC348" s="23">
        <f ca="1"/>
        <v>78.736368900790367</v>
      </c>
      <c r="BD348" s="23">
        <f ca="1"/>
        <v>78.736368900790367</v>
      </c>
      <c r="BE348" s="23">
        <f ca="1"/>
        <v>78.736368900790367</v>
      </c>
      <c r="BF348" s="23">
        <f ca="1"/>
        <v>78.736368900790367</v>
      </c>
      <c r="BG348" s="23">
        <f ca="1"/>
        <v>78.736368900790367</v>
      </c>
      <c r="BH348" s="23">
        <f ca="1"/>
        <v>78.736368900790367</v>
      </c>
      <c r="BI348" s="23">
        <f ca="1"/>
        <v>78.736368900790367</v>
      </c>
      <c r="BJ348" s="23">
        <f ca="1"/>
        <v>78.736368900790367</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2.6625980785474463</v>
      </c>
      <c r="C349" s="23">
        <f ca="1"/>
        <v>1.3323880796262184</v>
      </c>
      <c r="D349" s="23">
        <f ca="1"/>
        <v>3.0580646271114196</v>
      </c>
      <c r="E349" s="23">
        <f ca="1"/>
        <v>4.4220732807435779</v>
      </c>
      <c r="F349" s="23">
        <f ca="1"/>
        <v>6.0413684606033229</v>
      </c>
      <c r="G349" s="23">
        <f ca="1"/>
        <v>7.7113297808522034</v>
      </c>
      <c r="H349" s="23">
        <f ca="1"/>
        <v>9.4857465830135492</v>
      </c>
      <c r="I349" s="23">
        <f ca="1"/>
        <v>11.517188614375394</v>
      </c>
      <c r="J349" s="23">
        <f ca="1"/>
        <v>13.909785065712423</v>
      </c>
      <c r="K349" s="23">
        <f ca="1"/>
        <v>16.151810431362907</v>
      </c>
      <c r="L349" s="23">
        <f ca="1"/>
        <v>18.508344223692692</v>
      </c>
      <c r="M349" s="23">
        <f ca="1"/>
        <v>22.524277574978541</v>
      </c>
      <c r="N349" s="23">
        <f ca="1"/>
        <v>23.884750422299419</v>
      </c>
      <c r="O349" s="23">
        <f ca="1"/>
        <v>26.454370600157556</v>
      </c>
      <c r="P349" s="23">
        <f ca="1"/>
        <v>28.418712203978753</v>
      </c>
      <c r="Q349" s="23">
        <f ca="1"/>
        <v>28.418712203978753</v>
      </c>
      <c r="R349" s="23">
        <f ca="1"/>
        <v>28.418712203978753</v>
      </c>
      <c r="S349" s="23">
        <f ca="1"/>
        <v>28.418712203978753</v>
      </c>
      <c r="T349" s="23">
        <f ca="1"/>
        <v>28.418712203978753</v>
      </c>
      <c r="U349" s="23">
        <f ca="1"/>
        <v>28.418712203978753</v>
      </c>
      <c r="V349" s="23">
        <f ca="1"/>
        <v>28.418712203978753</v>
      </c>
      <c r="W349" s="23">
        <f ca="1"/>
        <v>28.418712203978753</v>
      </c>
      <c r="X349" s="23">
        <f ca="1"/>
        <v>28.418712203978753</v>
      </c>
      <c r="Y349" s="23">
        <f ca="1"/>
        <v>28.418712203978753</v>
      </c>
      <c r="Z349" s="23">
        <f ca="1"/>
        <v>28.418712203978753</v>
      </c>
      <c r="AA349" s="23">
        <f ca="1"/>
        <v>28.418712203978753</v>
      </c>
      <c r="AB349" s="23">
        <f ca="1"/>
        <v>28.418712203978753</v>
      </c>
      <c r="AC349" s="23">
        <f ca="1"/>
        <v>28.418712203978753</v>
      </c>
      <c r="AD349" s="23">
        <f ca="1"/>
        <v>28.418712203978753</v>
      </c>
      <c r="AE349" s="23">
        <f ca="1"/>
        <v>28.418712203978753</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26.495942281662895</v>
      </c>
      <c r="AH349" s="23">
        <f ca="1"/>
        <v>22.665118898899703</v>
      </c>
      <c r="AI349" s="23">
        <f ca="1"/>
        <v>28.530082237614145</v>
      </c>
      <c r="AJ349" s="23">
        <f ca="1"/>
        <v>33.434137377680386</v>
      </c>
      <c r="AK349" s="23">
        <f ca="1"/>
        <v>37.776102860953827</v>
      </c>
      <c r="AL349" s="23">
        <f ca="1"/>
        <v>44.633644273717522</v>
      </c>
      <c r="AM349" s="23">
        <f ca="1"/>
        <v>50.830581290211249</v>
      </c>
      <c r="AN349" s="23">
        <f ca="1"/>
        <v>59.438070301612342</v>
      </c>
      <c r="AO349" s="23">
        <f ca="1"/>
        <v>68.413430026785804</v>
      </c>
      <c r="AP349" s="23">
        <f ca="1"/>
        <v>75.743717258861679</v>
      </c>
      <c r="AQ349" s="23">
        <f ca="1"/>
        <v>82.656451770513684</v>
      </c>
      <c r="AR349" s="23">
        <f ca="1"/>
        <v>92.930232747918438</v>
      </c>
      <c r="AS349" s="23">
        <f ca="1"/>
        <v>100.39193779654265</v>
      </c>
      <c r="AT349" s="23">
        <f ca="1"/>
        <v>107.91140172657063</v>
      </c>
      <c r="AU349" s="23">
        <f ca="1"/>
        <v>115.87814405291986</v>
      </c>
      <c r="AV349" s="23">
        <f ca="1"/>
        <v>115.87814405291986</v>
      </c>
      <c r="AW349" s="23">
        <f ca="1"/>
        <v>115.87814405291986</v>
      </c>
      <c r="AX349" s="23">
        <f ca="1"/>
        <v>115.87814405291986</v>
      </c>
      <c r="AY349" s="23">
        <f ca="1"/>
        <v>115.87814405291986</v>
      </c>
      <c r="AZ349" s="23">
        <f ca="1"/>
        <v>115.87814405291986</v>
      </c>
      <c r="BA349" s="23">
        <f ca="1"/>
        <v>115.87814405291986</v>
      </c>
      <c r="BB349" s="23">
        <f ca="1"/>
        <v>115.87814405291986</v>
      </c>
      <c r="BC349" s="23">
        <f ca="1"/>
        <v>115.87814405291986</v>
      </c>
      <c r="BD349" s="23">
        <f ca="1"/>
        <v>115.87814405291986</v>
      </c>
      <c r="BE349" s="23">
        <f ca="1"/>
        <v>115.87814405291986</v>
      </c>
      <c r="BF349" s="23">
        <f ca="1"/>
        <v>115.87814405291986</v>
      </c>
      <c r="BG349" s="23">
        <f ca="1"/>
        <v>115.87814405291986</v>
      </c>
      <c r="BH349" s="23">
        <f ca="1"/>
        <v>115.87814405291986</v>
      </c>
      <c r="BI349" s="23">
        <f ca="1"/>
        <v>115.87814405291986</v>
      </c>
      <c r="BJ349" s="23">
        <f ca="1"/>
        <v>115.87814405291986</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2.1026772746314197</v>
      </c>
      <c r="C350" s="23">
        <f ca="1"/>
        <v>0.79293204492436364</v>
      </c>
      <c r="D350" s="23">
        <f ca="1"/>
        <v>2.4920597224482477</v>
      </c>
      <c r="E350" s="23">
        <f ca="1"/>
        <v>3.8350836275629914</v>
      </c>
      <c r="F350" s="23">
        <f ca="1"/>
        <v>5.4294665738864341</v>
      </c>
      <c r="G350" s="23">
        <f ca="1"/>
        <v>7.0737361815160948</v>
      </c>
      <c r="H350" s="23">
        <f ca="1"/>
        <v>8.8208542636441951</v>
      </c>
      <c r="I350" s="23">
        <f ca="1"/>
        <v>10.821043340677402</v>
      </c>
      <c r="J350" s="23">
        <f ca="1"/>
        <v>13.176830615840016</v>
      </c>
      <c r="K350" s="23">
        <f ca="1"/>
        <v>15.384363283557414</v>
      </c>
      <c r="L350" s="23">
        <f ca="1"/>
        <v>17.70464270985136</v>
      </c>
      <c r="M350" s="23">
        <f ca="1"/>
        <v>21.658792471117419</v>
      </c>
      <c r="N350" s="23">
        <f ca="1"/>
        <v>22.998334966941059</v>
      </c>
      <c r="O350" s="23">
        <f ca="1"/>
        <v>25.528422526678305</v>
      </c>
      <c r="P350" s="23">
        <f ca="1"/>
        <v>27.462543490440712</v>
      </c>
      <c r="Q350" s="23">
        <f ca="1"/>
        <v>27.462543490440712</v>
      </c>
      <c r="R350" s="23">
        <f ca="1"/>
        <v>27.462543490440712</v>
      </c>
      <c r="S350" s="23">
        <f ca="1"/>
        <v>27.462543490440712</v>
      </c>
      <c r="T350" s="23">
        <f ca="1"/>
        <v>27.462543490440712</v>
      </c>
      <c r="U350" s="23">
        <f ca="1"/>
        <v>27.462543490440712</v>
      </c>
      <c r="V350" s="23">
        <f ca="1"/>
        <v>27.462543490440712</v>
      </c>
      <c r="W350" s="23">
        <f ca="1"/>
        <v>27.462543490440712</v>
      </c>
      <c r="X350" s="23">
        <f ca="1"/>
        <v>27.462543490440712</v>
      </c>
      <c r="Y350" s="23">
        <f ca="1"/>
        <v>27.462543490440712</v>
      </c>
      <c r="Z350" s="23">
        <f ca="1"/>
        <v>27.462543490440712</v>
      </c>
      <c r="AA350" s="23">
        <f ca="1"/>
        <v>27.462543490440712</v>
      </c>
      <c r="AB350" s="23">
        <f ca="1"/>
        <v>27.462543490440712</v>
      </c>
      <c r="AC350" s="23">
        <f ca="1"/>
        <v>27.462543490440712</v>
      </c>
      <c r="AD350" s="23">
        <f ca="1"/>
        <v>27.462543490440712</v>
      </c>
      <c r="AE350" s="23">
        <f ca="1"/>
        <v>27.462543490440712</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49.062878261490511</v>
      </c>
      <c r="AH350" s="23">
        <f ca="1"/>
        <v>41.519102984664542</v>
      </c>
      <c r="AI350" s="23">
        <f ca="1"/>
        <v>53.06856925167147</v>
      </c>
      <c r="AJ350" s="23">
        <f ca="1"/>
        <v>62.725785527494232</v>
      </c>
      <c r="AK350" s="23">
        <f ca="1"/>
        <v>71.276117556094235</v>
      </c>
      <c r="AL350" s="23">
        <f ca="1"/>
        <v>84.780199107382771</v>
      </c>
      <c r="AM350" s="23">
        <f ca="1"/>
        <v>96.983398155247343</v>
      </c>
      <c r="AN350" s="23">
        <f ca="1"/>
        <v>113.93353036231413</v>
      </c>
      <c r="AO350" s="23">
        <f ca="1"/>
        <v>131.60808489804032</v>
      </c>
      <c r="AP350" s="23">
        <f ca="1"/>
        <v>146.04311206274355</v>
      </c>
      <c r="AQ350" s="23">
        <f ca="1"/>
        <v>159.65588156261205</v>
      </c>
      <c r="AR350" s="23">
        <f ca="1"/>
        <v>179.88732717965533</v>
      </c>
      <c r="AS350" s="23">
        <f ca="1"/>
        <v>194.58114635233071</v>
      </c>
      <c r="AT350" s="23">
        <f ca="1"/>
        <v>209.38870609146278</v>
      </c>
      <c r="AU350" s="23">
        <f ca="1"/>
        <v>225.07706021104283</v>
      </c>
      <c r="AV350" s="23">
        <f ca="1"/>
        <v>225.07706021104283</v>
      </c>
      <c r="AW350" s="23">
        <f ca="1"/>
        <v>225.07706021104283</v>
      </c>
      <c r="AX350" s="23">
        <f ca="1"/>
        <v>225.07706021104283</v>
      </c>
      <c r="AY350" s="23">
        <f ca="1"/>
        <v>225.07706021104283</v>
      </c>
      <c r="AZ350" s="23">
        <f ca="1"/>
        <v>225.07706021104283</v>
      </c>
      <c r="BA350" s="23">
        <f ca="1"/>
        <v>225.07706021104283</v>
      </c>
      <c r="BB350" s="23">
        <f ca="1"/>
        <v>225.07706021104283</v>
      </c>
      <c r="BC350" s="23">
        <f ca="1"/>
        <v>225.07706021104283</v>
      </c>
      <c r="BD350" s="23">
        <f ca="1"/>
        <v>225.07706021104283</v>
      </c>
      <c r="BE350" s="23">
        <f ca="1"/>
        <v>225.07706021104283</v>
      </c>
      <c r="BF350" s="23">
        <f ca="1"/>
        <v>225.07706021104283</v>
      </c>
      <c r="BG350" s="23">
        <f ca="1"/>
        <v>225.07706021104283</v>
      </c>
      <c r="BH350" s="23">
        <f ca="1"/>
        <v>225.07706021104283</v>
      </c>
      <c r="BI350" s="23">
        <f ca="1"/>
        <v>225.07706021104283</v>
      </c>
      <c r="BJ350" s="23">
        <f ca="1"/>
        <v>225.07706021104283</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7.2110156105434253</v>
      </c>
      <c r="C351" s="23">
        <f ca="1"/>
        <v>0.46983400167218481</v>
      </c>
      <c r="D351" s="23">
        <f ca="1"/>
        <v>10.542434504107719</v>
      </c>
      <c r="E351" s="23">
        <f ca="1"/>
        <v>22.188969931274624</v>
      </c>
      <c r="F351" s="23">
        <f ca="1"/>
        <v>36.015259543923278</v>
      </c>
      <c r="G351" s="23">
        <f ca="1"/>
        <v>50.274160047586768</v>
      </c>
      <c r="H351" s="23">
        <f ca="1"/>
        <v>65.424949666041286</v>
      </c>
      <c r="I351" s="23">
        <f ca="1"/>
        <v>82.770339318438602</v>
      </c>
      <c r="J351" s="23">
        <f ca="1"/>
        <v>103.19943209523946</v>
      </c>
      <c r="K351" s="23">
        <f ca="1"/>
        <v>122.3428794481012</v>
      </c>
      <c r="L351" s="23">
        <f ca="1"/>
        <v>142.46405259799405</v>
      </c>
      <c r="M351" s="23">
        <f ca="1"/>
        <v>176.75394505897316</v>
      </c>
      <c r="N351" s="23">
        <f ca="1"/>
        <v>188.37029013994388</v>
      </c>
      <c r="O351" s="23">
        <f ca="1"/>
        <v>210.31089319704014</v>
      </c>
      <c r="P351" s="23">
        <f ca="1"/>
        <v>227.08334842966741</v>
      </c>
      <c r="Q351" s="23">
        <f ca="1"/>
        <v>227.08334842966741</v>
      </c>
      <c r="R351" s="23">
        <f ca="1"/>
        <v>227.08334842966741</v>
      </c>
      <c r="S351" s="23">
        <f ca="1"/>
        <v>227.08334842966741</v>
      </c>
      <c r="T351" s="23">
        <f ca="1"/>
        <v>227.08334842966741</v>
      </c>
      <c r="U351" s="23">
        <f ca="1"/>
        <v>227.08334842966741</v>
      </c>
      <c r="V351" s="23">
        <f ca="1"/>
        <v>227.08334842966741</v>
      </c>
      <c r="W351" s="23">
        <f ca="1"/>
        <v>227.08334842966741</v>
      </c>
      <c r="X351" s="23">
        <f ca="1"/>
        <v>227.08334842966741</v>
      </c>
      <c r="Y351" s="23">
        <f ca="1"/>
        <v>227.08334842966741</v>
      </c>
      <c r="Z351" s="23">
        <f ca="1"/>
        <v>227.08334842966741</v>
      </c>
      <c r="AA351" s="23">
        <f ca="1"/>
        <v>227.08334842966741</v>
      </c>
      <c r="AB351" s="23">
        <f ca="1"/>
        <v>227.08334842966741</v>
      </c>
      <c r="AC351" s="23">
        <f ca="1"/>
        <v>227.08334842966741</v>
      </c>
      <c r="AD351" s="23">
        <f ca="1"/>
        <v>227.08334842966741</v>
      </c>
      <c r="AE351" s="23">
        <f ca="1"/>
        <v>227.08334842966741</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59.842795335812241</v>
      </c>
      <c r="AH351" s="23">
        <f ca="1"/>
        <v>48.939682631024723</v>
      </c>
      <c r="AI351" s="23">
        <f ca="1"/>
        <v>65.632270595058159</v>
      </c>
      <c r="AJ351" s="23">
        <f ca="1"/>
        <v>79.589965993708176</v>
      </c>
      <c r="AK351" s="23">
        <f ca="1"/>
        <v>91.947867753794142</v>
      </c>
      <c r="AL351" s="23">
        <f ca="1"/>
        <v>111.46548562089079</v>
      </c>
      <c r="AM351" s="23">
        <f ca="1"/>
        <v>129.10292174475757</v>
      </c>
      <c r="AN351" s="23">
        <f ca="1"/>
        <v>153.60115970028374</v>
      </c>
      <c r="AO351" s="23">
        <f ca="1"/>
        <v>179.14641430270049</v>
      </c>
      <c r="AP351" s="23">
        <f ca="1"/>
        <v>200.00953950168565</v>
      </c>
      <c r="AQ351" s="23">
        <f ca="1"/>
        <v>219.68424541946433</v>
      </c>
      <c r="AR351" s="23">
        <f ca="1"/>
        <v>248.92500666284707</v>
      </c>
      <c r="AS351" s="23">
        <f ca="1"/>
        <v>270.16216718585446</v>
      </c>
      <c r="AT351" s="23">
        <f ca="1"/>
        <v>291.56371837131883</v>
      </c>
      <c r="AU351" s="23">
        <f ca="1"/>
        <v>314.23829268477425</v>
      </c>
      <c r="AV351" s="23">
        <f ca="1"/>
        <v>314.23829268477425</v>
      </c>
      <c r="AW351" s="23">
        <f ca="1"/>
        <v>314.23829268477425</v>
      </c>
      <c r="AX351" s="23">
        <f ca="1"/>
        <v>314.23829268477425</v>
      </c>
      <c r="AY351" s="23">
        <f ca="1"/>
        <v>314.23829268477425</v>
      </c>
      <c r="AZ351" s="23">
        <f ca="1"/>
        <v>314.23829268477425</v>
      </c>
      <c r="BA351" s="23">
        <f ca="1"/>
        <v>314.23829268477425</v>
      </c>
      <c r="BB351" s="23">
        <f ca="1"/>
        <v>314.23829268477425</v>
      </c>
      <c r="BC351" s="23">
        <f ca="1"/>
        <v>314.23829268477425</v>
      </c>
      <c r="BD351" s="23">
        <f ca="1"/>
        <v>314.23829268477425</v>
      </c>
      <c r="BE351" s="23">
        <f ca="1"/>
        <v>314.23829268477425</v>
      </c>
      <c r="BF351" s="23">
        <f ca="1"/>
        <v>314.23829268477425</v>
      </c>
      <c r="BG351" s="23">
        <f ca="1"/>
        <v>314.23829268477425</v>
      </c>
      <c r="BH351" s="23">
        <f ca="1"/>
        <v>314.23829268477425</v>
      </c>
      <c r="BI351" s="23">
        <f ca="1"/>
        <v>314.23829268477425</v>
      </c>
      <c r="BJ351" s="23">
        <f ca="1"/>
        <v>314.23829268477425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f ca="1"/>
        <v>0.12403265323214983</v>
      </c>
      <c r="E352" s="23">
        <f ca="1"/>
        <v>5.0862567627984649</v>
      </c>
      <c r="F352" s="23">
        <f ca="1"/>
        <v>17.658202942416523</v>
      </c>
      <c r="G352" s="23">
        <f ca="1"/>
        <v>31.146352067503656</v>
      </c>
      <c r="H352" s="23">
        <f ca="1"/>
        <v>45.478180084960613</v>
      </c>
      <c r="I352" s="23">
        <f ca="1"/>
        <v>61.885981107498644</v>
      </c>
      <c r="J352" s="23">
        <f ca="1"/>
        <v>81.210798599066905</v>
      </c>
      <c r="K352" s="23">
        <f ca="1"/>
        <v>99.319465013936139</v>
      </c>
      <c r="L352" s="23">
        <f ca="1"/>
        <v>118.35300718275369</v>
      </c>
      <c r="M352" s="23">
        <f ca="1"/>
        <v>150.78939194313935</v>
      </c>
      <c r="N352" s="23">
        <f ca="1"/>
        <v>161.77782647919264</v>
      </c>
      <c r="O352" s="23">
        <f ca="1"/>
        <v>182.53245099266215</v>
      </c>
      <c r="P352" s="23">
        <f ca="1"/>
        <v>198.39828702352565</v>
      </c>
      <c r="Q352" s="23">
        <f ca="1"/>
        <v>198.39828702352565</v>
      </c>
      <c r="R352" s="23">
        <f ca="1"/>
        <v>198.39828702352565</v>
      </c>
      <c r="S352" s="23">
        <f ca="1"/>
        <v>198.39828702352565</v>
      </c>
      <c r="T352" s="23">
        <f ca="1"/>
        <v>198.39828702352565</v>
      </c>
      <c r="U352" s="23">
        <f ca="1"/>
        <v>198.39828702352565</v>
      </c>
      <c r="V352" s="23">
        <f ca="1"/>
        <v>198.39828702352565</v>
      </c>
      <c r="W352" s="23">
        <f ca="1"/>
        <v>198.39828702352565</v>
      </c>
      <c r="X352" s="23">
        <f ca="1"/>
        <v>198.39828702352565</v>
      </c>
      <c r="Y352" s="23">
        <f ca="1"/>
        <v>198.39828702352565</v>
      </c>
      <c r="Z352" s="23">
        <f ca="1"/>
        <v>198.39828702352565</v>
      </c>
      <c r="AA352" s="23">
        <f ca="1"/>
        <v>198.39828702352565</v>
      </c>
      <c r="AB352" s="23">
        <f ca="1"/>
        <v>198.39828702352565</v>
      </c>
      <c r="AC352" s="23">
        <f ca="1"/>
        <v>198.39828702352565</v>
      </c>
      <c r="AD352" s="23">
        <f ca="1"/>
        <v>198.39828702352565</v>
      </c>
      <c r="AE352" s="23">
        <f ca="1"/>
        <v>198.39828702352565</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75.929109450312282</v>
      </c>
      <c r="AH352" s="23">
        <f ca="1"/>
        <v>56.447571734550763</v>
      </c>
      <c r="AI352" s="23">
        <f ca="1"/>
        <v>86.273667345961954</v>
      </c>
      <c r="AJ352" s="23">
        <f ca="1"/>
        <v>111.21309305826452</v>
      </c>
      <c r="AK352" s="23">
        <f ca="1"/>
        <v>133.29402863559528</v>
      </c>
      <c r="AL352" s="23">
        <f ca="1"/>
        <v>168.16785035007726</v>
      </c>
      <c r="AM352" s="23">
        <f ca="1"/>
        <v>199.68218816899832</v>
      </c>
      <c r="AN352" s="23">
        <f ca="1"/>
        <v>243.45531604749118</v>
      </c>
      <c r="AO352" s="23">
        <f ca="1"/>
        <v>289.09923943619361</v>
      </c>
      <c r="AP352" s="23">
        <f ca="1"/>
        <v>326.37719587281873</v>
      </c>
      <c r="AQ352" s="23">
        <f ca="1"/>
        <v>361.53170044062159</v>
      </c>
      <c r="AR352" s="23">
        <f ca="1"/>
        <v>413.77870626588509</v>
      </c>
      <c r="AS352" s="23">
        <f ca="1"/>
        <v>451.72498407726454</v>
      </c>
      <c r="AT352" s="23">
        <f ca="1"/>
        <v>489.96499295219348</v>
      </c>
      <c r="AU352" s="23">
        <f ca="1"/>
        <v>530.47962273149085</v>
      </c>
      <c r="AV352" s="23">
        <f ca="1"/>
        <v>530.47962273149085</v>
      </c>
      <c r="AW352" s="23">
        <f ca="1"/>
        <v>530.47962273149085</v>
      </c>
      <c r="AX352" s="23">
        <f ca="1"/>
        <v>530.47962273149085</v>
      </c>
      <c r="AY352" s="23">
        <f ca="1"/>
        <v>530.47962273149085</v>
      </c>
      <c r="AZ352" s="23">
        <f ca="1"/>
        <v>530.47962273149085</v>
      </c>
      <c r="BA352" s="23">
        <f ca="1"/>
        <v>530.47962273149085</v>
      </c>
      <c r="BB352" s="23">
        <f ca="1"/>
        <v>530.47962273149085</v>
      </c>
      <c r="BC352" s="23">
        <f ca="1"/>
        <v>530.47962273149085</v>
      </c>
      <c r="BD352" s="23">
        <f ca="1"/>
        <v>530.47962273149085</v>
      </c>
      <c r="BE352" s="23">
        <f ca="1"/>
        <v>530.47962273149085</v>
      </c>
      <c r="BF352" s="23">
        <f ca="1"/>
        <v>530.47962273149085</v>
      </c>
      <c r="BG352" s="23">
        <f ca="1"/>
        <v>530.47962273149085</v>
      </c>
      <c r="BH352" s="23">
        <f ca="1"/>
        <v>530.47962273149085</v>
      </c>
      <c r="BI352" s="23">
        <f ca="1"/>
        <v>530.47962273149085</v>
      </c>
      <c r="BJ352" s="23">
        <f ca="1"/>
        <v>530.47962273149085</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f ca="1"/>
        <v>2.1761199275924548</v>
      </c>
      <c r="G353" s="23">
        <f ca="1"/>
        <v>13.353937874911724</v>
      </c>
      <c r="H353" s="23">
        <f ca="1"/>
        <v>28.36823389320001</v>
      </c>
      <c r="I353" s="23">
        <f ca="1"/>
        <v>45.557358773954107</v>
      </c>
      <c r="J353" s="23">
        <f ca="1"/>
        <v>65.802405669882859</v>
      </c>
      <c r="K353" s="23">
        <f ca="1"/>
        <v>84.773389533079197</v>
      </c>
      <c r="L353" s="23">
        <f ca="1"/>
        <v>104.7132908527928</v>
      </c>
      <c r="M353" s="23">
        <f ca="1"/>
        <v>138.69426536367303</v>
      </c>
      <c r="N353" s="23">
        <f ca="1"/>
        <v>150.20595868715739</v>
      </c>
      <c r="O353" s="23">
        <f ca="1"/>
        <v>171.94889865364922</v>
      </c>
      <c r="P353" s="23">
        <f ca="1"/>
        <v>188.57025068598247</v>
      </c>
      <c r="Q353" s="23">
        <f ca="1"/>
        <v>188.57025068598247</v>
      </c>
      <c r="R353" s="23">
        <f ca="1"/>
        <v>188.57025068598247</v>
      </c>
      <c r="S353" s="23">
        <f ca="1"/>
        <v>188.57025068598247</v>
      </c>
      <c r="T353" s="23">
        <f ca="1"/>
        <v>188.57025068598247</v>
      </c>
      <c r="U353" s="23">
        <f ca="1"/>
        <v>188.57025068598247</v>
      </c>
      <c r="V353" s="23">
        <f ca="1"/>
        <v>188.57025068598247</v>
      </c>
      <c r="W353" s="23">
        <f ca="1"/>
        <v>188.57025068598247</v>
      </c>
      <c r="X353" s="23">
        <f ca="1"/>
        <v>188.57025068598247</v>
      </c>
      <c r="Y353" s="23">
        <f ca="1"/>
        <v>188.57025068598247</v>
      </c>
      <c r="Z353" s="23">
        <f ca="1"/>
        <v>188.57025068598247</v>
      </c>
      <c r="AA353" s="23">
        <f ca="1"/>
        <v>188.57025068598247</v>
      </c>
      <c r="AB353" s="23">
        <f ca="1"/>
        <v>188.57025068598247</v>
      </c>
      <c r="AC353" s="23">
        <f ca="1"/>
        <v>188.57025068598247</v>
      </c>
      <c r="AD353" s="23">
        <f ca="1"/>
        <v>188.57025068598247</v>
      </c>
      <c r="AE353" s="23">
        <f ca="1"/>
        <v>188.57025068598247</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31.970916938270477</v>
      </c>
      <c r="AH353" s="23">
        <f ca="1"/>
        <v>16.844075888385081</v>
      </c>
      <c r="AI353" s="23">
        <f ca="1"/>
        <v>40.003161892539588</v>
      </c>
      <c r="AJ353" s="23">
        <f ca="1"/>
        <v>59.367892445621656</v>
      </c>
      <c r="AK353" s="23">
        <f ca="1"/>
        <v>76.513089482137303</v>
      </c>
      <c r="AL353" s="23">
        <f ca="1"/>
        <v>103.59158634279389</v>
      </c>
      <c r="AM353" s="23">
        <f ca="1"/>
        <v>128.0615427668973</v>
      </c>
      <c r="AN353" s="23">
        <f ca="1"/>
        <v>162.05008911960934</v>
      </c>
      <c r="AO353" s="23">
        <f ca="1"/>
        <v>197.49125316260194</v>
      </c>
      <c r="AP353" s="23">
        <f ca="1"/>
        <v>226.43648992515793</v>
      </c>
      <c r="AQ353" s="23">
        <f ca="1"/>
        <v>253.73292876604026</v>
      </c>
      <c r="AR353" s="23">
        <f ca="1"/>
        <v>294.3011921127154</v>
      </c>
      <c r="AS353" s="23">
        <f ca="1"/>
        <v>323.76536076625712</v>
      </c>
      <c r="AT353" s="23">
        <f ca="1"/>
        <v>353.45760295149603</v>
      </c>
      <c r="AU353" s="23">
        <f ca="1"/>
        <v>384.91602136836212</v>
      </c>
      <c r="AV353" s="23">
        <f ca="1"/>
        <v>384.91602136836212</v>
      </c>
      <c r="AW353" s="23">
        <f ca="1"/>
        <v>384.91602136836212</v>
      </c>
      <c r="AX353" s="23">
        <f ca="1"/>
        <v>384.91602136836212</v>
      </c>
      <c r="AY353" s="23">
        <f ca="1"/>
        <v>384.91602136836212</v>
      </c>
      <c r="AZ353" s="23">
        <f ca="1"/>
        <v>384.91602136836212</v>
      </c>
      <c r="BA353" s="23">
        <f ca="1"/>
        <v>384.91602136836212</v>
      </c>
      <c r="BB353" s="23">
        <f ca="1"/>
        <v>384.91602136836212</v>
      </c>
      <c r="BC353" s="23">
        <f ca="1"/>
        <v>384.91602136836212</v>
      </c>
      <c r="BD353" s="23">
        <f ca="1"/>
        <v>384.91602136836212</v>
      </c>
      <c r="BE353" s="23">
        <f ca="1"/>
        <v>384.91602136836212</v>
      </c>
      <c r="BF353" s="23">
        <f ca="1"/>
        <v>384.91602136836212</v>
      </c>
      <c r="BG353" s="23">
        <f ca="1"/>
        <v>384.91602136836212</v>
      </c>
      <c r="BH353" s="23">
        <f ca="1"/>
        <v>384.91602136836212</v>
      </c>
      <c r="BI353" s="23">
        <f ca="1"/>
        <v>384.91602136836212</v>
      </c>
      <c r="BJ353" s="23">
        <f ca="1"/>
        <v>384.91602136836212</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f ca="1"/>
        <v>0.27999993001159834</v>
      </c>
      <c r="H354" s="23">
        <f ca="1"/>
        <v>10.786582675590527</v>
      </c>
      <c r="I354" s="23">
        <f ca="1"/>
        <v>35.764026107766718</v>
      </c>
      <c r="J354" s="23">
        <f ca="1"/>
        <v>66.192945078617086</v>
      </c>
      <c r="K354" s="23">
        <f ca="1"/>
        <v>94.706908703300172</v>
      </c>
      <c r="L354" s="23">
        <f ca="1"/>
        <v>124.67718462626365</v>
      </c>
      <c r="M354" s="23">
        <f ca="1"/>
        <v>175.75161904261694</v>
      </c>
      <c r="N354" s="23">
        <f ca="1"/>
        <v>193.05404294700554</v>
      </c>
      <c r="O354" s="23">
        <f ca="1"/>
        <v>225.73434059361159</v>
      </c>
      <c r="P354" s="23">
        <f ca="1"/>
        <v>250.71673637554264</v>
      </c>
      <c r="Q354" s="23">
        <f ca="1"/>
        <v>250.71673637554264</v>
      </c>
      <c r="R354" s="23">
        <f ca="1"/>
        <v>250.71673637554264</v>
      </c>
      <c r="S354" s="23">
        <f ca="1"/>
        <v>250.71673637554264</v>
      </c>
      <c r="T354" s="23">
        <f ca="1"/>
        <v>250.71673637554264</v>
      </c>
      <c r="U354" s="23">
        <f ca="1"/>
        <v>250.71673637554264</v>
      </c>
      <c r="V354" s="23">
        <f ca="1"/>
        <v>250.71673637554264</v>
      </c>
      <c r="W354" s="23">
        <f ca="1"/>
        <v>250.71673637554264</v>
      </c>
      <c r="X354" s="23">
        <f ca="1"/>
        <v>250.71673637554264</v>
      </c>
      <c r="Y354" s="23">
        <f ca="1"/>
        <v>250.71673637554264</v>
      </c>
      <c r="Z354" s="23">
        <f ca="1"/>
        <v>250.71673637554264</v>
      </c>
      <c r="AA354" s="23">
        <f ca="1"/>
        <v>250.71673637554264</v>
      </c>
      <c r="AB354" s="23">
        <f ca="1"/>
        <v>250.71673637554264</v>
      </c>
      <c r="AC354" s="23">
        <f ca="1"/>
        <v>250.71673637554264</v>
      </c>
      <c r="AD354" s="23">
        <f ca="1"/>
        <v>250.71673637554264</v>
      </c>
      <c r="AE354" s="23">
        <f ca="1"/>
        <v>250.71673637554264</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5.2096880886407746</v>
      </c>
      <c r="AH354" s="23">
        <f ca="1"/>
        <v>7.8893674301733552E-2</v>
      </c>
      <c r="AI354" s="23">
        <f ca="1"/>
        <v>11.030446664687076</v>
      </c>
      <c r="AJ354" s="23">
        <f ca="1"/>
        <v>31.026893467928115</v>
      </c>
      <c r="AK354" s="23">
        <f ca="1"/>
        <v>49.433858251719855</v>
      </c>
      <c r="AL354" s="23">
        <f ca="1"/>
        <v>78.505144924632575</v>
      </c>
      <c r="AM354" s="23">
        <f ca="1"/>
        <v>104.77592065267426</v>
      </c>
      <c r="AN354" s="23">
        <f ca="1"/>
        <v>141.26578859844307</v>
      </c>
      <c r="AO354" s="23">
        <f ca="1"/>
        <v>179.31517683507568</v>
      </c>
      <c r="AP354" s="23">
        <f ca="1"/>
        <v>210.39058253686738</v>
      </c>
      <c r="AQ354" s="23">
        <f ca="1"/>
        <v>239.69585021019535</v>
      </c>
      <c r="AR354" s="23">
        <f ca="1"/>
        <v>283.24965674688553</v>
      </c>
      <c r="AS354" s="23">
        <f ca="1"/>
        <v>314.88218413250627</v>
      </c>
      <c r="AT354" s="23">
        <f ca="1"/>
        <v>346.75956968202678</v>
      </c>
      <c r="AU354" s="23">
        <f ca="1"/>
        <v>380.53310980056693</v>
      </c>
      <c r="AV354" s="23">
        <f ca="1"/>
        <v>380.53310980056693</v>
      </c>
      <c r="AW354" s="23">
        <f ca="1"/>
        <v>380.53310980056693</v>
      </c>
      <c r="AX354" s="23">
        <f ca="1"/>
        <v>380.53310980056693</v>
      </c>
      <c r="AY354" s="23">
        <f ca="1"/>
        <v>380.53310980056693</v>
      </c>
      <c r="AZ354" s="23">
        <f ca="1"/>
        <v>380.53310980056693</v>
      </c>
      <c r="BA354" s="23">
        <f ca="1"/>
        <v>380.53310980056693</v>
      </c>
      <c r="BB354" s="23">
        <f ca="1"/>
        <v>380.53310980056693</v>
      </c>
      <c r="BC354" s="23">
        <f ca="1"/>
        <v>380.53310980056693</v>
      </c>
      <c r="BD354" s="23">
        <f ca="1"/>
        <v>380.53310980056693</v>
      </c>
      <c r="BE354" s="23">
        <f ca="1"/>
        <v>380.53310980056693</v>
      </c>
      <c r="BF354" s="23">
        <f ca="1"/>
        <v>380.53310980056693</v>
      </c>
      <c r="BG354" s="23">
        <f ca="1"/>
        <v>380.53310980056693</v>
      </c>
      <c r="BH354" s="23">
        <f ca="1"/>
        <v>380.53310980056693</v>
      </c>
      <c r="BI354" s="23">
        <f ca="1"/>
        <v>380.53310980056693</v>
      </c>
      <c r="BJ354" s="23">
        <f ca="1"/>
        <v>380.53310980056693</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f ca="1"/>
        <v>11.454438989260588</v>
      </c>
      <c r="J355" s="23">
        <f ca="1"/>
        <v>77.918368120587601</v>
      </c>
      <c r="K355" s="23">
        <f ca="1"/>
        <v>154.60713319181136</v>
      </c>
      <c r="L355" s="23">
        <f ca="1"/>
        <v>235.21267367816861</v>
      </c>
      <c r="M355" s="23">
        <f ca="1"/>
        <v>372.57818882215128</v>
      </c>
      <c r="N355" s="23">
        <f ca="1"/>
        <v>419.11333698435789</v>
      </c>
      <c r="O355" s="23">
        <f ca="1"/>
        <v>507.00752460647959</v>
      </c>
      <c r="P355" s="23">
        <f ca="1"/>
        <v>574.19808100385092</v>
      </c>
      <c r="Q355" s="23">
        <f ca="1"/>
        <v>574.19808100385092</v>
      </c>
      <c r="R355" s="23">
        <f ca="1"/>
        <v>574.19808100385092</v>
      </c>
      <c r="S355" s="23">
        <f ca="1"/>
        <v>574.19808100385092</v>
      </c>
      <c r="T355" s="23">
        <f ca="1"/>
        <v>574.19808100385092</v>
      </c>
      <c r="U355" s="23">
        <f ca="1"/>
        <v>574.19808100385092</v>
      </c>
      <c r="V355" s="23">
        <f ca="1"/>
        <v>574.19808100385092</v>
      </c>
      <c r="W355" s="23">
        <f ca="1"/>
        <v>574.19808100385092</v>
      </c>
      <c r="X355" s="23">
        <f ca="1"/>
        <v>574.19808100385092</v>
      </c>
      <c r="Y355" s="23">
        <f ca="1"/>
        <v>574.19808100385092</v>
      </c>
      <c r="Z355" s="23">
        <f ca="1"/>
        <v>574.19808100385092</v>
      </c>
      <c r="AA355" s="23">
        <f ca="1"/>
        <v>574.19808100385092</v>
      </c>
      <c r="AB355" s="23">
        <f ca="1"/>
        <v>574.19808100385092</v>
      </c>
      <c r="AC355" s="23">
        <f ca="1"/>
        <v>574.19808100385092</v>
      </c>
      <c r="AD355" s="23">
        <f ca="1"/>
        <v>574.19808100385092</v>
      </c>
      <c r="AE355" s="23">
        <f ca="1"/>
        <v>574.19808100385092</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f ca="1"/>
        <v>3.2417839705089229</v>
      </c>
      <c r="AK355" s="23">
        <f ca="1"/>
        <v>18.270192448848274</v>
      </c>
      <c r="AL355" s="23">
        <f ca="1"/>
        <v>57.929858186251025</v>
      </c>
      <c r="AM355" s="23">
        <f ca="1"/>
        <v>94.793688643341952</v>
      </c>
      <c r="AN355" s="23">
        <f ca="1"/>
        <v>145.99721301885614</v>
      </c>
      <c r="AO355" s="23">
        <f ca="1"/>
        <v>199.38909651219555</v>
      </c>
      <c r="AP355" s="23">
        <f ca="1"/>
        <v>242.99490773890346</v>
      </c>
      <c r="AQ355" s="23">
        <f ca="1"/>
        <v>284.11681560308955</v>
      </c>
      <c r="AR355" s="23">
        <f ca="1"/>
        <v>345.23264090457428</v>
      </c>
      <c r="AS355" s="23">
        <f ca="1"/>
        <v>389.62021965536451</v>
      </c>
      <c r="AT355" s="23">
        <f ca="1"/>
        <v>434.35138970065941</v>
      </c>
      <c r="AU355" s="23">
        <f ca="1"/>
        <v>481.74329277022417</v>
      </c>
      <c r="AV355" s="23">
        <f ca="1"/>
        <v>481.74329277022417</v>
      </c>
      <c r="AW355" s="23">
        <f ca="1"/>
        <v>481.74329277022417</v>
      </c>
      <c r="AX355" s="23">
        <f ca="1"/>
        <v>481.74329277022417</v>
      </c>
      <c r="AY355" s="23">
        <f ca="1"/>
        <v>481.74329277022417</v>
      </c>
      <c r="AZ355" s="23">
        <f ca="1"/>
        <v>481.74329277022417</v>
      </c>
      <c r="BA355" s="23">
        <f ca="1"/>
        <v>481.74329277022417</v>
      </c>
      <c r="BB355" s="23">
        <f ca="1"/>
        <v>481.74329277022417</v>
      </c>
      <c r="BC355" s="23">
        <f ca="1"/>
        <v>481.74329277022417</v>
      </c>
      <c r="BD355" s="23">
        <f ca="1"/>
        <v>481.74329277022417</v>
      </c>
      <c r="BE355" s="23">
        <f ca="1"/>
        <v>481.74329277022417</v>
      </c>
      <c r="BF355" s="23">
        <f ca="1"/>
        <v>481.74329277022417</v>
      </c>
      <c r="BG355" s="23">
        <f ca="1"/>
        <v>481.74329277022417</v>
      </c>
      <c r="BH355" s="23">
        <f ca="1"/>
        <v>481.74329277022417</v>
      </c>
      <c r="BI355" s="23">
        <f ca="1"/>
        <v>481.74329277022417</v>
      </c>
      <c r="BJ355" s="23">
        <f ca="1"/>
        <v>481.74329277022417</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f ca="1"/>
        <v>2.9215000332187091</v>
      </c>
      <c r="K356" s="23">
        <f ca="1"/>
        <v>54.220273181114862</v>
      </c>
      <c r="L356" s="23">
        <f ca="1"/>
        <v>155.79609259941674</v>
      </c>
      <c r="M356" s="23">
        <f ca="1"/>
        <v>333.73283185639184</v>
      </c>
      <c r="N356" s="23">
        <f ca="1"/>
        <v>394.0122441684556</v>
      </c>
      <c r="O356" s="23">
        <f ca="1"/>
        <v>507.86618435663252</v>
      </c>
      <c r="P356" s="23">
        <f ca="1"/>
        <v>594.90162772594203</v>
      </c>
      <c r="Q356" s="23">
        <f ca="1"/>
        <v>594.90162772594203</v>
      </c>
      <c r="R356" s="23">
        <f ca="1"/>
        <v>594.90162772594203</v>
      </c>
      <c r="S356" s="23">
        <f ca="1"/>
        <v>594.90162772594203</v>
      </c>
      <c r="T356" s="23">
        <f ca="1"/>
        <v>594.90162772594203</v>
      </c>
      <c r="U356" s="23">
        <f ca="1"/>
        <v>594.90162772594203</v>
      </c>
      <c r="V356" s="23">
        <f ca="1"/>
        <v>594.90162772594203</v>
      </c>
      <c r="W356" s="23">
        <f ca="1"/>
        <v>594.90162772594203</v>
      </c>
      <c r="X356" s="23">
        <f ca="1"/>
        <v>594.90162772594203</v>
      </c>
      <c r="Y356" s="23">
        <f ca="1"/>
        <v>594.90162772594203</v>
      </c>
      <c r="Z356" s="23">
        <f ca="1"/>
        <v>594.90162772594203</v>
      </c>
      <c r="AA356" s="23">
        <f ca="1"/>
        <v>594.90162772594203</v>
      </c>
      <c r="AB356" s="23">
        <f ca="1"/>
        <v>594.90162772594203</v>
      </c>
      <c r="AC356" s="23">
        <f ca="1"/>
        <v>594.90162772594203</v>
      </c>
      <c r="AD356" s="23">
        <f ca="1"/>
        <v>594.90162772594203</v>
      </c>
      <c r="AE356" s="23">
        <f ca="1"/>
        <v>594.90162772594203</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f ca="1"/>
        <v>8.1994854175855671</v>
      </c>
      <c r="AM356" s="23">
        <f ca="1"/>
        <v>40.529370384590777</v>
      </c>
      <c r="AN356" s="23">
        <f ca="1"/>
        <v>100.11967892506053</v>
      </c>
      <c r="AO356" s="23">
        <f ca="1"/>
        <v>162.25678471472332</v>
      </c>
      <c r="AP356" s="23">
        <f ca="1"/>
        <v>213.00492709063363</v>
      </c>
      <c r="AQ356" s="23">
        <f ca="1"/>
        <v>260.86231986360934</v>
      </c>
      <c r="AR356" s="23">
        <f ca="1"/>
        <v>331.98849586102756</v>
      </c>
      <c r="AS356" s="23">
        <f ca="1"/>
        <v>383.6464538899649</v>
      </c>
      <c r="AT356" s="23">
        <f ca="1"/>
        <v>435.70428109785166</v>
      </c>
      <c r="AU356" s="23">
        <f ca="1"/>
        <v>490.85865104950068</v>
      </c>
      <c r="AV356" s="23">
        <f ca="1"/>
        <v>490.85865104950068</v>
      </c>
      <c r="AW356" s="23">
        <f ca="1"/>
        <v>490.85865104950068</v>
      </c>
      <c r="AX356" s="23">
        <f ca="1"/>
        <v>490.85865104950068</v>
      </c>
      <c r="AY356" s="23">
        <f ca="1"/>
        <v>490.85865104950068</v>
      </c>
      <c r="AZ356" s="23">
        <f ca="1"/>
        <v>490.85865104950068</v>
      </c>
      <c r="BA356" s="23">
        <f ca="1"/>
        <v>490.85865104950068</v>
      </c>
      <c r="BB356" s="23">
        <f ca="1"/>
        <v>490.85865104950068</v>
      </c>
      <c r="BC356" s="23">
        <f ca="1"/>
        <v>490.85865104950068</v>
      </c>
      <c r="BD356" s="23">
        <f ca="1"/>
        <v>490.85865104950068</v>
      </c>
      <c r="BE356" s="23">
        <f ca="1"/>
        <v>490.85865104950068</v>
      </c>
      <c r="BF356" s="23">
        <f ca="1"/>
        <v>490.85865104950068</v>
      </c>
      <c r="BG356" s="23">
        <f ca="1"/>
        <v>490.85865104950068</v>
      </c>
      <c r="BH356" s="23">
        <f ca="1"/>
        <v>490.85865104950068</v>
      </c>
      <c r="BI356" s="23">
        <f ca="1"/>
        <v>490.85865104950068</v>
      </c>
      <c r="BJ356" s="23">
        <f ca="1"/>
        <v>490.85865104950068</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f ca="1"/>
        <v>57.715813244606515</v>
      </c>
      <c r="M357" s="23">
        <f ca="1"/>
        <v>601.04328910050037</v>
      </c>
      <c r="N357" s="23">
        <f ca="1"/>
        <v>826.04456769587568</v>
      </c>
      <c r="O357" s="23">
        <f ca="1"/>
        <v>1251.0202124954892</v>
      </c>
      <c r="P357" s="23">
        <f ca="1"/>
        <v>1575.8920931274565</v>
      </c>
      <c r="Q357" s="23">
        <f ca="1"/>
        <v>1575.8920931274565</v>
      </c>
      <c r="R357" s="23">
        <f ca="1"/>
        <v>1575.8920931274565</v>
      </c>
      <c r="S357" s="23">
        <f ca="1"/>
        <v>1575.8920931274565</v>
      </c>
      <c r="T357" s="23">
        <f ca="1"/>
        <v>1575.8920931274565</v>
      </c>
      <c r="U357" s="23">
        <f ca="1"/>
        <v>1575.8920931274565</v>
      </c>
      <c r="V357" s="23">
        <f ca="1"/>
        <v>1575.8920931274565</v>
      </c>
      <c r="W357" s="23">
        <f ca="1"/>
        <v>1575.8920931274565</v>
      </c>
      <c r="X357" s="23">
        <f ca="1"/>
        <v>1575.8920931274565</v>
      </c>
      <c r="Y357" s="23">
        <f ca="1"/>
        <v>1575.8920931274565</v>
      </c>
      <c r="Z357" s="23">
        <f ca="1"/>
        <v>1575.8920931274565</v>
      </c>
      <c r="AA357" s="23">
        <f ca="1"/>
        <v>1575.8920931274565</v>
      </c>
      <c r="AB357" s="23">
        <f ca="1"/>
        <v>1575.8920931274565</v>
      </c>
      <c r="AC357" s="23">
        <f ca="1"/>
        <v>1575.8920931274565</v>
      </c>
      <c r="AD357" s="23">
        <f ca="1"/>
        <v>1575.8920931274565</v>
      </c>
      <c r="AE357" s="23">
        <f ca="1"/>
        <v>1575.8920931274565</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f ca="1"/>
        <v>4.1494322969802183E-2</v>
      </c>
      <c r="AN357" s="23">
        <f ca="1"/>
        <v>56.914131299732425</v>
      </c>
      <c r="AO357" s="23">
        <f ca="1"/>
        <v>203.24843673083856</v>
      </c>
      <c r="AP357" s="23">
        <f ca="1"/>
        <v>330.1187926706138</v>
      </c>
      <c r="AQ357" s="23">
        <f ca="1"/>
        <v>449.76227460305256</v>
      </c>
      <c r="AR357" s="23">
        <f ca="1"/>
        <v>627.57771459659705</v>
      </c>
      <c r="AS357" s="23">
        <f ca="1"/>
        <v>756.72260966893964</v>
      </c>
      <c r="AT357" s="23">
        <f ca="1"/>
        <v>886.86717768865594</v>
      </c>
      <c r="AU357" s="23">
        <f ca="1"/>
        <v>1024.7531025677779</v>
      </c>
      <c r="AV357" s="23">
        <f ca="1"/>
        <v>1024.7531025677779</v>
      </c>
      <c r="AW357" s="23">
        <f ca="1"/>
        <v>1024.7531025677779</v>
      </c>
      <c r="AX357" s="23">
        <f ca="1"/>
        <v>1024.7531025677779</v>
      </c>
      <c r="AY357" s="23">
        <f ca="1"/>
        <v>1024.7531025677779</v>
      </c>
      <c r="AZ357" s="23">
        <f ca="1"/>
        <v>1024.7531025677779</v>
      </c>
      <c r="BA357" s="23">
        <f ca="1"/>
        <v>1024.7531025677779</v>
      </c>
      <c r="BB357" s="23">
        <f ca="1"/>
        <v>1024.7531025677779</v>
      </c>
      <c r="BC357" s="23">
        <f ca="1"/>
        <v>1024.7531025677779</v>
      </c>
      <c r="BD357" s="23">
        <f ca="1"/>
        <v>1024.7531025677779</v>
      </c>
      <c r="BE357" s="23">
        <f ca="1"/>
        <v>1024.7531025677779</v>
      </c>
      <c r="BF357" s="23">
        <f ca="1"/>
        <v>1024.7531025677779</v>
      </c>
      <c r="BG357" s="23">
        <f ca="1"/>
        <v>1024.7531025677779</v>
      </c>
      <c r="BH357" s="23">
        <f ca="1"/>
        <v>1024.7531025677779</v>
      </c>
      <c r="BI357" s="23">
        <f ca="1"/>
        <v>1024.7531025677779</v>
      </c>
      <c r="BJ357" s="23">
        <f ca="1"/>
        <v>1024.7531025677779</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f ca="1"/>
        <v>74.612755754923668</v>
      </c>
      <c r="N358" s="23">
        <f ca="1"/>
        <v>275.23216083741238</v>
      </c>
      <c r="O358" s="23">
        <f ca="1"/>
        <v>964.04481980202536</v>
      </c>
      <c r="P358" s="23">
        <f ca="1"/>
        <v>1597.7212741013698</v>
      </c>
      <c r="Q358" s="23">
        <f ca="1"/>
        <v>1597.7212741013698</v>
      </c>
      <c r="R358" s="23">
        <f ca="1"/>
        <v>1597.7212741013698</v>
      </c>
      <c r="S358" s="23">
        <f ca="1"/>
        <v>1597.7212741013698</v>
      </c>
      <c r="T358" s="23">
        <f ca="1"/>
        <v>1597.7212741013698</v>
      </c>
      <c r="U358" s="23">
        <f ca="1"/>
        <v>1597.7212741013698</v>
      </c>
      <c r="V358" s="23">
        <f ca="1"/>
        <v>1597.7212741013698</v>
      </c>
      <c r="W358" s="23">
        <f ca="1"/>
        <v>1597.7212741013698</v>
      </c>
      <c r="X358" s="23">
        <f ca="1"/>
        <v>1597.7212741013698</v>
      </c>
      <c r="Y358" s="23">
        <f ca="1"/>
        <v>1597.7212741013698</v>
      </c>
      <c r="Z358" s="23">
        <f ca="1"/>
        <v>1597.7212741013698</v>
      </c>
      <c r="AA358" s="23">
        <f ca="1"/>
        <v>1597.7212741013698</v>
      </c>
      <c r="AB358" s="23">
        <f ca="1"/>
        <v>1597.7212741013698</v>
      </c>
      <c r="AC358" s="23">
        <f ca="1"/>
        <v>1597.7212741013698</v>
      </c>
      <c r="AD358" s="23">
        <f ca="1"/>
        <v>1597.7212741013698</v>
      </c>
      <c r="AE358" s="23">
        <f ca="1"/>
        <v>1597.7212741013698</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f ca="1"/>
        <v>15.102059936820297</v>
      </c>
      <c r="AP358" s="23">
        <f ca="1"/>
        <v>84.716506866970775</v>
      </c>
      <c r="AQ358" s="23">
        <f ca="1"/>
        <v>187.96679351605334</v>
      </c>
      <c r="AR358" s="23">
        <f ca="1"/>
        <v>345.49810183625783</v>
      </c>
      <c r="AS358" s="23">
        <f ca="1"/>
        <v>459.91091258182797</v>
      </c>
      <c r="AT358" s="23">
        <f ca="1"/>
        <v>575.20935950892317</v>
      </c>
      <c r="AU358" s="23">
        <f ca="1"/>
        <v>697.36607517960999</v>
      </c>
      <c r="AV358" s="23">
        <f ca="1"/>
        <v>697.36607517960999</v>
      </c>
      <c r="AW358" s="23">
        <f ca="1"/>
        <v>697.36607517960999</v>
      </c>
      <c r="AX358" s="23">
        <f ca="1"/>
        <v>697.36607517960999</v>
      </c>
      <c r="AY358" s="23">
        <f ca="1"/>
        <v>697.36607517960999</v>
      </c>
      <c r="AZ358" s="23">
        <f ca="1"/>
        <v>697.36607517960999</v>
      </c>
      <c r="BA358" s="23">
        <f ca="1"/>
        <v>697.36607517960999</v>
      </c>
      <c r="BB358" s="23">
        <f ca="1"/>
        <v>697.36607517960999</v>
      </c>
      <c r="BC358" s="23">
        <f ca="1"/>
        <v>697.36607517960999</v>
      </c>
      <c r="BD358" s="23">
        <f ca="1"/>
        <v>697.36607517960999</v>
      </c>
      <c r="BE358" s="23">
        <f ca="1"/>
        <v>697.36607517960999</v>
      </c>
      <c r="BF358" s="23">
        <f ca="1"/>
        <v>697.36607517960999</v>
      </c>
      <c r="BG358" s="23">
        <f ca="1"/>
        <v>697.36607517960999</v>
      </c>
      <c r="BH358" s="23">
        <f ca="1"/>
        <v>697.36607517960999</v>
      </c>
      <c r="BI358" s="23">
        <f ca="1"/>
        <v>697.36607517960999</v>
      </c>
      <c r="BJ358" s="23">
        <f ca="1"/>
        <v>697.36607517960999</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f ca="1"/>
        <v>8.3889218913264347</v>
      </c>
      <c r="P359" s="23">
        <f ca="1"/>
        <v>297.91404945303913</v>
      </c>
      <c r="Q359" s="23">
        <f ca="1"/>
        <v>297.91404945303913</v>
      </c>
      <c r="R359" s="23">
        <f ca="1"/>
        <v>297.91404945303913</v>
      </c>
      <c r="S359" s="23">
        <f ca="1"/>
        <v>297.91404945303913</v>
      </c>
      <c r="T359" s="23">
        <f ca="1"/>
        <v>297.91404945303913</v>
      </c>
      <c r="U359" s="23">
        <f ca="1"/>
        <v>297.91404945303913</v>
      </c>
      <c r="V359" s="23">
        <f ca="1"/>
        <v>297.91404945303913</v>
      </c>
      <c r="W359" s="23">
        <f ca="1"/>
        <v>297.91404945303913</v>
      </c>
      <c r="X359" s="23">
        <f ca="1"/>
        <v>297.91404945303913</v>
      </c>
      <c r="Y359" s="23">
        <f ca="1"/>
        <v>297.91404945303913</v>
      </c>
      <c r="Z359" s="23">
        <f ca="1"/>
        <v>297.91404945303913</v>
      </c>
      <c r="AA359" s="23">
        <f ca="1"/>
        <v>297.91404945303913</v>
      </c>
      <c r="AB359" s="23">
        <f ca="1"/>
        <v>297.91404945303913</v>
      </c>
      <c r="AC359" s="23">
        <f ca="1"/>
        <v>297.91404945303913</v>
      </c>
      <c r="AD359" s="23">
        <f ca="1"/>
        <v>297.91404945303913</v>
      </c>
      <c r="AE359" s="23">
        <f ca="1"/>
        <v>297.91404945303913</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f ca="1"/>
        <v>21.361292479192606</v>
      </c>
      <c r="AR359" s="23">
        <f ca="1"/>
        <v>220.85826906151192</v>
      </c>
      <c r="AS359" s="23">
        <f ca="1"/>
        <v>468.01361479254416</v>
      </c>
      <c r="AT359" s="23">
        <f ca="1"/>
        <v>725.79626285530333</v>
      </c>
      <c r="AU359" s="23">
        <f ca="1"/>
        <v>998.91253183809954</v>
      </c>
      <c r="AV359" s="23">
        <f ca="1"/>
        <v>998.91253183809954</v>
      </c>
      <c r="AW359" s="23">
        <f ca="1"/>
        <v>998.91253183809954</v>
      </c>
      <c r="AX359" s="23">
        <f ca="1"/>
        <v>998.91253183809954</v>
      </c>
      <c r="AY359" s="23">
        <f ca="1"/>
        <v>998.91253183809954</v>
      </c>
      <c r="AZ359" s="23">
        <f ca="1"/>
        <v>998.91253183809954</v>
      </c>
      <c r="BA359" s="23">
        <f ca="1"/>
        <v>998.91253183809954</v>
      </c>
      <c r="BB359" s="23">
        <f ca="1"/>
        <v>998.91253183809954</v>
      </c>
      <c r="BC359" s="23">
        <f ca="1"/>
        <v>998.91253183809954</v>
      </c>
      <c r="BD359" s="23">
        <f ca="1"/>
        <v>998.91253183809954</v>
      </c>
      <c r="BE359" s="23">
        <f ca="1"/>
        <v>998.91253183809954</v>
      </c>
      <c r="BF359" s="23">
        <f ca="1"/>
        <v>998.91253183809954</v>
      </c>
      <c r="BG359" s="23">
        <f ca="1"/>
        <v>998.91253183809954</v>
      </c>
      <c r="BH359" s="23">
        <f ca="1"/>
        <v>998.91253183809954</v>
      </c>
      <c r="BI359" s="23">
        <f ca="1"/>
        <v>998.91253183809954</v>
      </c>
      <c r="BJ359" s="23">
        <f ca="1"/>
        <v>998.91253183809954</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f ca="1"/>
        <v>38.458075033230159</v>
      </c>
      <c r="AT360" s="23">
        <f ca="1"/>
        <v>283.89918780554268</v>
      </c>
      <c r="AU360" s="23">
        <f ca="1"/>
        <v>768.75898160405268</v>
      </c>
      <c r="AV360" s="23">
        <f ca="1"/>
        <v>768.75898160405268</v>
      </c>
      <c r="AW360" s="23">
        <f ca="1"/>
        <v>768.75898160405268</v>
      </c>
      <c r="AX360" s="23">
        <f ca="1"/>
        <v>768.75898160405268</v>
      </c>
      <c r="AY360" s="23">
        <f ca="1"/>
        <v>768.75898160405268</v>
      </c>
      <c r="AZ360" s="23">
        <f ca="1"/>
        <v>768.75898160405268</v>
      </c>
      <c r="BA360" s="23">
        <f ca="1"/>
        <v>768.75898160405268</v>
      </c>
      <c r="BB360" s="23">
        <f ca="1"/>
        <v>768.75898160405268</v>
      </c>
      <c r="BC360" s="23">
        <f ca="1"/>
        <v>768.75898160405268</v>
      </c>
      <c r="BD360" s="23">
        <f ca="1"/>
        <v>768.75898160405268</v>
      </c>
      <c r="BE360" s="23">
        <f ca="1"/>
        <v>768.75898160405268</v>
      </c>
      <c r="BF360" s="23">
        <f ca="1"/>
        <v>768.75898160405268</v>
      </c>
      <c r="BG360" s="23">
        <f ca="1"/>
        <v>768.75898160405268</v>
      </c>
      <c r="BH360" s="23">
        <f ca="1"/>
        <v>768.75898160405268</v>
      </c>
      <c r="BI360" s="23">
        <f ca="1"/>
        <v>768.75898160405268</v>
      </c>
      <c r="BJ360" s="23">
        <f ca="1"/>
        <v>768.75898160405268</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15.012169578213761</v>
      </c>
      <c r="C370" s="31">
        <f t="shared" ca="1" si="44"/>
        <v>4.2871795623168962</v>
      </c>
      <c r="D370" s="31">
        <f t="shared" ca="1" si="44"/>
        <v>19.651992737119734</v>
      </c>
      <c r="E370" s="31">
        <f t="shared" ca="1" si="44"/>
        <v>40.345783318576956</v>
      </c>
      <c r="F370" s="31">
        <f t="shared" ca="1" si="44"/>
        <v>73.769720500169925</v>
      </c>
      <c r="G370" s="31">
        <f t="shared" ca="1" si="44"/>
        <v>117.97590806279165</v>
      </c>
      <c r="H370" s="31">
        <f t="shared" ca="1" si="44"/>
        <v>178.29355529570995</v>
      </c>
      <c r="I370" s="31">
        <f t="shared" ca="1" si="44"/>
        <v>271.75166171547886</v>
      </c>
      <c r="J370" s="31">
        <f t="shared" ca="1" si="44"/>
        <v>438.7304866437924</v>
      </c>
      <c r="K370" s="31">
        <f t="shared" ca="1" si="44"/>
        <v>658.16966464949644</v>
      </c>
      <c r="L370" s="31">
        <f t="shared" ca="1" si="44"/>
        <v>994.18924694846032</v>
      </c>
      <c r="M370" s="31">
        <f t="shared" ca="1" si="44"/>
        <v>2091.2406246326846</v>
      </c>
      <c r="N370" s="31">
        <f t="shared" ca="1" si="44"/>
        <v>2679.1692073878462</v>
      </c>
      <c r="O370" s="31">
        <f t="shared" ca="1" si="44"/>
        <v>4107.9087090315625</v>
      </c>
      <c r="P370" s="31">
        <f t="shared" ca="1" si="44"/>
        <v>5590.3331616338</v>
      </c>
      <c r="Q370" s="31">
        <f t="shared" ca="1" si="44"/>
        <v>5590.3331616338</v>
      </c>
      <c r="R370" s="31">
        <f t="shared" ca="1" si="44"/>
        <v>5590.3331616338</v>
      </c>
      <c r="S370" s="31">
        <f t="shared" ca="1" si="44"/>
        <v>5590.3331616338</v>
      </c>
      <c r="T370" s="31">
        <f t="shared" ca="1" si="44"/>
        <v>5590.3331616338</v>
      </c>
      <c r="U370" s="31">
        <f t="shared" ca="1" si="44"/>
        <v>5590.3331616338</v>
      </c>
      <c r="V370" s="31">
        <f t="shared" ca="1" si="44"/>
        <v>5590.3331616338</v>
      </c>
      <c r="W370" s="31">
        <f t="shared" ca="1" si="44"/>
        <v>5590.3331616338</v>
      </c>
      <c r="X370" s="31">
        <f t="shared" ca="1" si="44"/>
        <v>5590.3331616338</v>
      </c>
      <c r="Y370" s="31">
        <f t="shared" ca="1" si="44"/>
        <v>5590.3331616338</v>
      </c>
      <c r="Z370" s="31">
        <f t="shared" ca="1" si="44"/>
        <v>5590.3331616338</v>
      </c>
      <c r="AA370" s="31">
        <f t="shared" ca="1" si="44"/>
        <v>5590.3331616338</v>
      </c>
      <c r="AB370" s="31">
        <f t="shared" ca="1" si="44"/>
        <v>5590.3331616338</v>
      </c>
      <c r="AC370" s="31">
        <f t="shared" ca="1" si="44"/>
        <v>5590.3331616338</v>
      </c>
      <c r="AD370" s="31">
        <f t="shared" ca="1" si="44"/>
        <v>5590.3331616338</v>
      </c>
      <c r="AE370" s="31">
        <f t="shared" ca="1" si="44"/>
        <v>5590.3331616338</v>
      </c>
      <c r="AF370" s="4" t="s">
        <v>866</v>
      </c>
      <c r="AG370" s="31">
        <f t="shared" ref="AG370:BJ370" ca="1" si="45">PowerFactor*SUM(AG346:AG369)</f>
        <v>276.75349766088993</v>
      </c>
      <c r="AH370" s="31">
        <f t="shared" ca="1" si="45"/>
        <v>210.85340240545284</v>
      </c>
      <c r="AI370" s="31">
        <f t="shared" ca="1" si="45"/>
        <v>314.84232254672736</v>
      </c>
      <c r="AJ370" s="31">
        <f t="shared" ca="1" si="45"/>
        <v>415.87479554238263</v>
      </c>
      <c r="AK370" s="31">
        <f t="shared" ca="1" si="45"/>
        <v>518.18784347934718</v>
      </c>
      <c r="AL370" s="31">
        <f t="shared" ca="1" si="45"/>
        <v>703.90116047040556</v>
      </c>
      <c r="AM370" s="31">
        <f t="shared" ca="1" si="45"/>
        <v>897.71069383108875</v>
      </c>
      <c r="AN370" s="31">
        <f t="shared" ca="1" si="45"/>
        <v>1238.4097633376423</v>
      </c>
      <c r="AO370" s="31">
        <f t="shared" ca="1" si="45"/>
        <v>1695.8028622074419</v>
      </c>
      <c r="AP370" s="31">
        <f t="shared" ca="1" si="45"/>
        <v>2133.999187652998</v>
      </c>
      <c r="AQ370" s="31">
        <f t="shared" ca="1" si="45"/>
        <v>2606.1972379953654</v>
      </c>
      <c r="AR370" s="31">
        <f t="shared" ca="1" si="45"/>
        <v>3479.8123048643192</v>
      </c>
      <c r="AS370" s="31">
        <f t="shared" ca="1" si="45"/>
        <v>4255.0283722806162</v>
      </c>
      <c r="AT370" s="31">
        <f t="shared" ca="1" si="45"/>
        <v>5251.6446509859879</v>
      </c>
      <c r="AU370" s="31">
        <f t="shared" ca="1" si="45"/>
        <v>6532.3615756423624</v>
      </c>
      <c r="AV370" s="31">
        <f t="shared" ca="1" si="45"/>
        <v>6532.3615756423624</v>
      </c>
      <c r="AW370" s="31">
        <f t="shared" ca="1" si="45"/>
        <v>6532.3615756423624</v>
      </c>
      <c r="AX370" s="31">
        <f t="shared" ca="1" si="45"/>
        <v>6532.3615756423624</v>
      </c>
      <c r="AY370" s="31">
        <f t="shared" ca="1" si="45"/>
        <v>6532.3615756423624</v>
      </c>
      <c r="AZ370" s="31">
        <f t="shared" ca="1" si="45"/>
        <v>6532.3615756423624</v>
      </c>
      <c r="BA370" s="31">
        <f t="shared" ca="1" si="45"/>
        <v>6532.3615756423624</v>
      </c>
      <c r="BB370" s="31">
        <f t="shared" ca="1" si="45"/>
        <v>6532.3615756423624</v>
      </c>
      <c r="BC370" s="31">
        <f t="shared" ca="1" si="45"/>
        <v>6532.3615756423624</v>
      </c>
      <c r="BD370" s="31">
        <f t="shared" ca="1" si="45"/>
        <v>6532.3615756423624</v>
      </c>
      <c r="BE370" s="31">
        <f t="shared" ca="1" si="45"/>
        <v>6532.3615756423624</v>
      </c>
      <c r="BF370" s="31">
        <f t="shared" ca="1" si="45"/>
        <v>6532.3615756423624</v>
      </c>
      <c r="BG370" s="31">
        <f t="shared" ca="1" si="45"/>
        <v>6532.3615756423624</v>
      </c>
      <c r="BH370" s="31">
        <f t="shared" ca="1" si="45"/>
        <v>6532.3615756423624</v>
      </c>
      <c r="BI370" s="31">
        <f t="shared" ca="1" si="45"/>
        <v>6532.3615756423624</v>
      </c>
      <c r="BJ370" s="31">
        <f t="shared" ca="1" si="45"/>
        <v>6532.3615756423624</v>
      </c>
    </row>
    <row r="371" spans="1:62">
      <c r="A371" s="4" t="s">
        <v>921</v>
      </c>
      <c r="B371" s="31">
        <f t="shared" ref="B371:AE371" ca="1" si="46">B370*Probability_Weighting_for_50__POE_MDs</f>
        <v>10.508518704749632</v>
      </c>
      <c r="C371" s="31">
        <f t="shared" ca="1" si="46"/>
        <v>3.0010256936218274</v>
      </c>
      <c r="D371" s="31">
        <f t="shared" ca="1" si="46"/>
        <v>13.756394915983813</v>
      </c>
      <c r="E371" s="31">
        <f t="shared" ca="1" si="46"/>
        <v>28.242048323003868</v>
      </c>
      <c r="F371" s="31">
        <f t="shared" ca="1" si="46"/>
        <v>51.638804350118946</v>
      </c>
      <c r="G371" s="31">
        <f t="shared" ca="1" si="46"/>
        <v>82.583135643954151</v>
      </c>
      <c r="H371" s="31">
        <f t="shared" ca="1" si="46"/>
        <v>124.80548870699695</v>
      </c>
      <c r="I371" s="31">
        <f t="shared" ca="1" si="46"/>
        <v>190.2261632008352</v>
      </c>
      <c r="J371" s="31">
        <f t="shared" ca="1" si="46"/>
        <v>307.11134065065465</v>
      </c>
      <c r="K371" s="31">
        <f t="shared" ca="1" si="46"/>
        <v>460.71876525464745</v>
      </c>
      <c r="L371" s="31">
        <f t="shared" ca="1" si="46"/>
        <v>695.93247286392216</v>
      </c>
      <c r="M371" s="31">
        <f t="shared" ca="1" si="46"/>
        <v>1463.8684372428791</v>
      </c>
      <c r="N371" s="31">
        <f t="shared" ca="1" si="46"/>
        <v>1875.4184451714923</v>
      </c>
      <c r="O371" s="31">
        <f t="shared" ca="1" si="46"/>
        <v>2875.5360963220937</v>
      </c>
      <c r="P371" s="31">
        <f t="shared" ca="1" si="46"/>
        <v>3913.2332131436597</v>
      </c>
      <c r="Q371" s="31">
        <f t="shared" ca="1" si="46"/>
        <v>3913.2332131436597</v>
      </c>
      <c r="R371" s="31">
        <f t="shared" ca="1" si="46"/>
        <v>3913.2332131436597</v>
      </c>
      <c r="S371" s="31">
        <f t="shared" ca="1" si="46"/>
        <v>3913.2332131436597</v>
      </c>
      <c r="T371" s="31">
        <f t="shared" ca="1" si="46"/>
        <v>3913.2332131436597</v>
      </c>
      <c r="U371" s="31">
        <f t="shared" ca="1" si="46"/>
        <v>3913.2332131436597</v>
      </c>
      <c r="V371" s="31">
        <f t="shared" ca="1" si="46"/>
        <v>3913.2332131436597</v>
      </c>
      <c r="W371" s="31">
        <f t="shared" ca="1" si="46"/>
        <v>3913.2332131436597</v>
      </c>
      <c r="X371" s="31">
        <f t="shared" ca="1" si="46"/>
        <v>3913.2332131436597</v>
      </c>
      <c r="Y371" s="31">
        <f t="shared" ca="1" si="46"/>
        <v>3913.2332131436597</v>
      </c>
      <c r="Z371" s="31">
        <f t="shared" ca="1" si="46"/>
        <v>3913.2332131436597</v>
      </c>
      <c r="AA371" s="31">
        <f t="shared" ca="1" si="46"/>
        <v>3913.2332131436597</v>
      </c>
      <c r="AB371" s="31">
        <f t="shared" ca="1" si="46"/>
        <v>3913.2332131436597</v>
      </c>
      <c r="AC371" s="31">
        <f t="shared" ca="1" si="46"/>
        <v>3913.2332131436597</v>
      </c>
      <c r="AD371" s="31">
        <f t="shared" ca="1" si="46"/>
        <v>3913.2332131436597</v>
      </c>
      <c r="AE371" s="31">
        <f t="shared" ca="1" si="46"/>
        <v>3913.2332131436597</v>
      </c>
      <c r="AF371" s="31" t="s">
        <v>922</v>
      </c>
      <c r="AG371" s="31">
        <f t="shared" ref="AG371:BJ371" ca="1" si="47">AG370*Probability_Weighting_for_10__POE_MDs</f>
        <v>83.026049298266983</v>
      </c>
      <c r="AH371" s="31">
        <f t="shared" ca="1" si="47"/>
        <v>63.256020721635849</v>
      </c>
      <c r="AI371" s="31">
        <f t="shared" ca="1" si="47"/>
        <v>94.452696764018199</v>
      </c>
      <c r="AJ371" s="31">
        <f t="shared" ca="1" si="47"/>
        <v>124.76243866271479</v>
      </c>
      <c r="AK371" s="31">
        <f t="shared" ca="1" si="47"/>
        <v>155.45635304380414</v>
      </c>
      <c r="AL371" s="31">
        <f t="shared" ca="1" si="47"/>
        <v>211.17034814112165</v>
      </c>
      <c r="AM371" s="31">
        <f t="shared" ca="1" si="47"/>
        <v>269.31320814932661</v>
      </c>
      <c r="AN371" s="31">
        <f t="shared" ca="1" si="47"/>
        <v>371.52292900129265</v>
      </c>
      <c r="AO371" s="31">
        <f t="shared" ca="1" si="47"/>
        <v>508.74085866223254</v>
      </c>
      <c r="AP371" s="31">
        <f t="shared" ca="1" si="47"/>
        <v>640.19975629589942</v>
      </c>
      <c r="AQ371" s="31">
        <f t="shared" ca="1" si="47"/>
        <v>781.85917139860965</v>
      </c>
      <c r="AR371" s="31">
        <f t="shared" ca="1" si="47"/>
        <v>1043.9436914592957</v>
      </c>
      <c r="AS371" s="31">
        <f t="shared" ca="1" si="47"/>
        <v>1276.5085116841849</v>
      </c>
      <c r="AT371" s="31">
        <f t="shared" ca="1" si="47"/>
        <v>1575.4933952957963</v>
      </c>
      <c r="AU371" s="31">
        <f t="shared" ca="1" si="47"/>
        <v>1959.7084726927087</v>
      </c>
      <c r="AV371" s="31">
        <f t="shared" ca="1" si="47"/>
        <v>1959.7084726927087</v>
      </c>
      <c r="AW371" s="31">
        <f t="shared" ca="1" si="47"/>
        <v>1959.7084726927087</v>
      </c>
      <c r="AX371" s="31">
        <f t="shared" ca="1" si="47"/>
        <v>1959.7084726927087</v>
      </c>
      <c r="AY371" s="31">
        <f t="shared" ca="1" si="47"/>
        <v>1959.7084726927087</v>
      </c>
      <c r="AZ371" s="31">
        <f t="shared" ca="1" si="47"/>
        <v>1959.7084726927087</v>
      </c>
      <c r="BA371" s="31">
        <f t="shared" ca="1" si="47"/>
        <v>1959.7084726927087</v>
      </c>
      <c r="BB371" s="31">
        <f t="shared" ca="1" si="47"/>
        <v>1959.7084726927087</v>
      </c>
      <c r="BC371" s="31">
        <f t="shared" ca="1" si="47"/>
        <v>1959.7084726927087</v>
      </c>
      <c r="BD371" s="31">
        <f t="shared" ca="1" si="47"/>
        <v>1959.7084726927087</v>
      </c>
      <c r="BE371" s="31">
        <f t="shared" ca="1" si="47"/>
        <v>1959.7084726927087</v>
      </c>
      <c r="BF371" s="31">
        <f t="shared" ca="1" si="47"/>
        <v>1959.7084726927087</v>
      </c>
      <c r="BG371" s="31">
        <f t="shared" ca="1" si="47"/>
        <v>1959.7084726927087</v>
      </c>
      <c r="BH371" s="31">
        <f t="shared" ca="1" si="47"/>
        <v>1959.7084726927087</v>
      </c>
      <c r="BI371" s="31">
        <f t="shared" ca="1" si="47"/>
        <v>1959.7084726927087</v>
      </c>
      <c r="BJ371" s="31">
        <f t="shared" ca="1" si="47"/>
        <v>1959.7084726927087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f ca="1"/>
        <v>0.70576984882444549</v>
      </c>
      <c r="I379" s="23">
        <f ca="1"/>
        <v>4.8890076150840587</v>
      </c>
      <c r="J379" s="23">
        <f ca="1"/>
        <v>9.1735638045562933</v>
      </c>
      <c r="K379" s="23">
        <f ca="1"/>
        <v>13.419843959398921</v>
      </c>
      <c r="L379" s="23">
        <f ca="1"/>
        <v>17.192023700334111</v>
      </c>
      <c r="M379" s="23">
        <f ca="1"/>
        <v>21.30530428407603</v>
      </c>
      <c r="N379" s="23">
        <f ca="1"/>
        <v>22.866631475065439</v>
      </c>
      <c r="O379" s="23">
        <f ca="1"/>
        <v>28.187520642794325</v>
      </c>
      <c r="P379" s="23">
        <f ca="1"/>
        <v>33.69233287713076</v>
      </c>
      <c r="Q379" s="23">
        <f ca="1"/>
        <v>33.69233287713076</v>
      </c>
      <c r="R379" s="23">
        <f ca="1"/>
        <v>33.69233287713076</v>
      </c>
      <c r="S379" s="23">
        <f ca="1"/>
        <v>33.69233287713076</v>
      </c>
      <c r="T379" s="23">
        <f ca="1"/>
        <v>33.69233287713076</v>
      </c>
      <c r="U379" s="23">
        <f ca="1"/>
        <v>33.69233287713076</v>
      </c>
      <c r="V379" s="23">
        <f ca="1"/>
        <v>33.69233287713076</v>
      </c>
      <c r="W379" s="23">
        <f ca="1"/>
        <v>33.69233287713076</v>
      </c>
      <c r="X379" s="23">
        <f ca="1"/>
        <v>33.69233287713076</v>
      </c>
      <c r="Y379" s="23">
        <f ca="1"/>
        <v>33.69233287713076</v>
      </c>
      <c r="Z379" s="23">
        <f ca="1"/>
        <v>33.69233287713076</v>
      </c>
      <c r="AA379" s="23">
        <f ca="1"/>
        <v>33.69233287713076</v>
      </c>
      <c r="AB379" s="23">
        <f ca="1"/>
        <v>33.69233287713076</v>
      </c>
      <c r="AC379" s="23">
        <f ca="1"/>
        <v>33.69233287713076</v>
      </c>
      <c r="AD379" s="23">
        <f ca="1"/>
        <v>33.69233287713076</v>
      </c>
      <c r="AE379" s="23">
        <f ca="1"/>
        <v>33.69233287713076</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f ca="1"/>
        <v>0.64937010524960359</v>
      </c>
      <c r="AM379" s="23">
        <f ca="1"/>
        <v>4.0637088339955119</v>
      </c>
      <c r="AN379" s="23">
        <f ca="1"/>
        <v>8.9402985389894276</v>
      </c>
      <c r="AO379" s="23">
        <f ca="1"/>
        <v>13.190227167173148</v>
      </c>
      <c r="AP379" s="23">
        <f ca="1"/>
        <v>17.198418712426779</v>
      </c>
      <c r="AQ379" s="23">
        <f ca="1"/>
        <v>21.364754986739154</v>
      </c>
      <c r="AR379" s="23">
        <f ca="1"/>
        <v>26.361817471523587</v>
      </c>
      <c r="AS379" s="23">
        <f ca="1"/>
        <v>28.02515947998705</v>
      </c>
      <c r="AT379" s="23">
        <f ca="1"/>
        <v>33.415019779623265</v>
      </c>
      <c r="AU379" s="23">
        <f ca="1"/>
        <v>38.43840291676522</v>
      </c>
      <c r="AV379" s="23">
        <f ca="1"/>
        <v>38.43840291676522</v>
      </c>
      <c r="AW379" s="23">
        <f ca="1"/>
        <v>38.43840291676522</v>
      </c>
      <c r="AX379" s="23">
        <f ca="1"/>
        <v>38.43840291676522</v>
      </c>
      <c r="AY379" s="23">
        <f ca="1"/>
        <v>38.43840291676522</v>
      </c>
      <c r="AZ379" s="23">
        <f ca="1"/>
        <v>38.43840291676522</v>
      </c>
      <c r="BA379" s="23">
        <f ca="1"/>
        <v>38.43840291676522</v>
      </c>
      <c r="BB379" s="23">
        <f ca="1"/>
        <v>38.43840291676522</v>
      </c>
      <c r="BC379" s="23">
        <f ca="1"/>
        <v>38.43840291676522</v>
      </c>
      <c r="BD379" s="23">
        <f ca="1"/>
        <v>38.43840291676522</v>
      </c>
      <c r="BE379" s="23">
        <f ca="1"/>
        <v>38.43840291676522</v>
      </c>
      <c r="BF379" s="23">
        <f ca="1"/>
        <v>38.43840291676522</v>
      </c>
      <c r="BG379" s="23">
        <f ca="1"/>
        <v>38.43840291676522</v>
      </c>
      <c r="BH379" s="23">
        <f ca="1"/>
        <v>38.43840291676522</v>
      </c>
      <c r="BI379" s="23">
        <f ca="1"/>
        <v>38.43840291676522</v>
      </c>
      <c r="BJ379" s="23">
        <f ca="1"/>
        <v>38.43840291676522</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f ca="1"/>
        <v>7.1103577399995802E-2</v>
      </c>
      <c r="I380" s="23">
        <f ca="1"/>
        <v>2.1278151556835629</v>
      </c>
      <c r="J380" s="23">
        <f ca="1"/>
        <v>4.2485628173067598</v>
      </c>
      <c r="K380" s="23">
        <f ca="1"/>
        <v>6.3503648034977047</v>
      </c>
      <c r="L380" s="23">
        <f ca="1"/>
        <v>8.2174989968751735</v>
      </c>
      <c r="M380" s="23">
        <f ca="1"/>
        <v>10.253469537069035</v>
      </c>
      <c r="N380" s="23">
        <f ca="1"/>
        <v>11.026287267282376</v>
      </c>
      <c r="O380" s="23">
        <f ca="1"/>
        <v>13.659993714625571</v>
      </c>
      <c r="P380" s="23">
        <f ca="1"/>
        <v>16.38473745875692</v>
      </c>
      <c r="Q380" s="23">
        <f ca="1"/>
        <v>16.38473745875692</v>
      </c>
      <c r="R380" s="23">
        <f ca="1"/>
        <v>16.38473745875692</v>
      </c>
      <c r="S380" s="23">
        <f ca="1"/>
        <v>16.38473745875692</v>
      </c>
      <c r="T380" s="23">
        <f ca="1"/>
        <v>16.38473745875692</v>
      </c>
      <c r="U380" s="23">
        <f ca="1"/>
        <v>16.38473745875692</v>
      </c>
      <c r="V380" s="23">
        <f ca="1"/>
        <v>16.38473745875692</v>
      </c>
      <c r="W380" s="23">
        <f ca="1"/>
        <v>16.38473745875692</v>
      </c>
      <c r="X380" s="23">
        <f ca="1"/>
        <v>16.38473745875692</v>
      </c>
      <c r="Y380" s="23">
        <f ca="1"/>
        <v>16.38473745875692</v>
      </c>
      <c r="Z380" s="23">
        <f ca="1"/>
        <v>16.38473745875692</v>
      </c>
      <c r="AA380" s="23">
        <f ca="1"/>
        <v>16.38473745875692</v>
      </c>
      <c r="AB380" s="23">
        <f ca="1"/>
        <v>16.38473745875692</v>
      </c>
      <c r="AC380" s="23">
        <f ca="1"/>
        <v>16.38473745875692</v>
      </c>
      <c r="AD380" s="23">
        <f ca="1"/>
        <v>16.38473745875692</v>
      </c>
      <c r="AE380" s="23">
        <f ca="1"/>
        <v>16.38473745875692</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f ca="1"/>
        <v>5.3026835317582767E-2</v>
      </c>
      <c r="AM380" s="23">
        <f ca="1"/>
        <v>1.7193129951950137</v>
      </c>
      <c r="AN380" s="23">
        <f ca="1"/>
        <v>4.1331023717874782</v>
      </c>
      <c r="AO380" s="23">
        <f ca="1"/>
        <v>6.2367102606120843</v>
      </c>
      <c r="AP380" s="23">
        <f ca="1"/>
        <v>8.2206643671823478</v>
      </c>
      <c r="AQ380" s="23">
        <f ca="1"/>
        <v>10.282896141151031</v>
      </c>
      <c r="AR380" s="23">
        <f ca="1"/>
        <v>12.75631651678553</v>
      </c>
      <c r="AS380" s="23">
        <f ca="1"/>
        <v>13.579629018462187</v>
      </c>
      <c r="AT380" s="23">
        <f ca="1"/>
        <v>16.247474443156484</v>
      </c>
      <c r="AU380" s="23">
        <f ca="1"/>
        <v>18.733922880385041</v>
      </c>
      <c r="AV380" s="23">
        <f ca="1"/>
        <v>18.733922880385041</v>
      </c>
      <c r="AW380" s="23">
        <f ca="1"/>
        <v>18.733922880385041</v>
      </c>
      <c r="AX380" s="23">
        <f ca="1"/>
        <v>18.733922880385041</v>
      </c>
      <c r="AY380" s="23">
        <f ca="1"/>
        <v>18.733922880385041</v>
      </c>
      <c r="AZ380" s="23">
        <f ca="1"/>
        <v>18.733922880385041</v>
      </c>
      <c r="BA380" s="23">
        <f ca="1"/>
        <v>18.733922880385041</v>
      </c>
      <c r="BB380" s="23">
        <f ca="1"/>
        <v>18.733922880385041</v>
      </c>
      <c r="BC380" s="23">
        <f ca="1"/>
        <v>18.733922880385041</v>
      </c>
      <c r="BD380" s="23">
        <f ca="1"/>
        <v>18.733922880385041</v>
      </c>
      <c r="BE380" s="23">
        <f ca="1"/>
        <v>18.733922880385041</v>
      </c>
      <c r="BF380" s="23">
        <f ca="1"/>
        <v>18.733922880385041</v>
      </c>
      <c r="BG380" s="23">
        <f ca="1"/>
        <v>18.733922880385041</v>
      </c>
      <c r="BH380" s="23">
        <f ca="1"/>
        <v>18.733922880385041</v>
      </c>
      <c r="BI380" s="23">
        <f ca="1"/>
        <v>18.733922880385041</v>
      </c>
      <c r="BJ380" s="23">
        <f ca="1"/>
        <v>18.733922880385041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f ca="1"/>
        <v>3.6222530076502029</v>
      </c>
      <c r="J381" s="23">
        <f ca="1"/>
        <v>7.8206874646707307</v>
      </c>
      <c r="K381" s="23">
        <f ca="1"/>
        <v>11.981615254591894</v>
      </c>
      <c r="L381" s="23">
        <f ca="1"/>
        <v>15.677972287166583</v>
      </c>
      <c r="M381" s="23">
        <f ca="1"/>
        <v>19.708573864200119</v>
      </c>
      <c r="N381" s="23">
        <f ca="1"/>
        <v>21.238517594064106</v>
      </c>
      <c r="O381" s="23">
        <f ca="1"/>
        <v>26.452454215707995</v>
      </c>
      <c r="P381" s="23">
        <f ca="1"/>
        <v>31.846616957896959</v>
      </c>
      <c r="Q381" s="23">
        <f ca="1"/>
        <v>31.846616957896959</v>
      </c>
      <c r="R381" s="23">
        <f ca="1"/>
        <v>31.846616957896959</v>
      </c>
      <c r="S381" s="23">
        <f ca="1"/>
        <v>31.846616957896959</v>
      </c>
      <c r="T381" s="23">
        <f ca="1"/>
        <v>31.846616957896959</v>
      </c>
      <c r="U381" s="23">
        <f ca="1"/>
        <v>31.846616957896959</v>
      </c>
      <c r="V381" s="23">
        <f ca="1"/>
        <v>31.846616957896959</v>
      </c>
      <c r="W381" s="23">
        <f ca="1"/>
        <v>31.846616957896959</v>
      </c>
      <c r="X381" s="23">
        <f ca="1"/>
        <v>31.846616957896959</v>
      </c>
      <c r="Y381" s="23">
        <f ca="1"/>
        <v>31.846616957896959</v>
      </c>
      <c r="Z381" s="23">
        <f ca="1"/>
        <v>31.846616957896959</v>
      </c>
      <c r="AA381" s="23">
        <f ca="1"/>
        <v>31.846616957896959</v>
      </c>
      <c r="AB381" s="23">
        <f ca="1"/>
        <v>31.846616957896959</v>
      </c>
      <c r="AC381" s="23">
        <f ca="1"/>
        <v>31.846616957896959</v>
      </c>
      <c r="AD381" s="23">
        <f ca="1"/>
        <v>31.846616957896959</v>
      </c>
      <c r="AE381" s="23">
        <f ca="1"/>
        <v>31.846616957896959</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f ca="1"/>
        <v>2.8135431467845442</v>
      </c>
      <c r="AN381" s="23">
        <f ca="1"/>
        <v>7.5921109481604887</v>
      </c>
      <c r="AO381" s="23">
        <f ca="1"/>
        <v>11.756613875275182</v>
      </c>
      <c r="AP381" s="23">
        <f ca="1"/>
        <v>15.684238756302609</v>
      </c>
      <c r="AQ381" s="23">
        <f ca="1"/>
        <v>19.766829577864982</v>
      </c>
      <c r="AR381" s="23">
        <f ca="1"/>
        <v>24.663448595618572</v>
      </c>
      <c r="AS381" s="23">
        <f ca="1"/>
        <v>26.293356593861674</v>
      </c>
      <c r="AT381" s="23">
        <f ca="1"/>
        <v>31.574877993002683</v>
      </c>
      <c r="AU381" s="23">
        <f ca="1"/>
        <v>36.497288604774951</v>
      </c>
      <c r="AV381" s="23">
        <f ca="1"/>
        <v>36.497288604774951</v>
      </c>
      <c r="AW381" s="23">
        <f ca="1"/>
        <v>36.497288604774951</v>
      </c>
      <c r="AX381" s="23">
        <f ca="1"/>
        <v>36.497288604774951</v>
      </c>
      <c r="AY381" s="23">
        <f ca="1"/>
        <v>36.497288604774951</v>
      </c>
      <c r="AZ381" s="23">
        <f ca="1"/>
        <v>36.497288604774951</v>
      </c>
      <c r="BA381" s="23">
        <f ca="1"/>
        <v>36.497288604774951</v>
      </c>
      <c r="BB381" s="23">
        <f ca="1"/>
        <v>36.497288604774951</v>
      </c>
      <c r="BC381" s="23">
        <f ca="1"/>
        <v>36.497288604774951</v>
      </c>
      <c r="BD381" s="23">
        <f ca="1"/>
        <v>36.497288604774951</v>
      </c>
      <c r="BE381" s="23">
        <f ca="1"/>
        <v>36.497288604774951</v>
      </c>
      <c r="BF381" s="23">
        <f ca="1"/>
        <v>36.497288604774951</v>
      </c>
      <c r="BG381" s="23">
        <f ca="1"/>
        <v>36.497288604774951</v>
      </c>
      <c r="BH381" s="23">
        <f ca="1"/>
        <v>36.497288604774951</v>
      </c>
      <c r="BI381" s="23">
        <f ca="1"/>
        <v>36.497288604774951</v>
      </c>
      <c r="BJ381" s="23">
        <f ca="1"/>
        <v>36.497288604774951</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f ca="1"/>
        <v>4.0082805781122195</v>
      </c>
      <c r="J382" s="23">
        <f ca="1"/>
        <v>10.209045314634846</v>
      </c>
      <c r="K382" s="23">
        <f ca="1"/>
        <v>16.354415588979943</v>
      </c>
      <c r="L382" s="23">
        <f ca="1"/>
        <v>21.813650590936405</v>
      </c>
      <c r="M382" s="23">
        <f ca="1"/>
        <v>27.766539073939782</v>
      </c>
      <c r="N382" s="23">
        <f ca="1"/>
        <v>30.026148274969671</v>
      </c>
      <c r="O382" s="23">
        <f ca="1"/>
        <v>37.726731593089859</v>
      </c>
      <c r="P382" s="23">
        <f ca="1"/>
        <v>45.693495027707421</v>
      </c>
      <c r="Q382" s="23">
        <f ca="1"/>
        <v>45.693495027707421</v>
      </c>
      <c r="R382" s="23">
        <f ca="1"/>
        <v>45.693495027707421</v>
      </c>
      <c r="S382" s="23">
        <f ca="1"/>
        <v>45.693495027707421</v>
      </c>
      <c r="T382" s="23">
        <f ca="1"/>
        <v>45.693495027707421</v>
      </c>
      <c r="U382" s="23">
        <f ca="1"/>
        <v>45.693495027707421</v>
      </c>
      <c r="V382" s="23">
        <f ca="1"/>
        <v>45.693495027707421</v>
      </c>
      <c r="W382" s="23">
        <f ca="1"/>
        <v>45.693495027707421</v>
      </c>
      <c r="X382" s="23">
        <f ca="1"/>
        <v>45.693495027707421</v>
      </c>
      <c r="Y382" s="23">
        <f ca="1"/>
        <v>45.693495027707421</v>
      </c>
      <c r="Z382" s="23">
        <f ca="1"/>
        <v>45.693495027707421</v>
      </c>
      <c r="AA382" s="23">
        <f ca="1"/>
        <v>45.693495027707421</v>
      </c>
      <c r="AB382" s="23">
        <f ca="1"/>
        <v>45.693495027707421</v>
      </c>
      <c r="AC382" s="23">
        <f ca="1"/>
        <v>45.693495027707421</v>
      </c>
      <c r="AD382" s="23">
        <f ca="1"/>
        <v>45.693495027707421</v>
      </c>
      <c r="AE382" s="23">
        <f ca="1"/>
        <v>45.693495027707421</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f ca="1"/>
        <v>2.8138783220644719</v>
      </c>
      <c r="AN382" s="23">
        <f ca="1"/>
        <v>9.8714553825581639</v>
      </c>
      <c r="AO382" s="23">
        <f ca="1"/>
        <v>16.022105859527574</v>
      </c>
      <c r="AP382" s="23">
        <f ca="1"/>
        <v>21.822905683814231</v>
      </c>
      <c r="AQ382" s="23">
        <f ca="1"/>
        <v>27.852578281814054</v>
      </c>
      <c r="AR382" s="23">
        <f ca="1"/>
        <v>35.08450790803473</v>
      </c>
      <c r="AS382" s="23">
        <f ca="1"/>
        <v>37.491756643901454</v>
      </c>
      <c r="AT382" s="23">
        <f ca="1"/>
        <v>45.292157479555868</v>
      </c>
      <c r="AU382" s="23">
        <f ca="1"/>
        <v>52.562179306173356</v>
      </c>
      <c r="AV382" s="23">
        <f ca="1"/>
        <v>52.562179306173356</v>
      </c>
      <c r="AW382" s="23">
        <f ca="1"/>
        <v>52.562179306173356</v>
      </c>
      <c r="AX382" s="23">
        <f ca="1"/>
        <v>52.562179306173356</v>
      </c>
      <c r="AY382" s="23">
        <f ca="1"/>
        <v>52.562179306173356</v>
      </c>
      <c r="AZ382" s="23">
        <f ca="1"/>
        <v>52.562179306173356</v>
      </c>
      <c r="BA382" s="23">
        <f ca="1"/>
        <v>52.562179306173356</v>
      </c>
      <c r="BB382" s="23">
        <f ca="1"/>
        <v>52.562179306173356</v>
      </c>
      <c r="BC382" s="23">
        <f ca="1"/>
        <v>52.562179306173356</v>
      </c>
      <c r="BD382" s="23">
        <f ca="1"/>
        <v>52.562179306173356</v>
      </c>
      <c r="BE382" s="23">
        <f ca="1"/>
        <v>52.562179306173356</v>
      </c>
      <c r="BF382" s="23">
        <f ca="1"/>
        <v>52.562179306173356</v>
      </c>
      <c r="BG382" s="23">
        <f ca="1"/>
        <v>52.562179306173356</v>
      </c>
      <c r="BH382" s="23">
        <f ca="1"/>
        <v>52.562179306173356</v>
      </c>
      <c r="BI382" s="23">
        <f ca="1"/>
        <v>52.562179306173356</v>
      </c>
      <c r="BJ382" s="23">
        <f ca="1"/>
        <v>52.562179306173356</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f ca="1"/>
        <v>0.98442393631858494</v>
      </c>
      <c r="J383" s="23">
        <f ca="1"/>
        <v>6.6577449224352545</v>
      </c>
      <c r="K383" s="23">
        <f ca="1"/>
        <v>12.579065238861521</v>
      </c>
      <c r="L383" s="23">
        <f ca="1"/>
        <v>17.839265631371653</v>
      </c>
      <c r="M383" s="23">
        <f ca="1"/>
        <v>23.575121721765527</v>
      </c>
      <c r="N383" s="23">
        <f ca="1"/>
        <v>25.752349337341187</v>
      </c>
      <c r="O383" s="23">
        <f ca="1"/>
        <v>33.172182221988258</v>
      </c>
      <c r="P383" s="23">
        <f ca="1"/>
        <v>40.848490739718706</v>
      </c>
      <c r="Q383" s="23">
        <f ca="1"/>
        <v>40.848490739718706</v>
      </c>
      <c r="R383" s="23">
        <f ca="1"/>
        <v>40.848490739718706</v>
      </c>
      <c r="S383" s="23">
        <f ca="1"/>
        <v>40.848490739718706</v>
      </c>
      <c r="T383" s="23">
        <f ca="1"/>
        <v>40.848490739718706</v>
      </c>
      <c r="U383" s="23">
        <f ca="1"/>
        <v>40.848490739718706</v>
      </c>
      <c r="V383" s="23">
        <f ca="1"/>
        <v>40.848490739718706</v>
      </c>
      <c r="W383" s="23">
        <f ca="1"/>
        <v>40.848490739718706</v>
      </c>
      <c r="X383" s="23">
        <f ca="1"/>
        <v>40.848490739718706</v>
      </c>
      <c r="Y383" s="23">
        <f ca="1"/>
        <v>40.848490739718706</v>
      </c>
      <c r="Z383" s="23">
        <f ca="1"/>
        <v>40.848490739718706</v>
      </c>
      <c r="AA383" s="23">
        <f ca="1"/>
        <v>40.848490739718706</v>
      </c>
      <c r="AB383" s="23">
        <f ca="1"/>
        <v>40.848490739718706</v>
      </c>
      <c r="AC383" s="23">
        <f ca="1"/>
        <v>40.848490739718706</v>
      </c>
      <c r="AD383" s="23">
        <f ca="1"/>
        <v>40.848490739718706</v>
      </c>
      <c r="AE383" s="23">
        <f ca="1"/>
        <v>40.848490739718706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f ca="1"/>
        <v>0.37545202433367975</v>
      </c>
      <c r="AN383" s="23">
        <f ca="1"/>
        <v>6.3324629566322006</v>
      </c>
      <c r="AO383" s="23">
        <f ca="1"/>
        <v>12.258870968295428</v>
      </c>
      <c r="AP383" s="23">
        <f ca="1"/>
        <v>17.8481832989883</v>
      </c>
      <c r="AQ383" s="23">
        <f ca="1"/>
        <v>23.658024083519383</v>
      </c>
      <c r="AR383" s="23">
        <f ca="1"/>
        <v>30.626289608784091</v>
      </c>
      <c r="AS383" s="23">
        <f ca="1"/>
        <v>32.945774067822342</v>
      </c>
      <c r="AT383" s="23">
        <f ca="1"/>
        <v>40.461785289676875</v>
      </c>
      <c r="AU383" s="23">
        <f ca="1"/>
        <v>47.466754237198913</v>
      </c>
      <c r="AV383" s="23">
        <f ca="1"/>
        <v>47.466754237198913</v>
      </c>
      <c r="AW383" s="23">
        <f ca="1"/>
        <v>47.466754237198913</v>
      </c>
      <c r="AX383" s="23">
        <f ca="1"/>
        <v>47.466754237198913</v>
      </c>
      <c r="AY383" s="23">
        <f ca="1"/>
        <v>47.466754237198913</v>
      </c>
      <c r="AZ383" s="23">
        <f ca="1"/>
        <v>47.466754237198913</v>
      </c>
      <c r="BA383" s="23">
        <f ca="1"/>
        <v>47.466754237198913</v>
      </c>
      <c r="BB383" s="23">
        <f ca="1"/>
        <v>47.466754237198913</v>
      </c>
      <c r="BC383" s="23">
        <f ca="1"/>
        <v>47.466754237198913</v>
      </c>
      <c r="BD383" s="23">
        <f ca="1"/>
        <v>47.466754237198913</v>
      </c>
      <c r="BE383" s="23">
        <f ca="1"/>
        <v>47.466754237198913</v>
      </c>
      <c r="BF383" s="23">
        <f ca="1"/>
        <v>47.466754237198913</v>
      </c>
      <c r="BG383" s="23">
        <f ca="1"/>
        <v>47.466754237198913</v>
      </c>
      <c r="BH383" s="23">
        <f ca="1"/>
        <v>47.466754237198913</v>
      </c>
      <c r="BI383" s="23">
        <f ca="1"/>
        <v>47.466754237198913</v>
      </c>
      <c r="BJ383" s="23">
        <f ca="1"/>
        <v>47.466754237198913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f ca="1"/>
        <v>20.085773604410083</v>
      </c>
      <c r="K384" s="23">
        <f ca="1"/>
        <v>86.228491150022663</v>
      </c>
      <c r="L384" s="23">
        <f ca="1"/>
        <v>145.93887398392138</v>
      </c>
      <c r="M384" s="23">
        <f ca="1"/>
        <v>211.04859176677093</v>
      </c>
      <c r="N384" s="23">
        <f ca="1"/>
        <v>235.76306740303542</v>
      </c>
      <c r="O384" s="23">
        <f ca="1"/>
        <v>319.98819744497519</v>
      </c>
      <c r="P384" s="23">
        <f ca="1"/>
        <v>407.12467251110462</v>
      </c>
      <c r="Q384" s="23">
        <f ca="1"/>
        <v>407.12467251110462</v>
      </c>
      <c r="R384" s="23">
        <f ca="1"/>
        <v>407.12467251110462</v>
      </c>
      <c r="S384" s="23">
        <f ca="1"/>
        <v>407.12467251110462</v>
      </c>
      <c r="T384" s="23">
        <f ca="1"/>
        <v>407.12467251110462</v>
      </c>
      <c r="U384" s="23">
        <f ca="1"/>
        <v>407.12467251110462</v>
      </c>
      <c r="V384" s="23">
        <f ca="1"/>
        <v>407.12467251110462</v>
      </c>
      <c r="W384" s="23">
        <f ca="1"/>
        <v>407.12467251110462</v>
      </c>
      <c r="X384" s="23">
        <f ca="1"/>
        <v>407.12467251110462</v>
      </c>
      <c r="Y384" s="23">
        <f ca="1"/>
        <v>407.12467251110462</v>
      </c>
      <c r="Z384" s="23">
        <f ca="1"/>
        <v>407.12467251110462</v>
      </c>
      <c r="AA384" s="23">
        <f ca="1"/>
        <v>407.12467251110462</v>
      </c>
      <c r="AB384" s="23">
        <f ca="1"/>
        <v>407.12467251110462</v>
      </c>
      <c r="AC384" s="23">
        <f ca="1"/>
        <v>407.12467251110462</v>
      </c>
      <c r="AD384" s="23">
        <f ca="1"/>
        <v>407.12467251110462</v>
      </c>
      <c r="AE384" s="23">
        <f ca="1"/>
        <v>407.12467251110462</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f ca="1"/>
        <v>17.178697282715724</v>
      </c>
      <c r="AO384" s="23">
        <f ca="1"/>
        <v>82.593853484137199</v>
      </c>
      <c r="AP384" s="23">
        <f ca="1"/>
        <v>146.04010156227261</v>
      </c>
      <c r="AQ384" s="23">
        <f ca="1"/>
        <v>211.98964560289571</v>
      </c>
      <c r="AR384" s="23">
        <f ca="1"/>
        <v>291.08887588968457</v>
      </c>
      <c r="AS384" s="23">
        <f ca="1"/>
        <v>317.41815893822712</v>
      </c>
      <c r="AT384" s="23">
        <f ca="1"/>
        <v>402.73504307819724</v>
      </c>
      <c r="AU384" s="23">
        <f ca="1"/>
        <v>482.25090680682615</v>
      </c>
      <c r="AV384" s="23">
        <f ca="1"/>
        <v>482.25090680682615</v>
      </c>
      <c r="AW384" s="23">
        <f ca="1"/>
        <v>482.25090680682615</v>
      </c>
      <c r="AX384" s="23">
        <f ca="1"/>
        <v>482.25090680682615</v>
      </c>
      <c r="AY384" s="23">
        <f ca="1"/>
        <v>482.25090680682615</v>
      </c>
      <c r="AZ384" s="23">
        <f ca="1"/>
        <v>482.25090680682615</v>
      </c>
      <c r="BA384" s="23">
        <f ca="1"/>
        <v>482.25090680682615</v>
      </c>
      <c r="BB384" s="23">
        <f ca="1"/>
        <v>482.25090680682615</v>
      </c>
      <c r="BC384" s="23">
        <f ca="1"/>
        <v>482.25090680682615</v>
      </c>
      <c r="BD384" s="23">
        <f ca="1"/>
        <v>482.25090680682615</v>
      </c>
      <c r="BE384" s="23">
        <f ca="1"/>
        <v>482.25090680682615</v>
      </c>
      <c r="BF384" s="23">
        <f ca="1"/>
        <v>482.25090680682615</v>
      </c>
      <c r="BG384" s="23">
        <f ca="1"/>
        <v>482.25090680682615</v>
      </c>
      <c r="BH384" s="23">
        <f ca="1"/>
        <v>482.25090680682615</v>
      </c>
      <c r="BI384" s="23">
        <f ca="1"/>
        <v>482.25090680682615</v>
      </c>
      <c r="BJ384" s="23">
        <f ca="1"/>
        <v>482.25090680682615</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f ca="1"/>
        <v>57.290437042582816</v>
      </c>
      <c r="L385" s="23">
        <f ca="1"/>
        <v>198.83898766686573</v>
      </c>
      <c r="M385" s="23">
        <f ca="1"/>
        <v>355.72240289601712</v>
      </c>
      <c r="N385" s="23">
        <f ca="1"/>
        <v>415.27252038149197</v>
      </c>
      <c r="O385" s="23">
        <f ca="1"/>
        <v>618.21497657778446</v>
      </c>
      <c r="P385" s="23">
        <f ca="1"/>
        <v>828.17238792760008</v>
      </c>
      <c r="Q385" s="23">
        <f ca="1"/>
        <v>828.17238792760008</v>
      </c>
      <c r="R385" s="23">
        <f ca="1"/>
        <v>828.17238792760008</v>
      </c>
      <c r="S385" s="23">
        <f ca="1"/>
        <v>828.17238792760008</v>
      </c>
      <c r="T385" s="23">
        <f ca="1"/>
        <v>828.17238792760008</v>
      </c>
      <c r="U385" s="23">
        <f ca="1"/>
        <v>828.17238792760008</v>
      </c>
      <c r="V385" s="23">
        <f ca="1"/>
        <v>828.17238792760008</v>
      </c>
      <c r="W385" s="23">
        <f ca="1"/>
        <v>828.17238792760008</v>
      </c>
      <c r="X385" s="23">
        <f ca="1"/>
        <v>828.17238792760008</v>
      </c>
      <c r="Y385" s="23">
        <f ca="1"/>
        <v>828.17238792760008</v>
      </c>
      <c r="Z385" s="23">
        <f ca="1"/>
        <v>828.17238792760008</v>
      </c>
      <c r="AA385" s="23">
        <f ca="1"/>
        <v>828.17238792760008</v>
      </c>
      <c r="AB385" s="23">
        <f ca="1"/>
        <v>828.17238792760008</v>
      </c>
      <c r="AC385" s="23">
        <f ca="1"/>
        <v>828.17238792760008</v>
      </c>
      <c r="AD385" s="23">
        <f ca="1"/>
        <v>828.17238792760008</v>
      </c>
      <c r="AE385" s="23">
        <f ca="1"/>
        <v>828.17238792760008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f ca="1"/>
        <v>50.187437571069246</v>
      </c>
      <c r="AP385" s="23">
        <f ca="1"/>
        <v>199.08289792708376</v>
      </c>
      <c r="AQ385" s="23">
        <f ca="1"/>
        <v>357.98989452020322</v>
      </c>
      <c r="AR385" s="23">
        <f ca="1"/>
        <v>548.58137321122695</v>
      </c>
      <c r="AS385" s="23">
        <f ca="1"/>
        <v>612.02240760438167</v>
      </c>
      <c r="AT385" s="23">
        <f ca="1"/>
        <v>817.59547129402313</v>
      </c>
      <c r="AU385" s="23">
        <f ca="1"/>
        <v>1009.1908381830049</v>
      </c>
      <c r="AV385" s="23">
        <f ca="1"/>
        <v>1009.1908381830049</v>
      </c>
      <c r="AW385" s="23">
        <f ca="1"/>
        <v>1009.1908381830049</v>
      </c>
      <c r="AX385" s="23">
        <f ca="1"/>
        <v>1009.1908381830049</v>
      </c>
      <c r="AY385" s="23">
        <f ca="1"/>
        <v>1009.1908381830049</v>
      </c>
      <c r="AZ385" s="23">
        <f ca="1"/>
        <v>1009.1908381830049</v>
      </c>
      <c r="BA385" s="23">
        <f ca="1"/>
        <v>1009.1908381830049</v>
      </c>
      <c r="BB385" s="23">
        <f ca="1"/>
        <v>1009.1908381830049</v>
      </c>
      <c r="BC385" s="23">
        <f ca="1"/>
        <v>1009.1908381830049</v>
      </c>
      <c r="BD385" s="23">
        <f ca="1"/>
        <v>1009.1908381830049</v>
      </c>
      <c r="BE385" s="23">
        <f ca="1"/>
        <v>1009.1908381830049</v>
      </c>
      <c r="BF385" s="23">
        <f ca="1"/>
        <v>1009.1908381830049</v>
      </c>
      <c r="BG385" s="23">
        <f ca="1"/>
        <v>1009.1908381830049</v>
      </c>
      <c r="BH385" s="23">
        <f ca="1"/>
        <v>1009.1908381830049</v>
      </c>
      <c r="BI385" s="23">
        <f ca="1"/>
        <v>1009.1908381830049</v>
      </c>
      <c r="BJ385" s="23">
        <f ca="1"/>
        <v>1009.1908381830049</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f ca="1"/>
        <v>111.5439377468193</v>
      </c>
      <c r="M386" s="23">
        <f ca="1"/>
        <v>535.00156215807033</v>
      </c>
      <c r="N386" s="23">
        <f ca="1"/>
        <v>708.90516611927615</v>
      </c>
      <c r="O386" s="23">
        <f ca="1"/>
        <v>1301.5559621127954</v>
      </c>
      <c r="P386" s="23">
        <f ca="1"/>
        <v>1914.6924604749395</v>
      </c>
      <c r="Q386" s="23">
        <f ca="1"/>
        <v>1914.6924604749395</v>
      </c>
      <c r="R386" s="23">
        <f ca="1"/>
        <v>1914.6924604749395</v>
      </c>
      <c r="S386" s="23">
        <f ca="1"/>
        <v>1914.6924604749395</v>
      </c>
      <c r="T386" s="23">
        <f ca="1"/>
        <v>1914.6924604749395</v>
      </c>
      <c r="U386" s="23">
        <f ca="1"/>
        <v>1914.6924604749395</v>
      </c>
      <c r="V386" s="23">
        <f ca="1"/>
        <v>1914.6924604749395</v>
      </c>
      <c r="W386" s="23">
        <f ca="1"/>
        <v>1914.6924604749395</v>
      </c>
      <c r="X386" s="23">
        <f ca="1"/>
        <v>1914.6924604749395</v>
      </c>
      <c r="Y386" s="23">
        <f ca="1"/>
        <v>1914.6924604749395</v>
      </c>
      <c r="Z386" s="23">
        <f ca="1"/>
        <v>1914.6924604749395</v>
      </c>
      <c r="AA386" s="23">
        <f ca="1"/>
        <v>1914.6924604749395</v>
      </c>
      <c r="AB386" s="23">
        <f ca="1"/>
        <v>1914.6924604749395</v>
      </c>
      <c r="AC386" s="23">
        <f ca="1"/>
        <v>1914.6924604749395</v>
      </c>
      <c r="AD386" s="23">
        <f ca="1"/>
        <v>1914.6924604749395</v>
      </c>
      <c r="AE386" s="23">
        <f ca="1"/>
        <v>1914.6924604749395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f ca="1"/>
        <v>112.00696248961951</v>
      </c>
      <c r="AQ386" s="23">
        <f ca="1"/>
        <v>541.62329494464325</v>
      </c>
      <c r="AR386" s="23">
        <f ca="1"/>
        <v>1098.2056566292977</v>
      </c>
      <c r="AS386" s="23">
        <f ca="1"/>
        <v>1283.4718657629312</v>
      </c>
      <c r="AT386" s="23">
        <f ca="1"/>
        <v>1883.804798131958</v>
      </c>
      <c r="AU386" s="23">
        <f ca="1"/>
        <v>2443.3188043367359</v>
      </c>
      <c r="AV386" s="23">
        <f ca="1"/>
        <v>2443.3188043367359</v>
      </c>
      <c r="AW386" s="23">
        <f ca="1"/>
        <v>2443.3188043367359</v>
      </c>
      <c r="AX386" s="23">
        <f ca="1"/>
        <v>2443.3188043367359</v>
      </c>
      <c r="AY386" s="23">
        <f ca="1"/>
        <v>2443.3188043367359</v>
      </c>
      <c r="AZ386" s="23">
        <f ca="1"/>
        <v>2443.3188043367359</v>
      </c>
      <c r="BA386" s="23">
        <f ca="1"/>
        <v>2443.3188043367359</v>
      </c>
      <c r="BB386" s="23">
        <f ca="1"/>
        <v>2443.3188043367359</v>
      </c>
      <c r="BC386" s="23">
        <f ca="1"/>
        <v>2443.3188043367359</v>
      </c>
      <c r="BD386" s="23">
        <f ca="1"/>
        <v>2443.3188043367359</v>
      </c>
      <c r="BE386" s="23">
        <f ca="1"/>
        <v>2443.3188043367359</v>
      </c>
      <c r="BF386" s="23">
        <f ca="1"/>
        <v>2443.3188043367359</v>
      </c>
      <c r="BG386" s="23">
        <f ca="1"/>
        <v>2443.3188043367359</v>
      </c>
      <c r="BH386" s="23">
        <f ca="1"/>
        <v>2443.3188043367359</v>
      </c>
      <c r="BI386" s="23">
        <f ca="1"/>
        <v>2443.3188043367359</v>
      </c>
      <c r="BJ386" s="23">
        <f ca="1"/>
        <v>2443.3188043367359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f ca="1"/>
        <v>126.86984563544527</v>
      </c>
      <c r="N387" s="23">
        <f ca="1"/>
        <v>348.79284568300102</v>
      </c>
      <c r="O387" s="23">
        <f ca="1"/>
        <v>1584.0711891454439</v>
      </c>
      <c r="P387" s="23">
        <f ca="1"/>
        <v>2917.7433491854308</v>
      </c>
      <c r="Q387" s="23">
        <f ca="1"/>
        <v>2917.7433491854308</v>
      </c>
      <c r="R387" s="23">
        <f ca="1"/>
        <v>2917.7433491854308</v>
      </c>
      <c r="S387" s="23">
        <f ca="1"/>
        <v>2917.7433491854308</v>
      </c>
      <c r="T387" s="23">
        <f ca="1"/>
        <v>2917.7433491854308</v>
      </c>
      <c r="U387" s="23">
        <f ca="1"/>
        <v>2917.7433491854308</v>
      </c>
      <c r="V387" s="23">
        <f ca="1"/>
        <v>2917.7433491854308</v>
      </c>
      <c r="W387" s="23">
        <f ca="1"/>
        <v>2917.7433491854308</v>
      </c>
      <c r="X387" s="23">
        <f ca="1"/>
        <v>2917.7433491854308</v>
      </c>
      <c r="Y387" s="23">
        <f ca="1"/>
        <v>2917.7433491854308</v>
      </c>
      <c r="Z387" s="23">
        <f ca="1"/>
        <v>2917.7433491854308</v>
      </c>
      <c r="AA387" s="23">
        <f ca="1"/>
        <v>2917.7433491854308</v>
      </c>
      <c r="AB387" s="23">
        <f ca="1"/>
        <v>2917.7433491854308</v>
      </c>
      <c r="AC387" s="23">
        <f ca="1"/>
        <v>2917.7433491854308</v>
      </c>
      <c r="AD387" s="23">
        <f ca="1"/>
        <v>2917.7433491854308</v>
      </c>
      <c r="AE387" s="23">
        <f ca="1"/>
        <v>2917.7433491854308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f ca="1"/>
        <v>133.36844122506707</v>
      </c>
      <c r="AR387" s="23">
        <f ca="1"/>
        <v>1141.7510175630591</v>
      </c>
      <c r="AS387" s="23">
        <f ca="1"/>
        <v>1544.7353220004916</v>
      </c>
      <c r="AT387" s="23">
        <f ca="1"/>
        <v>2850.5576320317614</v>
      </c>
      <c r="AU387" s="23">
        <f ca="1"/>
        <v>4067.5921018783292</v>
      </c>
      <c r="AV387" s="23">
        <f ca="1"/>
        <v>4067.5921018783292</v>
      </c>
      <c r="AW387" s="23">
        <f ca="1"/>
        <v>4067.5921018783292</v>
      </c>
      <c r="AX387" s="23">
        <f ca="1"/>
        <v>4067.5921018783292</v>
      </c>
      <c r="AY387" s="23">
        <f ca="1"/>
        <v>4067.5921018783292</v>
      </c>
      <c r="AZ387" s="23">
        <f ca="1"/>
        <v>4067.5921018783292</v>
      </c>
      <c r="BA387" s="23">
        <f ca="1"/>
        <v>4067.5921018783292</v>
      </c>
      <c r="BB387" s="23">
        <f ca="1"/>
        <v>4067.5921018783292</v>
      </c>
      <c r="BC387" s="23">
        <f ca="1"/>
        <v>4067.5921018783292</v>
      </c>
      <c r="BD387" s="23">
        <f ca="1"/>
        <v>4067.5921018783292</v>
      </c>
      <c r="BE387" s="23">
        <f ca="1"/>
        <v>4067.5921018783292</v>
      </c>
      <c r="BF387" s="23">
        <f ca="1"/>
        <v>4067.5921018783292</v>
      </c>
      <c r="BG387" s="23">
        <f ca="1"/>
        <v>4067.5921018783292</v>
      </c>
      <c r="BH387" s="23">
        <f ca="1"/>
        <v>4067.5921018783292</v>
      </c>
      <c r="BI387" s="23">
        <f ca="1"/>
        <v>4067.5921018783292</v>
      </c>
      <c r="BJ387" s="23">
        <f ca="1"/>
        <v>4067.5921018783292</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f ca="1"/>
        <v>294.64409270546327</v>
      </c>
      <c r="P388" s="23">
        <f ca="1"/>
        <v>1579.0532652836246</v>
      </c>
      <c r="Q388" s="23">
        <f ca="1"/>
        <v>1579.0532652836246</v>
      </c>
      <c r="R388" s="23">
        <f ca="1"/>
        <v>1579.0532652836246</v>
      </c>
      <c r="S388" s="23">
        <f ca="1"/>
        <v>1579.0532652836246</v>
      </c>
      <c r="T388" s="23">
        <f ca="1"/>
        <v>1579.0532652836246</v>
      </c>
      <c r="U388" s="23">
        <f ca="1"/>
        <v>1579.0532652836246</v>
      </c>
      <c r="V388" s="23">
        <f ca="1"/>
        <v>1579.0532652836246</v>
      </c>
      <c r="W388" s="23">
        <f ca="1"/>
        <v>1579.0532652836246</v>
      </c>
      <c r="X388" s="23">
        <f ca="1"/>
        <v>1579.0532652836246</v>
      </c>
      <c r="Y388" s="23">
        <f ca="1"/>
        <v>1579.0532652836246</v>
      </c>
      <c r="Z388" s="23">
        <f ca="1"/>
        <v>1579.0532652836246</v>
      </c>
      <c r="AA388" s="23">
        <f ca="1"/>
        <v>1579.0532652836246</v>
      </c>
      <c r="AB388" s="23">
        <f ca="1"/>
        <v>1579.0532652836246</v>
      </c>
      <c r="AC388" s="23">
        <f ca="1"/>
        <v>1579.0532652836246</v>
      </c>
      <c r="AD388" s="23">
        <f ca="1"/>
        <v>1579.0532652836246</v>
      </c>
      <c r="AE388" s="23">
        <f ca="1"/>
        <v>1579.0532652836246</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f ca="1"/>
        <v>76.79507057053226</v>
      </c>
      <c r="AS388" s="23">
        <f ca="1"/>
        <v>269.78653472041674</v>
      </c>
      <c r="AT388" s="23">
        <f ca="1"/>
        <v>1507.6590780069719</v>
      </c>
      <c r="AU388" s="23">
        <f ca="1"/>
        <v>2800.9278045076617</v>
      </c>
      <c r="AV388" s="23">
        <f ca="1"/>
        <v>2800.9278045076617</v>
      </c>
      <c r="AW388" s="23">
        <f ca="1"/>
        <v>2800.9278045076617</v>
      </c>
      <c r="AX388" s="23">
        <f ca="1"/>
        <v>2800.9278045076617</v>
      </c>
      <c r="AY388" s="23">
        <f ca="1"/>
        <v>2800.9278045076617</v>
      </c>
      <c r="AZ388" s="23">
        <f ca="1"/>
        <v>2800.9278045076617</v>
      </c>
      <c r="BA388" s="23">
        <f ca="1"/>
        <v>2800.9278045076617</v>
      </c>
      <c r="BB388" s="23">
        <f ca="1"/>
        <v>2800.9278045076617</v>
      </c>
      <c r="BC388" s="23">
        <f ca="1"/>
        <v>2800.9278045076617</v>
      </c>
      <c r="BD388" s="23">
        <f ca="1"/>
        <v>2800.9278045076617</v>
      </c>
      <c r="BE388" s="23">
        <f ca="1"/>
        <v>2800.9278045076617</v>
      </c>
      <c r="BF388" s="23">
        <f ca="1"/>
        <v>2800.9278045076617</v>
      </c>
      <c r="BG388" s="23">
        <f ca="1"/>
        <v>2800.9278045076617</v>
      </c>
      <c r="BH388" s="23">
        <f ca="1"/>
        <v>2800.9278045076617</v>
      </c>
      <c r="BI388" s="23">
        <f ca="1"/>
        <v>2800.9278045076617</v>
      </c>
      <c r="BJ388" s="23">
        <f ca="1"/>
        <v>2800.9278045076617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f ca="1"/>
        <v>156.57615608670369</v>
      </c>
      <c r="Q389" s="23">
        <f ca="1"/>
        <v>156.57615608670369</v>
      </c>
      <c r="R389" s="23">
        <f ca="1"/>
        <v>156.57615608670369</v>
      </c>
      <c r="S389" s="23">
        <f ca="1"/>
        <v>156.57615608670369</v>
      </c>
      <c r="T389" s="23">
        <f ca="1"/>
        <v>156.57615608670369</v>
      </c>
      <c r="U389" s="23">
        <f ca="1"/>
        <v>156.57615608670369</v>
      </c>
      <c r="V389" s="23">
        <f ca="1"/>
        <v>156.57615608670369</v>
      </c>
      <c r="W389" s="23">
        <f ca="1"/>
        <v>156.57615608670369</v>
      </c>
      <c r="X389" s="23">
        <f ca="1"/>
        <v>156.57615608670369</v>
      </c>
      <c r="Y389" s="23">
        <f ca="1"/>
        <v>156.57615608670369</v>
      </c>
      <c r="Z389" s="23">
        <f ca="1"/>
        <v>156.57615608670369</v>
      </c>
      <c r="AA389" s="23">
        <f ca="1"/>
        <v>156.57615608670369</v>
      </c>
      <c r="AB389" s="23">
        <f ca="1"/>
        <v>156.57615608670369</v>
      </c>
      <c r="AC389" s="23">
        <f ca="1"/>
        <v>156.57615608670369</v>
      </c>
      <c r="AD389" s="23">
        <f ca="1"/>
        <v>156.57615608670369</v>
      </c>
      <c r="AE389" s="23">
        <f ca="1"/>
        <v>156.57615608670369</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f ca="1"/>
        <v>127.85430934383965</v>
      </c>
      <c r="AU389" s="23">
        <f ca="1"/>
        <v>1062.9349149493603</v>
      </c>
      <c r="AV389" s="23">
        <f ca="1"/>
        <v>1062.9349149493603</v>
      </c>
      <c r="AW389" s="23">
        <f ca="1"/>
        <v>1062.9349149493603</v>
      </c>
      <c r="AX389" s="23">
        <f ca="1"/>
        <v>1062.9349149493603</v>
      </c>
      <c r="AY389" s="23">
        <f ca="1"/>
        <v>1062.9349149493603</v>
      </c>
      <c r="AZ389" s="23">
        <f ca="1"/>
        <v>1062.9349149493603</v>
      </c>
      <c r="BA389" s="23">
        <f ca="1"/>
        <v>1062.9349149493603</v>
      </c>
      <c r="BB389" s="23">
        <f ca="1"/>
        <v>1062.9349149493603</v>
      </c>
      <c r="BC389" s="23">
        <f ca="1"/>
        <v>1062.9349149493603</v>
      </c>
      <c r="BD389" s="23">
        <f ca="1"/>
        <v>1062.9349149493603</v>
      </c>
      <c r="BE389" s="23">
        <f ca="1"/>
        <v>1062.9349149493603</v>
      </c>
      <c r="BF389" s="23">
        <f ca="1"/>
        <v>1062.9349149493603</v>
      </c>
      <c r="BG389" s="23">
        <f ca="1"/>
        <v>1062.9349149493603</v>
      </c>
      <c r="BH389" s="23">
        <f ca="1"/>
        <v>1062.9349149493603</v>
      </c>
      <c r="BI389" s="23">
        <f ca="1"/>
        <v>1062.9349149493603</v>
      </c>
      <c r="BJ389" s="23">
        <f ca="1"/>
        <v>1062.9349149493603</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f ca="1"/>
        <v>0.56460062708562653</v>
      </c>
      <c r="AV390" s="23">
        <f ca="1"/>
        <v>0.56460062708562653</v>
      </c>
      <c r="AW390" s="23">
        <f ca="1"/>
        <v>0.56460062708562653</v>
      </c>
      <c r="AX390" s="23">
        <f ca="1"/>
        <v>0.56460062708562653</v>
      </c>
      <c r="AY390" s="23">
        <f ca="1"/>
        <v>0.56460062708562653</v>
      </c>
      <c r="AZ390" s="23">
        <f ca="1"/>
        <v>0.56460062708562653</v>
      </c>
      <c r="BA390" s="23">
        <f ca="1"/>
        <v>0.56460062708562653</v>
      </c>
      <c r="BB390" s="23">
        <f ca="1"/>
        <v>0.56460062708562653</v>
      </c>
      <c r="BC390" s="23">
        <f ca="1"/>
        <v>0.56460062708562653</v>
      </c>
      <c r="BD390" s="23">
        <f ca="1"/>
        <v>0.56460062708562653</v>
      </c>
      <c r="BE390" s="23">
        <f ca="1"/>
        <v>0.56460062708562653</v>
      </c>
      <c r="BF390" s="23">
        <f ca="1"/>
        <v>0.56460062708562653</v>
      </c>
      <c r="BG390" s="23">
        <f ca="1"/>
        <v>0.56460062708562653</v>
      </c>
      <c r="BH390" s="23">
        <f ca="1"/>
        <v>0.56460062708562653</v>
      </c>
      <c r="BI390" s="23">
        <f ca="1"/>
        <v>0.56460062708562653</v>
      </c>
      <c r="BJ390" s="23">
        <f ca="1"/>
        <v>0.56460062708562653</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0.77687342622444133</v>
      </c>
      <c r="I402" s="31">
        <f t="shared" ca="1" si="48"/>
        <v>15.631780292848628</v>
      </c>
      <c r="J402" s="31">
        <f t="shared" ca="1" si="48"/>
        <v>58.195377928013968</v>
      </c>
      <c r="K402" s="31">
        <f t="shared" ca="1" si="48"/>
        <v>204.20423303793547</v>
      </c>
      <c r="L402" s="31">
        <f t="shared" ca="1" si="48"/>
        <v>537.06221060429039</v>
      </c>
      <c r="M402" s="31">
        <f t="shared" ca="1" si="48"/>
        <v>1331.251410937354</v>
      </c>
      <c r="N402" s="31">
        <f t="shared" ca="1" si="48"/>
        <v>1819.6435335355272</v>
      </c>
      <c r="O402" s="31">
        <f t="shared" ca="1" si="48"/>
        <v>4257.6733003746685</v>
      </c>
      <c r="P402" s="31">
        <f t="shared" ca="1" si="48"/>
        <v>7971.8279645306147</v>
      </c>
      <c r="Q402" s="31">
        <f t="shared" ca="1" si="48"/>
        <v>7971.8279645306147</v>
      </c>
      <c r="R402" s="31">
        <f t="shared" ca="1" si="48"/>
        <v>7971.8279645306147</v>
      </c>
      <c r="S402" s="31">
        <f t="shared" ca="1" si="48"/>
        <v>7971.8279645306147</v>
      </c>
      <c r="T402" s="31">
        <f t="shared" ca="1" si="48"/>
        <v>7971.8279645306147</v>
      </c>
      <c r="U402" s="31">
        <f t="shared" ca="1" si="48"/>
        <v>7971.8279645306147</v>
      </c>
      <c r="V402" s="31">
        <f t="shared" ca="1" si="48"/>
        <v>7971.8279645306147</v>
      </c>
      <c r="W402" s="31">
        <f t="shared" ca="1" si="48"/>
        <v>7971.8279645306147</v>
      </c>
      <c r="X402" s="31">
        <f t="shared" ca="1" si="48"/>
        <v>7971.8279645306147</v>
      </c>
      <c r="Y402" s="31">
        <f t="shared" ca="1" si="48"/>
        <v>7971.8279645306147</v>
      </c>
      <c r="Z402" s="31">
        <f t="shared" ca="1" si="48"/>
        <v>7971.8279645306147</v>
      </c>
      <c r="AA402" s="31">
        <f t="shared" ca="1" si="48"/>
        <v>7971.8279645306147</v>
      </c>
      <c r="AB402" s="31">
        <f t="shared" ca="1" si="48"/>
        <v>7971.8279645306147</v>
      </c>
      <c r="AC402" s="31">
        <f t="shared" ca="1" si="48"/>
        <v>7971.8279645306147</v>
      </c>
      <c r="AD402" s="31">
        <f t="shared" ca="1" si="48"/>
        <v>7971.8279645306147</v>
      </c>
      <c r="AE402" s="31">
        <f t="shared" ca="1" si="48"/>
        <v>7971.8279645306147</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0.70239694056718638</v>
      </c>
      <c r="AM402" s="31">
        <f t="shared" ca="1" si="49"/>
        <v>11.785895322373221</v>
      </c>
      <c r="AN402" s="31">
        <f t="shared" ca="1" si="49"/>
        <v>54.048127480843483</v>
      </c>
      <c r="AO402" s="31">
        <f t="shared" ca="1" si="49"/>
        <v>192.24581918608985</v>
      </c>
      <c r="AP402" s="31">
        <f t="shared" ca="1" si="49"/>
        <v>537.90437279769014</v>
      </c>
      <c r="AQ402" s="31">
        <f t="shared" ca="1" si="49"/>
        <v>1347.8963593638978</v>
      </c>
      <c r="AR402" s="31">
        <f t="shared" ca="1" si="49"/>
        <v>3285.9143739645469</v>
      </c>
      <c r="AS402" s="31">
        <f t="shared" ca="1" si="49"/>
        <v>4165.7699648304833</v>
      </c>
      <c r="AT402" s="31">
        <f t="shared" ca="1" si="49"/>
        <v>7757.1976468717658</v>
      </c>
      <c r="AU402" s="31">
        <f t="shared" ca="1" si="49"/>
        <v>12060.478519234302</v>
      </c>
      <c r="AV402" s="31">
        <f t="shared" ca="1" si="49"/>
        <v>12060.478519234302</v>
      </c>
      <c r="AW402" s="31">
        <f t="shared" ca="1" si="49"/>
        <v>12060.478519234302</v>
      </c>
      <c r="AX402" s="31">
        <f t="shared" ca="1" si="49"/>
        <v>12060.478519234302</v>
      </c>
      <c r="AY402" s="31">
        <f t="shared" ca="1" si="49"/>
        <v>12060.478519234302</v>
      </c>
      <c r="AZ402" s="31">
        <f t="shared" ca="1" si="49"/>
        <v>12060.478519234302</v>
      </c>
      <c r="BA402" s="31">
        <f t="shared" ca="1" si="49"/>
        <v>12060.478519234302</v>
      </c>
      <c r="BB402" s="31">
        <f t="shared" ca="1" si="49"/>
        <v>12060.478519234302</v>
      </c>
      <c r="BC402" s="31">
        <f t="shared" ca="1" si="49"/>
        <v>12060.478519234302</v>
      </c>
      <c r="BD402" s="31">
        <f t="shared" ca="1" si="49"/>
        <v>12060.478519234302</v>
      </c>
      <c r="BE402" s="31">
        <f t="shared" ca="1" si="49"/>
        <v>12060.478519234302</v>
      </c>
      <c r="BF402" s="31">
        <f t="shared" ca="1" si="49"/>
        <v>12060.478519234302</v>
      </c>
      <c r="BG402" s="31">
        <f t="shared" ca="1" si="49"/>
        <v>12060.478519234302</v>
      </c>
      <c r="BH402" s="31">
        <f t="shared" ca="1" si="49"/>
        <v>12060.478519234302</v>
      </c>
      <c r="BI402" s="31">
        <f t="shared" ca="1" si="49"/>
        <v>12060.478519234302</v>
      </c>
      <c r="BJ402" s="31">
        <f t="shared" ca="1" si="49"/>
        <v>12060.478519234302</v>
      </c>
    </row>
    <row r="403" spans="1:62">
      <c r="A403" s="4" t="s">
        <v>923</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0.5438113983571089</v>
      </c>
      <c r="I403" s="31">
        <f t="shared" ca="1" si="50"/>
        <v>10.942246204994039</v>
      </c>
      <c r="J403" s="31">
        <f t="shared" ca="1" si="50"/>
        <v>40.736764549609774</v>
      </c>
      <c r="K403" s="31">
        <f t="shared" ca="1" si="50"/>
        <v>142.94296312655482</v>
      </c>
      <c r="L403" s="31">
        <f t="shared" ca="1" si="50"/>
        <v>375.94354742300322</v>
      </c>
      <c r="M403" s="31">
        <f t="shared" ca="1" si="50"/>
        <v>931.87598765614769</v>
      </c>
      <c r="N403" s="31">
        <f t="shared" ca="1" si="50"/>
        <v>1273.7504734748691</v>
      </c>
      <c r="O403" s="31">
        <f t="shared" ca="1" si="50"/>
        <v>2980.3713102622678</v>
      </c>
      <c r="P403" s="31">
        <f t="shared" ca="1" si="50"/>
        <v>5580.2795751714302</v>
      </c>
      <c r="Q403" s="31">
        <f t="shared" ca="1" si="50"/>
        <v>5580.2795751714302</v>
      </c>
      <c r="R403" s="31">
        <f t="shared" ca="1" si="50"/>
        <v>5580.2795751714302</v>
      </c>
      <c r="S403" s="31">
        <f t="shared" ca="1" si="50"/>
        <v>5580.2795751714302</v>
      </c>
      <c r="T403" s="31">
        <f t="shared" ca="1" si="50"/>
        <v>5580.2795751714302</v>
      </c>
      <c r="U403" s="31">
        <f t="shared" ca="1" si="50"/>
        <v>5580.2795751714302</v>
      </c>
      <c r="V403" s="31">
        <f t="shared" ca="1" si="50"/>
        <v>5580.2795751714302</v>
      </c>
      <c r="W403" s="31">
        <f t="shared" ca="1" si="50"/>
        <v>5580.2795751714302</v>
      </c>
      <c r="X403" s="31">
        <f t="shared" ca="1" si="50"/>
        <v>5580.2795751714302</v>
      </c>
      <c r="Y403" s="31">
        <f t="shared" ca="1" si="50"/>
        <v>5580.2795751714302</v>
      </c>
      <c r="Z403" s="31">
        <f t="shared" ca="1" si="50"/>
        <v>5580.2795751714302</v>
      </c>
      <c r="AA403" s="31">
        <f t="shared" ca="1" si="50"/>
        <v>5580.2795751714302</v>
      </c>
      <c r="AB403" s="31">
        <f t="shared" ca="1" si="50"/>
        <v>5580.2795751714302</v>
      </c>
      <c r="AC403" s="31">
        <f t="shared" ca="1" si="50"/>
        <v>5580.2795751714302</v>
      </c>
      <c r="AD403" s="31">
        <f t="shared" ca="1" si="50"/>
        <v>5580.2795751714302</v>
      </c>
      <c r="AE403" s="31">
        <f ca="1">AE402*Probability_Weighting_for_50__POE_MDs</f>
        <v>5580.2795751714302</v>
      </c>
      <c r="AF403" s="4" t="s">
        <v>924</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0.21071908217015592</v>
      </c>
      <c r="AM403" s="31">
        <f t="shared" ca="1" si="51"/>
        <v>3.5357685967119665</v>
      </c>
      <c r="AN403" s="31">
        <f t="shared" ca="1" si="51"/>
        <v>16.214438244253046</v>
      </c>
      <c r="AO403" s="31">
        <f t="shared" ca="1" si="51"/>
        <v>57.67374575582695</v>
      </c>
      <c r="AP403" s="31">
        <f t="shared" ca="1" si="51"/>
        <v>161.37131183930703</v>
      </c>
      <c r="AQ403" s="31">
        <f t="shared" ca="1" si="51"/>
        <v>404.36890780916934</v>
      </c>
      <c r="AR403" s="31">
        <f t="shared" ca="1" si="51"/>
        <v>985.77431218936408</v>
      </c>
      <c r="AS403" s="31">
        <f t="shared" ca="1" si="51"/>
        <v>1249.730989449145</v>
      </c>
      <c r="AT403" s="31">
        <f t="shared" ca="1" si="51"/>
        <v>2327.1592940615296</v>
      </c>
      <c r="AU403" s="31">
        <f t="shared" ca="1" si="51"/>
        <v>3618.1435557702907</v>
      </c>
      <c r="AV403" s="31">
        <f t="shared" ca="1" si="51"/>
        <v>3618.1435557702907</v>
      </c>
      <c r="AW403" s="31">
        <f t="shared" ca="1" si="51"/>
        <v>3618.1435557702907</v>
      </c>
      <c r="AX403" s="31">
        <f t="shared" ca="1" si="51"/>
        <v>3618.1435557702907</v>
      </c>
      <c r="AY403" s="31">
        <f t="shared" ca="1" si="51"/>
        <v>3618.1435557702907</v>
      </c>
      <c r="AZ403" s="31">
        <f t="shared" ca="1" si="51"/>
        <v>3618.1435557702907</v>
      </c>
      <c r="BA403" s="31">
        <f t="shared" ca="1" si="51"/>
        <v>3618.1435557702907</v>
      </c>
      <c r="BB403" s="31">
        <f t="shared" ca="1" si="51"/>
        <v>3618.1435557702907</v>
      </c>
      <c r="BC403" s="31">
        <f t="shared" ca="1" si="51"/>
        <v>3618.1435557702907</v>
      </c>
      <c r="BD403" s="31">
        <f t="shared" ca="1" si="51"/>
        <v>3618.1435557702907</v>
      </c>
      <c r="BE403" s="31">
        <f t="shared" ca="1" si="51"/>
        <v>3618.1435557702907</v>
      </c>
      <c r="BF403" s="31">
        <f t="shared" ca="1" si="51"/>
        <v>3618.1435557702907</v>
      </c>
      <c r="BG403" s="31">
        <f t="shared" ca="1" si="51"/>
        <v>3618.1435557702907</v>
      </c>
      <c r="BH403" s="31">
        <f t="shared" ca="1" si="51"/>
        <v>3618.1435557702907</v>
      </c>
      <c r="BI403" s="31">
        <f t="shared" ca="1" si="51"/>
        <v>3618.1435557702907</v>
      </c>
      <c r="BJ403" s="31">
        <f t="shared" ca="1" si="51"/>
        <v>3618.1435557702907</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9.7050932720732472</v>
      </c>
      <c r="AH409" s="4">
        <f ca="1"/>
        <v>8.4019584803298688</v>
      </c>
      <c r="AI409" s="4">
        <f ca="1"/>
        <v>10.397048573328462</v>
      </c>
      <c r="AJ409" s="4">
        <f ca="1"/>
        <v>12.065265620974925</v>
      </c>
      <c r="AK409" s="4">
        <f ca="1"/>
        <v>13.54227610160982</v>
      </c>
      <c r="AL409" s="4">
        <f ca="1"/>
        <v>15.875012411250811</v>
      </c>
      <c r="AM409" s="4">
        <f ca="1"/>
        <v>17.983030302331574</v>
      </c>
      <c r="AN409" s="4">
        <f ca="1"/>
        <v>20.911047931850931</v>
      </c>
      <c r="AO409" s="4">
        <f ca="1"/>
        <v>23.964204487935572</v>
      </c>
      <c r="AP409" s="4">
        <f ca="1"/>
        <v>26.457755187393861</v>
      </c>
      <c r="AQ409" s="4">
        <f ca="1"/>
        <v>28.809266585374612</v>
      </c>
      <c r="AR409" s="4">
        <f ca="1"/>
        <v>32.304108319568719</v>
      </c>
      <c r="AS409" s="4">
        <f ca="1"/>
        <v>34.842363541237461</v>
      </c>
      <c r="AT409" s="4">
        <f ca="1"/>
        <v>37.400266655896566</v>
      </c>
      <c r="AU409" s="4">
        <f ca="1"/>
        <v>40.110320883150408</v>
      </c>
      <c r="AV409" s="4">
        <f ca="1"/>
        <v>40.110320883150408</v>
      </c>
      <c r="AW409" s="4">
        <f ca="1"/>
        <v>40.110320883150408</v>
      </c>
      <c r="AX409" s="4">
        <f ca="1"/>
        <v>40.110320883150408</v>
      </c>
      <c r="AY409" s="4">
        <f ca="1"/>
        <v>40.110320883150408</v>
      </c>
      <c r="AZ409" s="4">
        <f ca="1"/>
        <v>40.110320883150408</v>
      </c>
      <c r="BA409" s="4">
        <f ca="1"/>
        <v>40.110320883150408</v>
      </c>
      <c r="BB409" s="4">
        <f ca="1"/>
        <v>40.110320883150408</v>
      </c>
      <c r="BC409" s="4">
        <f ca="1"/>
        <v>40.110320883150408</v>
      </c>
      <c r="BD409" s="4">
        <f ca="1"/>
        <v>40.110320883150408</v>
      </c>
      <c r="BE409" s="4">
        <f ca="1"/>
        <v>40.110320883150408</v>
      </c>
      <c r="BF409" s="4">
        <f ca="1"/>
        <v>40.110320883150408</v>
      </c>
      <c r="BG409" s="4">
        <f ca="1"/>
        <v>40.110320883150408</v>
      </c>
      <c r="BH409" s="4">
        <f ca="1"/>
        <v>40.110320883150408</v>
      </c>
      <c r="BI409" s="4">
        <f ca="1"/>
        <v>40.110320883150408</v>
      </c>
      <c r="BJ409" s="4">
        <f ca="1"/>
        <v>40.110320883150408</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3.03587861449147</v>
      </c>
      <c r="C410" s="23">
        <f ca="1"/>
        <v>1.6920254360941289</v>
      </c>
      <c r="D410" s="23">
        <f ca="1"/>
        <v>3.4354012302201977</v>
      </c>
      <c r="E410" s="23">
        <f ca="1"/>
        <v>4.8133997161972975</v>
      </c>
      <c r="F410" s="23">
        <f ca="1"/>
        <v>6.4493030517479184</v>
      </c>
      <c r="G410" s="23">
        <f ca="1"/>
        <v>8.1363921804096027</v>
      </c>
      <c r="H410" s="23">
        <f ca="1"/>
        <v>9.9290081292597812</v>
      </c>
      <c r="I410" s="23">
        <f ca="1"/>
        <v>11.981285463507392</v>
      </c>
      <c r="J410" s="23">
        <f ca="1"/>
        <v>14.398421365627371</v>
      </c>
      <c r="K410" s="23">
        <f ca="1"/>
        <v>16.663441863233235</v>
      </c>
      <c r="L410" s="23">
        <f ca="1"/>
        <v>19.044145232920258</v>
      </c>
      <c r="M410" s="23">
        <f ca="1"/>
        <v>23.101267644219298</v>
      </c>
      <c r="N410" s="23">
        <f ca="1"/>
        <v>24.475694059205001</v>
      </c>
      <c r="O410" s="23">
        <f ca="1"/>
        <v>27.071669315810396</v>
      </c>
      <c r="P410" s="23">
        <f ca="1"/>
        <v>29.056158013004111</v>
      </c>
      <c r="Q410" s="23">
        <f ca="1"/>
        <v>29.056158013004111</v>
      </c>
      <c r="R410" s="23">
        <f ca="1"/>
        <v>29.056158013004111</v>
      </c>
      <c r="S410" s="23">
        <f ca="1"/>
        <v>29.056158013004111</v>
      </c>
      <c r="T410" s="23">
        <f ca="1"/>
        <v>29.056158013004111</v>
      </c>
      <c r="U410" s="23">
        <f ca="1"/>
        <v>29.056158013004111</v>
      </c>
      <c r="V410" s="23">
        <f ca="1"/>
        <v>29.056158013004111</v>
      </c>
      <c r="W410" s="23">
        <f ca="1"/>
        <v>29.056158013004111</v>
      </c>
      <c r="X410" s="23">
        <f ca="1"/>
        <v>29.056158013004111</v>
      </c>
      <c r="Y410" s="23">
        <f ca="1"/>
        <v>29.056158013004111</v>
      </c>
      <c r="Z410" s="23">
        <f ca="1"/>
        <v>29.056158013004111</v>
      </c>
      <c r="AA410" s="23">
        <f ca="1"/>
        <v>29.056158013004111</v>
      </c>
      <c r="AB410" s="23">
        <f ca="1"/>
        <v>29.056158013004111</v>
      </c>
      <c r="AC410" s="23">
        <f ca="1"/>
        <v>29.056158013004111</v>
      </c>
      <c r="AD410" s="23">
        <f ca="1"/>
        <v>29.056158013004111</v>
      </c>
      <c r="AE410" s="23">
        <f ca="1"/>
        <v>29.056158013004111</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18.537074032627537</v>
      </c>
      <c r="AH410" s="23">
        <f ca="1"/>
        <v>15.956998113296432</v>
      </c>
      <c r="AI410" s="23">
        <f ca="1"/>
        <v>19.907075985866516</v>
      </c>
      <c r="AJ410" s="23">
        <f ca="1"/>
        <v>23.209978080201719</v>
      </c>
      <c r="AK410" s="23">
        <f ca="1"/>
        <v>26.134310388594443</v>
      </c>
      <c r="AL410" s="23">
        <f ca="1"/>
        <v>30.752893835823333</v>
      </c>
      <c r="AM410" s="23">
        <f ca="1"/>
        <v>34.926557399068678</v>
      </c>
      <c r="AN410" s="23">
        <f ca="1"/>
        <v>40.723738032388383</v>
      </c>
      <c r="AO410" s="23">
        <f ca="1"/>
        <v>46.76868116353085</v>
      </c>
      <c r="AP410" s="23">
        <f ca="1"/>
        <v>51.705660940347769</v>
      </c>
      <c r="AQ410" s="23">
        <f ca="1"/>
        <v>56.361417175545846</v>
      </c>
      <c r="AR410" s="23">
        <f ca="1"/>
        <v>63.280852568874856</v>
      </c>
      <c r="AS410" s="23">
        <f ca="1"/>
        <v>68.306342806751687</v>
      </c>
      <c r="AT410" s="23">
        <f ca="1"/>
        <v>73.370733898086812</v>
      </c>
      <c r="AU410" s="23">
        <f ca="1"/>
        <v>78.736368900790367</v>
      </c>
      <c r="AV410" s="23">
        <f ca="1"/>
        <v>78.736368900790367</v>
      </c>
      <c r="AW410" s="23">
        <f ca="1"/>
        <v>78.736368900790367</v>
      </c>
      <c r="AX410" s="23">
        <f ca="1"/>
        <v>78.736368900790367</v>
      </c>
      <c r="AY410" s="23">
        <f ca="1"/>
        <v>78.736368900790367</v>
      </c>
      <c r="AZ410" s="23">
        <f ca="1"/>
        <v>78.736368900790367</v>
      </c>
      <c r="BA410" s="23">
        <f ca="1"/>
        <v>78.736368900790367</v>
      </c>
      <c r="BB410" s="23">
        <f ca="1"/>
        <v>78.736368900790367</v>
      </c>
      <c r="BC410" s="23">
        <f ca="1"/>
        <v>78.736368900790367</v>
      </c>
      <c r="BD410" s="23">
        <f ca="1"/>
        <v>78.736368900790367</v>
      </c>
      <c r="BE410" s="23">
        <f ca="1"/>
        <v>78.736368900790367</v>
      </c>
      <c r="BF410" s="23">
        <f ca="1"/>
        <v>78.736368900790367</v>
      </c>
      <c r="BG410" s="23">
        <f ca="1"/>
        <v>78.736368900790367</v>
      </c>
      <c r="BH410" s="23">
        <f ca="1"/>
        <v>78.736368900790367</v>
      </c>
      <c r="BI410" s="23">
        <f ca="1"/>
        <v>78.736368900790367</v>
      </c>
      <c r="BJ410" s="23">
        <f ca="1"/>
        <v>78.736368900790367</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2.6625980785474463</v>
      </c>
      <c r="C411" s="23">
        <f ca="1"/>
        <v>1.3323880796262184</v>
      </c>
      <c r="D411" s="23">
        <f ca="1"/>
        <v>3.0580646271114196</v>
      </c>
      <c r="E411" s="23">
        <f ca="1"/>
        <v>4.4220732807435779</v>
      </c>
      <c r="F411" s="23">
        <f ca="1"/>
        <v>6.0413684606033229</v>
      </c>
      <c r="G411" s="23">
        <f ca="1"/>
        <v>7.7113297808522034</v>
      </c>
      <c r="H411" s="23">
        <f ca="1"/>
        <v>9.4857465830135492</v>
      </c>
      <c r="I411" s="23">
        <f ca="1"/>
        <v>11.517188614375394</v>
      </c>
      <c r="J411" s="23">
        <f ca="1"/>
        <v>13.909785065712423</v>
      </c>
      <c r="K411" s="23">
        <f ca="1"/>
        <v>16.151810431362907</v>
      </c>
      <c r="L411" s="23">
        <f ca="1"/>
        <v>18.508344223692692</v>
      </c>
      <c r="M411" s="23">
        <f ca="1"/>
        <v>22.524277574978541</v>
      </c>
      <c r="N411" s="23">
        <f ca="1"/>
        <v>23.884750422299419</v>
      </c>
      <c r="O411" s="23">
        <f ca="1"/>
        <v>26.454370600157556</v>
      </c>
      <c r="P411" s="23">
        <f ca="1"/>
        <v>28.418712203978753</v>
      </c>
      <c r="Q411" s="23">
        <f ca="1"/>
        <v>28.418712203978753</v>
      </c>
      <c r="R411" s="23">
        <f ca="1"/>
        <v>28.418712203978753</v>
      </c>
      <c r="S411" s="23">
        <f ca="1"/>
        <v>28.418712203978753</v>
      </c>
      <c r="T411" s="23">
        <f ca="1"/>
        <v>28.418712203978753</v>
      </c>
      <c r="U411" s="23">
        <f ca="1"/>
        <v>28.418712203978753</v>
      </c>
      <c r="V411" s="23">
        <f ca="1"/>
        <v>28.418712203978753</v>
      </c>
      <c r="W411" s="23">
        <f ca="1"/>
        <v>28.418712203978753</v>
      </c>
      <c r="X411" s="23">
        <f ca="1"/>
        <v>28.418712203978753</v>
      </c>
      <c r="Y411" s="23">
        <f ca="1"/>
        <v>28.418712203978753</v>
      </c>
      <c r="Z411" s="23">
        <f ca="1"/>
        <v>28.418712203978753</v>
      </c>
      <c r="AA411" s="23">
        <f ca="1"/>
        <v>28.418712203978753</v>
      </c>
      <c r="AB411" s="23">
        <f ca="1"/>
        <v>28.418712203978753</v>
      </c>
      <c r="AC411" s="23">
        <f ca="1"/>
        <v>28.418712203978753</v>
      </c>
      <c r="AD411" s="23">
        <f ca="1"/>
        <v>28.418712203978753</v>
      </c>
      <c r="AE411" s="23">
        <f ca="1"/>
        <v>28.418712203978753</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26.495942281662895</v>
      </c>
      <c r="AH411" s="23">
        <f ca="1"/>
        <v>22.665118898899703</v>
      </c>
      <c r="AI411" s="23">
        <f ca="1"/>
        <v>28.530082237614145</v>
      </c>
      <c r="AJ411" s="23">
        <f ca="1"/>
        <v>33.434137377680386</v>
      </c>
      <c r="AK411" s="23">
        <f ca="1"/>
        <v>37.776102860953827</v>
      </c>
      <c r="AL411" s="23">
        <f ca="1"/>
        <v>44.633644273717522</v>
      </c>
      <c r="AM411" s="23">
        <f ca="1"/>
        <v>50.830581290211249</v>
      </c>
      <c r="AN411" s="23">
        <f ca="1"/>
        <v>59.438070301612342</v>
      </c>
      <c r="AO411" s="23">
        <f ca="1"/>
        <v>68.413430026785804</v>
      </c>
      <c r="AP411" s="23">
        <f ca="1"/>
        <v>75.743717258861679</v>
      </c>
      <c r="AQ411" s="23">
        <f ca="1"/>
        <v>82.656451770513684</v>
      </c>
      <c r="AR411" s="23">
        <f ca="1"/>
        <v>92.930232747918438</v>
      </c>
      <c r="AS411" s="23">
        <f ca="1"/>
        <v>100.39193779654265</v>
      </c>
      <c r="AT411" s="23">
        <f ca="1"/>
        <v>107.91140172657063</v>
      </c>
      <c r="AU411" s="23">
        <f ca="1"/>
        <v>115.87814405291986</v>
      </c>
      <c r="AV411" s="23">
        <f ca="1"/>
        <v>115.87814405291986</v>
      </c>
      <c r="AW411" s="23">
        <f ca="1"/>
        <v>115.87814405291986</v>
      </c>
      <c r="AX411" s="23">
        <f ca="1"/>
        <v>115.87814405291986</v>
      </c>
      <c r="AY411" s="23">
        <f ca="1"/>
        <v>115.87814405291986</v>
      </c>
      <c r="AZ411" s="23">
        <f ca="1"/>
        <v>115.87814405291986</v>
      </c>
      <c r="BA411" s="23">
        <f ca="1"/>
        <v>115.87814405291986</v>
      </c>
      <c r="BB411" s="23">
        <f ca="1"/>
        <v>115.87814405291986</v>
      </c>
      <c r="BC411" s="23">
        <f ca="1"/>
        <v>115.87814405291986</v>
      </c>
      <c r="BD411" s="23">
        <f ca="1"/>
        <v>115.87814405291986</v>
      </c>
      <c r="BE411" s="23">
        <f ca="1"/>
        <v>115.87814405291986</v>
      </c>
      <c r="BF411" s="23">
        <f ca="1"/>
        <v>115.87814405291986</v>
      </c>
      <c r="BG411" s="23">
        <f ca="1"/>
        <v>115.87814405291986</v>
      </c>
      <c r="BH411" s="23">
        <f ca="1"/>
        <v>115.87814405291986</v>
      </c>
      <c r="BI411" s="23">
        <f ca="1"/>
        <v>115.87814405291986</v>
      </c>
      <c r="BJ411" s="23">
        <f ca="1"/>
        <v>115.87814405291986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2.1026772746314197</v>
      </c>
      <c r="C412" s="23">
        <f ca="1"/>
        <v>0.79293204492436364</v>
      </c>
      <c r="D412" s="23">
        <f ca="1"/>
        <v>2.4920597224482477</v>
      </c>
      <c r="E412" s="23">
        <f ca="1"/>
        <v>3.8350836275629914</v>
      </c>
      <c r="F412" s="23">
        <f ca="1"/>
        <v>5.4294665738864341</v>
      </c>
      <c r="G412" s="23">
        <f ca="1"/>
        <v>7.0737361815160948</v>
      </c>
      <c r="H412" s="23">
        <f ca="1"/>
        <v>8.8208542636441951</v>
      </c>
      <c r="I412" s="23">
        <f ca="1"/>
        <v>10.821043340677402</v>
      </c>
      <c r="J412" s="23">
        <f ca="1"/>
        <v>13.176830615840016</v>
      </c>
      <c r="K412" s="23">
        <f ca="1"/>
        <v>15.384363283557414</v>
      </c>
      <c r="L412" s="23">
        <f ca="1"/>
        <v>17.70464270985136</v>
      </c>
      <c r="M412" s="23">
        <f ca="1"/>
        <v>21.658792471117419</v>
      </c>
      <c r="N412" s="23">
        <f ca="1"/>
        <v>22.998334966941059</v>
      </c>
      <c r="O412" s="23">
        <f ca="1"/>
        <v>25.528422526678305</v>
      </c>
      <c r="P412" s="23">
        <f ca="1"/>
        <v>27.462543490440712</v>
      </c>
      <c r="Q412" s="23">
        <f ca="1"/>
        <v>27.462543490440712</v>
      </c>
      <c r="R412" s="23">
        <f ca="1"/>
        <v>27.462543490440712</v>
      </c>
      <c r="S412" s="23">
        <f ca="1"/>
        <v>27.462543490440712</v>
      </c>
      <c r="T412" s="23">
        <f ca="1"/>
        <v>27.462543490440712</v>
      </c>
      <c r="U412" s="23">
        <f ca="1"/>
        <v>27.462543490440712</v>
      </c>
      <c r="V412" s="23">
        <f ca="1"/>
        <v>27.462543490440712</v>
      </c>
      <c r="W412" s="23">
        <f ca="1"/>
        <v>27.462543490440712</v>
      </c>
      <c r="X412" s="23">
        <f ca="1"/>
        <v>27.462543490440712</v>
      </c>
      <c r="Y412" s="23">
        <f ca="1"/>
        <v>27.462543490440712</v>
      </c>
      <c r="Z412" s="23">
        <f ca="1"/>
        <v>27.462543490440712</v>
      </c>
      <c r="AA412" s="23">
        <f ca="1"/>
        <v>27.462543490440712</v>
      </c>
      <c r="AB412" s="23">
        <f ca="1"/>
        <v>27.462543490440712</v>
      </c>
      <c r="AC412" s="23">
        <f ca="1"/>
        <v>27.462543490440712</v>
      </c>
      <c r="AD412" s="23">
        <f ca="1"/>
        <v>27.462543490440712</v>
      </c>
      <c r="AE412" s="23">
        <f ca="1"/>
        <v>27.462543490440712</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49.062878261490511</v>
      </c>
      <c r="AH412" s="23">
        <f ca="1"/>
        <v>41.519102984664542</v>
      </c>
      <c r="AI412" s="23">
        <f ca="1"/>
        <v>53.06856925167147</v>
      </c>
      <c r="AJ412" s="23">
        <f ca="1"/>
        <v>62.725785527494232</v>
      </c>
      <c r="AK412" s="23">
        <f ca="1"/>
        <v>71.276117556094235</v>
      </c>
      <c r="AL412" s="23">
        <f ca="1"/>
        <v>84.780199107382771</v>
      </c>
      <c r="AM412" s="23">
        <f ca="1"/>
        <v>96.983398155247343</v>
      </c>
      <c r="AN412" s="23">
        <f ca="1"/>
        <v>113.93353036231413</v>
      </c>
      <c r="AO412" s="23">
        <f ca="1"/>
        <v>131.60808489804032</v>
      </c>
      <c r="AP412" s="23">
        <f ca="1"/>
        <v>146.04311206274355</v>
      </c>
      <c r="AQ412" s="23">
        <f ca="1"/>
        <v>159.65588156261205</v>
      </c>
      <c r="AR412" s="23">
        <f ca="1"/>
        <v>179.88732717965533</v>
      </c>
      <c r="AS412" s="23">
        <f ca="1"/>
        <v>194.58114635233071</v>
      </c>
      <c r="AT412" s="23">
        <f ca="1"/>
        <v>209.38870609146278</v>
      </c>
      <c r="AU412" s="23">
        <f ca="1"/>
        <v>225.07706021104283</v>
      </c>
      <c r="AV412" s="23">
        <f ca="1"/>
        <v>225.07706021104283</v>
      </c>
      <c r="AW412" s="23">
        <f ca="1"/>
        <v>225.07706021104283</v>
      </c>
      <c r="AX412" s="23">
        <f ca="1"/>
        <v>225.07706021104283</v>
      </c>
      <c r="AY412" s="23">
        <f ca="1"/>
        <v>225.07706021104283</v>
      </c>
      <c r="AZ412" s="23">
        <f ca="1"/>
        <v>225.07706021104283</v>
      </c>
      <c r="BA412" s="23">
        <f ca="1"/>
        <v>225.07706021104283</v>
      </c>
      <c r="BB412" s="23">
        <f ca="1"/>
        <v>225.07706021104283</v>
      </c>
      <c r="BC412" s="23">
        <f ca="1"/>
        <v>225.07706021104283</v>
      </c>
      <c r="BD412" s="23">
        <f ca="1"/>
        <v>225.07706021104283</v>
      </c>
      <c r="BE412" s="23">
        <f ca="1"/>
        <v>225.07706021104283</v>
      </c>
      <c r="BF412" s="23">
        <f ca="1"/>
        <v>225.07706021104283</v>
      </c>
      <c r="BG412" s="23">
        <f ca="1"/>
        <v>225.07706021104283</v>
      </c>
      <c r="BH412" s="23">
        <f ca="1"/>
        <v>225.07706021104283</v>
      </c>
      <c r="BI412" s="23">
        <f ca="1"/>
        <v>225.07706021104283</v>
      </c>
      <c r="BJ412" s="23">
        <f ca="1"/>
        <v>225.07706021104283</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7.2110156105434253</v>
      </c>
      <c r="C413" s="23">
        <f ca="1"/>
        <v>0.46983400167218481</v>
      </c>
      <c r="D413" s="23">
        <f ca="1"/>
        <v>10.542434504107719</v>
      </c>
      <c r="E413" s="23">
        <f ca="1"/>
        <v>22.188969931274624</v>
      </c>
      <c r="F413" s="23">
        <f ca="1"/>
        <v>36.015259543923278</v>
      </c>
      <c r="G413" s="23">
        <f ca="1"/>
        <v>50.274160047586768</v>
      </c>
      <c r="H413" s="23">
        <f ca="1"/>
        <v>65.424949666041286</v>
      </c>
      <c r="I413" s="23">
        <f ca="1"/>
        <v>82.770339318438602</v>
      </c>
      <c r="J413" s="23">
        <f ca="1"/>
        <v>103.19943209523946</v>
      </c>
      <c r="K413" s="23">
        <f ca="1"/>
        <v>122.3428794481012</v>
      </c>
      <c r="L413" s="23">
        <f ca="1"/>
        <v>142.46405259799405</v>
      </c>
      <c r="M413" s="23">
        <f ca="1"/>
        <v>176.75394505897316</v>
      </c>
      <c r="N413" s="23">
        <f ca="1"/>
        <v>188.37029013994388</v>
      </c>
      <c r="O413" s="23">
        <f ca="1"/>
        <v>210.31089319704014</v>
      </c>
      <c r="P413" s="23">
        <f ca="1"/>
        <v>227.08334842966741</v>
      </c>
      <c r="Q413" s="23">
        <f ca="1"/>
        <v>227.08334842966741</v>
      </c>
      <c r="R413" s="23">
        <f ca="1"/>
        <v>227.08334842966741</v>
      </c>
      <c r="S413" s="23">
        <f ca="1"/>
        <v>227.08334842966741</v>
      </c>
      <c r="T413" s="23">
        <f ca="1"/>
        <v>227.08334842966741</v>
      </c>
      <c r="U413" s="23">
        <f ca="1"/>
        <v>227.08334842966741</v>
      </c>
      <c r="V413" s="23">
        <f ca="1"/>
        <v>227.08334842966741</v>
      </c>
      <c r="W413" s="23">
        <f ca="1"/>
        <v>227.08334842966741</v>
      </c>
      <c r="X413" s="23">
        <f ca="1"/>
        <v>227.08334842966741</v>
      </c>
      <c r="Y413" s="23">
        <f ca="1"/>
        <v>227.08334842966741</v>
      </c>
      <c r="Z413" s="23">
        <f ca="1"/>
        <v>227.08334842966741</v>
      </c>
      <c r="AA413" s="23">
        <f ca="1"/>
        <v>227.08334842966741</v>
      </c>
      <c r="AB413" s="23">
        <f ca="1"/>
        <v>227.08334842966741</v>
      </c>
      <c r="AC413" s="23">
        <f ca="1"/>
        <v>227.08334842966741</v>
      </c>
      <c r="AD413" s="23">
        <f ca="1"/>
        <v>227.08334842966741</v>
      </c>
      <c r="AE413" s="23">
        <f ca="1"/>
        <v>227.08334842966741</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59.842795335812241</v>
      </c>
      <c r="AH413" s="23">
        <f ca="1"/>
        <v>48.939682631024723</v>
      </c>
      <c r="AI413" s="23">
        <f ca="1"/>
        <v>65.632270595058159</v>
      </c>
      <c r="AJ413" s="23">
        <f ca="1"/>
        <v>79.589965993708176</v>
      </c>
      <c r="AK413" s="23">
        <f ca="1"/>
        <v>91.947867753794142</v>
      </c>
      <c r="AL413" s="23">
        <f ca="1"/>
        <v>111.46548562089079</v>
      </c>
      <c r="AM413" s="23">
        <f ca="1"/>
        <v>129.10292174475757</v>
      </c>
      <c r="AN413" s="23">
        <f ca="1"/>
        <v>153.60115970028374</v>
      </c>
      <c r="AO413" s="23">
        <f ca="1"/>
        <v>179.14641430270049</v>
      </c>
      <c r="AP413" s="23">
        <f ca="1"/>
        <v>200.00953950168565</v>
      </c>
      <c r="AQ413" s="23">
        <f ca="1"/>
        <v>219.68424541946433</v>
      </c>
      <c r="AR413" s="23">
        <f ca="1"/>
        <v>248.92500666284707</v>
      </c>
      <c r="AS413" s="23">
        <f ca="1"/>
        <v>270.16216718585446</v>
      </c>
      <c r="AT413" s="23">
        <f ca="1"/>
        <v>291.56371837131883</v>
      </c>
      <c r="AU413" s="23">
        <f ca="1"/>
        <v>314.23829268477425</v>
      </c>
      <c r="AV413" s="23">
        <f ca="1"/>
        <v>314.23829268477425</v>
      </c>
      <c r="AW413" s="23">
        <f ca="1"/>
        <v>314.23829268477425</v>
      </c>
      <c r="AX413" s="23">
        <f ca="1"/>
        <v>314.23829268477425</v>
      </c>
      <c r="AY413" s="23">
        <f ca="1"/>
        <v>314.23829268477425</v>
      </c>
      <c r="AZ413" s="23">
        <f ca="1"/>
        <v>314.23829268477425</v>
      </c>
      <c r="BA413" s="23">
        <f ca="1"/>
        <v>314.23829268477425</v>
      </c>
      <c r="BB413" s="23">
        <f ca="1"/>
        <v>314.23829268477425</v>
      </c>
      <c r="BC413" s="23">
        <f ca="1"/>
        <v>314.23829268477425</v>
      </c>
      <c r="BD413" s="23">
        <f ca="1"/>
        <v>314.23829268477425</v>
      </c>
      <c r="BE413" s="23">
        <f ca="1"/>
        <v>314.23829268477425</v>
      </c>
      <c r="BF413" s="23">
        <f ca="1"/>
        <v>314.23829268477425</v>
      </c>
      <c r="BG413" s="23">
        <f ca="1"/>
        <v>314.23829268477425</v>
      </c>
      <c r="BH413" s="23">
        <f ca="1"/>
        <v>314.23829268477425</v>
      </c>
      <c r="BI413" s="23">
        <f ca="1"/>
        <v>314.23829268477425</v>
      </c>
      <c r="BJ413" s="23">
        <f ca="1"/>
        <v>314.23829268477425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f ca="1"/>
        <v>0.12403265323214983</v>
      </c>
      <c r="E414" s="23">
        <f ca="1"/>
        <v>5.0862567627984649</v>
      </c>
      <c r="F414" s="23">
        <f ca="1"/>
        <v>17.658202942416523</v>
      </c>
      <c r="G414" s="23">
        <f ca="1"/>
        <v>31.146352067503656</v>
      </c>
      <c r="H414" s="23">
        <f ca="1"/>
        <v>45.478180084960613</v>
      </c>
      <c r="I414" s="23">
        <f ca="1"/>
        <v>61.885981107498644</v>
      </c>
      <c r="J414" s="23">
        <f ca="1"/>
        <v>81.210798599066905</v>
      </c>
      <c r="K414" s="23">
        <f ca="1"/>
        <v>99.319465013936139</v>
      </c>
      <c r="L414" s="23">
        <f ca="1"/>
        <v>118.35300718275369</v>
      </c>
      <c r="M414" s="23">
        <f ca="1"/>
        <v>150.78939194313935</v>
      </c>
      <c r="N414" s="23">
        <f ca="1"/>
        <v>161.77782647919264</v>
      </c>
      <c r="O414" s="23">
        <f ca="1"/>
        <v>182.53245099266215</v>
      </c>
      <c r="P414" s="23">
        <f ca="1"/>
        <v>198.39828702352565</v>
      </c>
      <c r="Q414" s="23">
        <f ca="1"/>
        <v>198.39828702352565</v>
      </c>
      <c r="R414" s="23">
        <f ca="1"/>
        <v>198.39828702352565</v>
      </c>
      <c r="S414" s="23">
        <f ca="1"/>
        <v>198.39828702352565</v>
      </c>
      <c r="T414" s="23">
        <f ca="1"/>
        <v>198.39828702352565</v>
      </c>
      <c r="U414" s="23">
        <f ca="1"/>
        <v>198.39828702352565</v>
      </c>
      <c r="V414" s="23">
        <f ca="1"/>
        <v>198.39828702352565</v>
      </c>
      <c r="W414" s="23">
        <f ca="1"/>
        <v>198.39828702352565</v>
      </c>
      <c r="X414" s="23">
        <f ca="1"/>
        <v>198.39828702352565</v>
      </c>
      <c r="Y414" s="23">
        <f ca="1"/>
        <v>198.39828702352565</v>
      </c>
      <c r="Z414" s="23">
        <f ca="1"/>
        <v>198.39828702352565</v>
      </c>
      <c r="AA414" s="23">
        <f ca="1"/>
        <v>198.39828702352565</v>
      </c>
      <c r="AB414" s="23">
        <f ca="1"/>
        <v>198.39828702352565</v>
      </c>
      <c r="AC414" s="23">
        <f ca="1"/>
        <v>198.39828702352565</v>
      </c>
      <c r="AD414" s="23">
        <f ca="1"/>
        <v>198.39828702352565</v>
      </c>
      <c r="AE414" s="23">
        <f ca="1"/>
        <v>198.39828702352565</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75.929109450312282</v>
      </c>
      <c r="AH414" s="23">
        <f ca="1"/>
        <v>56.447571734550763</v>
      </c>
      <c r="AI414" s="23">
        <f ca="1"/>
        <v>86.273667345961954</v>
      </c>
      <c r="AJ414" s="23">
        <f ca="1"/>
        <v>111.21309305826452</v>
      </c>
      <c r="AK414" s="23">
        <f ca="1"/>
        <v>133.29402863559528</v>
      </c>
      <c r="AL414" s="23">
        <f ca="1"/>
        <v>168.16785035007726</v>
      </c>
      <c r="AM414" s="23">
        <f ca="1"/>
        <v>199.68218816899832</v>
      </c>
      <c r="AN414" s="23">
        <f ca="1"/>
        <v>243.45531604749118</v>
      </c>
      <c r="AO414" s="23">
        <f ca="1"/>
        <v>289.09923943619361</v>
      </c>
      <c r="AP414" s="23">
        <f ca="1"/>
        <v>326.37719587281873</v>
      </c>
      <c r="AQ414" s="23">
        <f ca="1"/>
        <v>361.53170044062159</v>
      </c>
      <c r="AR414" s="23">
        <f ca="1"/>
        <v>413.77870626588509</v>
      </c>
      <c r="AS414" s="23">
        <f ca="1"/>
        <v>451.72498407726454</v>
      </c>
      <c r="AT414" s="23">
        <f ca="1"/>
        <v>489.96499295219348</v>
      </c>
      <c r="AU414" s="23">
        <f ca="1"/>
        <v>530.47962273149085</v>
      </c>
      <c r="AV414" s="23">
        <f ca="1"/>
        <v>530.47962273149085</v>
      </c>
      <c r="AW414" s="23">
        <f ca="1"/>
        <v>530.47962273149085</v>
      </c>
      <c r="AX414" s="23">
        <f ca="1"/>
        <v>530.47962273149085</v>
      </c>
      <c r="AY414" s="23">
        <f ca="1"/>
        <v>530.47962273149085</v>
      </c>
      <c r="AZ414" s="23">
        <f ca="1"/>
        <v>530.47962273149085</v>
      </c>
      <c r="BA414" s="23">
        <f ca="1"/>
        <v>530.47962273149085</v>
      </c>
      <c r="BB414" s="23">
        <f ca="1"/>
        <v>530.47962273149085</v>
      </c>
      <c r="BC414" s="23">
        <f ca="1"/>
        <v>530.47962273149085</v>
      </c>
      <c r="BD414" s="23">
        <f ca="1"/>
        <v>530.47962273149085</v>
      </c>
      <c r="BE414" s="23">
        <f ca="1"/>
        <v>530.47962273149085</v>
      </c>
      <c r="BF414" s="23">
        <f ca="1"/>
        <v>530.47962273149085</v>
      </c>
      <c r="BG414" s="23">
        <f ca="1"/>
        <v>530.47962273149085</v>
      </c>
      <c r="BH414" s="23">
        <f ca="1"/>
        <v>530.47962273149085</v>
      </c>
      <c r="BI414" s="23">
        <f ca="1"/>
        <v>530.47962273149085</v>
      </c>
      <c r="BJ414" s="23">
        <f ca="1"/>
        <v>530.47962273149085</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f ca="1"/>
        <v>2.1761199275924548</v>
      </c>
      <c r="G415" s="23">
        <f ca="1"/>
        <v>13.353937874911724</v>
      </c>
      <c r="H415" s="23">
        <f ca="1"/>
        <v>28.36823389320001</v>
      </c>
      <c r="I415" s="23">
        <f ca="1"/>
        <v>45.557358773954107</v>
      </c>
      <c r="J415" s="23">
        <f ca="1"/>
        <v>65.802405669882859</v>
      </c>
      <c r="K415" s="23">
        <f ca="1"/>
        <v>84.773389533079197</v>
      </c>
      <c r="L415" s="23">
        <f ca="1"/>
        <v>104.7132908527928</v>
      </c>
      <c r="M415" s="23">
        <f ca="1"/>
        <v>138.69426536367303</v>
      </c>
      <c r="N415" s="23">
        <f ca="1"/>
        <v>150.20595868715739</v>
      </c>
      <c r="O415" s="23">
        <f ca="1"/>
        <v>171.94889865364922</v>
      </c>
      <c r="P415" s="23">
        <f ca="1"/>
        <v>188.57025068598247</v>
      </c>
      <c r="Q415" s="23">
        <f ca="1"/>
        <v>188.57025068598247</v>
      </c>
      <c r="R415" s="23">
        <f ca="1"/>
        <v>188.57025068598247</v>
      </c>
      <c r="S415" s="23">
        <f ca="1"/>
        <v>188.57025068598247</v>
      </c>
      <c r="T415" s="23">
        <f ca="1"/>
        <v>188.57025068598247</v>
      </c>
      <c r="U415" s="23">
        <f ca="1"/>
        <v>188.57025068598247</v>
      </c>
      <c r="V415" s="23">
        <f ca="1"/>
        <v>188.57025068598247</v>
      </c>
      <c r="W415" s="23">
        <f ca="1"/>
        <v>188.57025068598247</v>
      </c>
      <c r="X415" s="23">
        <f ca="1"/>
        <v>188.57025068598247</v>
      </c>
      <c r="Y415" s="23">
        <f ca="1"/>
        <v>188.57025068598247</v>
      </c>
      <c r="Z415" s="23">
        <f ca="1"/>
        <v>188.57025068598247</v>
      </c>
      <c r="AA415" s="23">
        <f ca="1"/>
        <v>188.57025068598247</v>
      </c>
      <c r="AB415" s="23">
        <f ca="1"/>
        <v>188.57025068598247</v>
      </c>
      <c r="AC415" s="23">
        <f ca="1"/>
        <v>188.57025068598247</v>
      </c>
      <c r="AD415" s="23">
        <f ca="1"/>
        <v>188.57025068598247</v>
      </c>
      <c r="AE415" s="23">
        <f ca="1"/>
        <v>188.57025068598247</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31.970916938270477</v>
      </c>
      <c r="AH415" s="23">
        <f ca="1"/>
        <v>16.844075888385081</v>
      </c>
      <c r="AI415" s="23">
        <f ca="1"/>
        <v>40.003161892539588</v>
      </c>
      <c r="AJ415" s="23">
        <f ca="1"/>
        <v>59.367892445621656</v>
      </c>
      <c r="AK415" s="23">
        <f ca="1"/>
        <v>76.513089482137303</v>
      </c>
      <c r="AL415" s="23">
        <f ca="1"/>
        <v>103.59158634279389</v>
      </c>
      <c r="AM415" s="23">
        <f ca="1"/>
        <v>128.0615427668973</v>
      </c>
      <c r="AN415" s="23">
        <f ca="1"/>
        <v>162.05008911960934</v>
      </c>
      <c r="AO415" s="23">
        <f ca="1"/>
        <v>197.49125316260194</v>
      </c>
      <c r="AP415" s="23">
        <f ca="1"/>
        <v>226.43648992515793</v>
      </c>
      <c r="AQ415" s="23">
        <f ca="1"/>
        <v>253.73292876604026</v>
      </c>
      <c r="AR415" s="23">
        <f ca="1"/>
        <v>294.3011921127154</v>
      </c>
      <c r="AS415" s="23">
        <f ca="1"/>
        <v>323.76536076625712</v>
      </c>
      <c r="AT415" s="23">
        <f ca="1"/>
        <v>353.45760295149603</v>
      </c>
      <c r="AU415" s="23">
        <f ca="1"/>
        <v>384.91602136836212</v>
      </c>
      <c r="AV415" s="23">
        <f ca="1"/>
        <v>384.91602136836212</v>
      </c>
      <c r="AW415" s="23">
        <f ca="1"/>
        <v>384.91602136836212</v>
      </c>
      <c r="AX415" s="23">
        <f ca="1"/>
        <v>384.91602136836212</v>
      </c>
      <c r="AY415" s="23">
        <f ca="1"/>
        <v>384.91602136836212</v>
      </c>
      <c r="AZ415" s="23">
        <f ca="1"/>
        <v>384.91602136836212</v>
      </c>
      <c r="BA415" s="23">
        <f ca="1"/>
        <v>384.91602136836212</v>
      </c>
      <c r="BB415" s="23">
        <f ca="1"/>
        <v>384.91602136836212</v>
      </c>
      <c r="BC415" s="23">
        <f ca="1"/>
        <v>384.91602136836212</v>
      </c>
      <c r="BD415" s="23">
        <f ca="1"/>
        <v>384.91602136836212</v>
      </c>
      <c r="BE415" s="23">
        <f ca="1"/>
        <v>384.91602136836212</v>
      </c>
      <c r="BF415" s="23">
        <f ca="1"/>
        <v>384.91602136836212</v>
      </c>
      <c r="BG415" s="23">
        <f ca="1"/>
        <v>384.91602136836212</v>
      </c>
      <c r="BH415" s="23">
        <f ca="1"/>
        <v>384.91602136836212</v>
      </c>
      <c r="BI415" s="23">
        <f ca="1"/>
        <v>384.91602136836212</v>
      </c>
      <c r="BJ415" s="23">
        <f ca="1"/>
        <v>384.91602136836212</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f ca="1"/>
        <v>0.27999993001159834</v>
      </c>
      <c r="H416" s="23">
        <f ca="1"/>
        <v>10.786582675590527</v>
      </c>
      <c r="I416" s="23">
        <f ca="1"/>
        <v>35.764026107766718</v>
      </c>
      <c r="J416" s="23">
        <f ca="1"/>
        <v>66.192945078617086</v>
      </c>
      <c r="K416" s="23">
        <f ca="1"/>
        <v>94.706908703300172</v>
      </c>
      <c r="L416" s="23">
        <f ca="1"/>
        <v>124.67718462626365</v>
      </c>
      <c r="M416" s="23">
        <f ca="1"/>
        <v>175.75161904261694</v>
      </c>
      <c r="N416" s="23">
        <f ca="1"/>
        <v>193.05404294700554</v>
      </c>
      <c r="O416" s="23">
        <f ca="1"/>
        <v>225.73434059361159</v>
      </c>
      <c r="P416" s="23">
        <f ca="1"/>
        <v>250.71673637554264</v>
      </c>
      <c r="Q416" s="23">
        <f ca="1"/>
        <v>250.71673637554264</v>
      </c>
      <c r="R416" s="23">
        <f ca="1"/>
        <v>250.71673637554264</v>
      </c>
      <c r="S416" s="23">
        <f ca="1"/>
        <v>250.71673637554264</v>
      </c>
      <c r="T416" s="23">
        <f ca="1"/>
        <v>250.71673637554264</v>
      </c>
      <c r="U416" s="23">
        <f ca="1"/>
        <v>250.71673637554264</v>
      </c>
      <c r="V416" s="23">
        <f ca="1"/>
        <v>250.71673637554264</v>
      </c>
      <c r="W416" s="23">
        <f ca="1"/>
        <v>250.71673637554264</v>
      </c>
      <c r="X416" s="23">
        <f ca="1"/>
        <v>250.71673637554264</v>
      </c>
      <c r="Y416" s="23">
        <f ca="1"/>
        <v>250.71673637554264</v>
      </c>
      <c r="Z416" s="23">
        <f ca="1"/>
        <v>250.71673637554264</v>
      </c>
      <c r="AA416" s="23">
        <f ca="1"/>
        <v>250.71673637554264</v>
      </c>
      <c r="AB416" s="23">
        <f ca="1"/>
        <v>250.71673637554264</v>
      </c>
      <c r="AC416" s="23">
        <f ca="1"/>
        <v>250.71673637554264</v>
      </c>
      <c r="AD416" s="23">
        <f ca="1"/>
        <v>250.71673637554264</v>
      </c>
      <c r="AE416" s="23">
        <f ca="1"/>
        <v>250.71673637554264</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5.2096880886407746</v>
      </c>
      <c r="AH416" s="23">
        <f ca="1"/>
        <v>7.8893674301733552E-2</v>
      </c>
      <c r="AI416" s="23">
        <f ca="1"/>
        <v>11.030446664687076</v>
      </c>
      <c r="AJ416" s="23">
        <f ca="1"/>
        <v>31.026893467928115</v>
      </c>
      <c r="AK416" s="23">
        <f ca="1"/>
        <v>49.433858251719855</v>
      </c>
      <c r="AL416" s="23">
        <f ca="1"/>
        <v>78.505144924632575</v>
      </c>
      <c r="AM416" s="23">
        <f ca="1"/>
        <v>104.77592065267426</v>
      </c>
      <c r="AN416" s="23">
        <f ca="1"/>
        <v>141.26578859844307</v>
      </c>
      <c r="AO416" s="23">
        <f ca="1"/>
        <v>179.31517683507568</v>
      </c>
      <c r="AP416" s="23">
        <f ca="1"/>
        <v>210.39058253686738</v>
      </c>
      <c r="AQ416" s="23">
        <f ca="1"/>
        <v>239.69585021019535</v>
      </c>
      <c r="AR416" s="23">
        <f ca="1"/>
        <v>283.24965674688553</v>
      </c>
      <c r="AS416" s="23">
        <f ca="1"/>
        <v>314.88218413250627</v>
      </c>
      <c r="AT416" s="23">
        <f ca="1"/>
        <v>346.75956968202678</v>
      </c>
      <c r="AU416" s="23">
        <f ca="1"/>
        <v>380.53310980056693</v>
      </c>
      <c r="AV416" s="23">
        <f ca="1"/>
        <v>380.53310980056693</v>
      </c>
      <c r="AW416" s="23">
        <f ca="1"/>
        <v>380.53310980056693</v>
      </c>
      <c r="AX416" s="23">
        <f ca="1"/>
        <v>380.53310980056693</v>
      </c>
      <c r="AY416" s="23">
        <f ca="1"/>
        <v>380.53310980056693</v>
      </c>
      <c r="AZ416" s="23">
        <f ca="1"/>
        <v>380.53310980056693</v>
      </c>
      <c r="BA416" s="23">
        <f ca="1"/>
        <v>380.53310980056693</v>
      </c>
      <c r="BB416" s="23">
        <f ca="1"/>
        <v>380.53310980056693</v>
      </c>
      <c r="BC416" s="23">
        <f ca="1"/>
        <v>380.53310980056693</v>
      </c>
      <c r="BD416" s="23">
        <f ca="1"/>
        <v>380.53310980056693</v>
      </c>
      <c r="BE416" s="23">
        <f ca="1"/>
        <v>380.53310980056693</v>
      </c>
      <c r="BF416" s="23">
        <f ca="1"/>
        <v>380.53310980056693</v>
      </c>
      <c r="BG416" s="23">
        <f ca="1"/>
        <v>380.53310980056693</v>
      </c>
      <c r="BH416" s="23">
        <f ca="1"/>
        <v>380.53310980056693</v>
      </c>
      <c r="BI416" s="23">
        <f ca="1"/>
        <v>380.53310980056693</v>
      </c>
      <c r="BJ416" s="23">
        <f ca="1"/>
        <v>380.53310980056693</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f ca="1"/>
        <v>11.454438989260588</v>
      </c>
      <c r="J417" s="23">
        <f ca="1"/>
        <v>77.918368120587601</v>
      </c>
      <c r="K417" s="23">
        <f ca="1"/>
        <v>154.60713319181136</v>
      </c>
      <c r="L417" s="23">
        <f ca="1"/>
        <v>235.21267367816861</v>
      </c>
      <c r="M417" s="23">
        <f ca="1"/>
        <v>372.57818882215128</v>
      </c>
      <c r="N417" s="23">
        <f ca="1"/>
        <v>419.11333698435789</v>
      </c>
      <c r="O417" s="23">
        <f ca="1"/>
        <v>507.00752460647959</v>
      </c>
      <c r="P417" s="23">
        <f ca="1"/>
        <v>574.19808100385092</v>
      </c>
      <c r="Q417" s="23">
        <f ca="1"/>
        <v>574.19808100385092</v>
      </c>
      <c r="R417" s="23">
        <f ca="1"/>
        <v>574.19808100385092</v>
      </c>
      <c r="S417" s="23">
        <f ca="1"/>
        <v>574.19808100385092</v>
      </c>
      <c r="T417" s="23">
        <f ca="1"/>
        <v>574.19808100385092</v>
      </c>
      <c r="U417" s="23">
        <f ca="1"/>
        <v>574.19808100385092</v>
      </c>
      <c r="V417" s="23">
        <f ca="1"/>
        <v>574.19808100385092</v>
      </c>
      <c r="W417" s="23">
        <f ca="1"/>
        <v>574.19808100385092</v>
      </c>
      <c r="X417" s="23">
        <f ca="1"/>
        <v>574.19808100385092</v>
      </c>
      <c r="Y417" s="23">
        <f ca="1"/>
        <v>574.19808100385092</v>
      </c>
      <c r="Z417" s="23">
        <f ca="1"/>
        <v>574.19808100385092</v>
      </c>
      <c r="AA417" s="23">
        <f ca="1"/>
        <v>574.19808100385092</v>
      </c>
      <c r="AB417" s="23">
        <f ca="1"/>
        <v>574.19808100385092</v>
      </c>
      <c r="AC417" s="23">
        <f ca="1"/>
        <v>574.19808100385092</v>
      </c>
      <c r="AD417" s="23">
        <f ca="1"/>
        <v>574.19808100385092</v>
      </c>
      <c r="AE417" s="23">
        <f ca="1"/>
        <v>574.19808100385092</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f ca="1"/>
        <v>3.2417839705089229</v>
      </c>
      <c r="AK417" s="23">
        <f ca="1"/>
        <v>18.270192448848274</v>
      </c>
      <c r="AL417" s="23">
        <f ca="1"/>
        <v>57.929858186251025</v>
      </c>
      <c r="AM417" s="23">
        <f ca="1"/>
        <v>94.793688643341952</v>
      </c>
      <c r="AN417" s="23">
        <f ca="1"/>
        <v>145.99721301885614</v>
      </c>
      <c r="AO417" s="23">
        <f ca="1"/>
        <v>199.38909651219555</v>
      </c>
      <c r="AP417" s="23">
        <f ca="1"/>
        <v>242.99490773890346</v>
      </c>
      <c r="AQ417" s="23">
        <f ca="1"/>
        <v>284.11681560308955</v>
      </c>
      <c r="AR417" s="23">
        <f ca="1"/>
        <v>345.23264090457428</v>
      </c>
      <c r="AS417" s="23">
        <f ca="1"/>
        <v>389.62021965536451</v>
      </c>
      <c r="AT417" s="23">
        <f ca="1"/>
        <v>434.35138970065941</v>
      </c>
      <c r="AU417" s="23">
        <f ca="1"/>
        <v>481.74329277022417</v>
      </c>
      <c r="AV417" s="23">
        <f ca="1"/>
        <v>481.74329277022417</v>
      </c>
      <c r="AW417" s="23">
        <f ca="1"/>
        <v>481.74329277022417</v>
      </c>
      <c r="AX417" s="23">
        <f ca="1"/>
        <v>481.74329277022417</v>
      </c>
      <c r="AY417" s="23">
        <f ca="1"/>
        <v>481.74329277022417</v>
      </c>
      <c r="AZ417" s="23">
        <f ca="1"/>
        <v>481.74329277022417</v>
      </c>
      <c r="BA417" s="23">
        <f ca="1"/>
        <v>481.74329277022417</v>
      </c>
      <c r="BB417" s="23">
        <f ca="1"/>
        <v>481.74329277022417</v>
      </c>
      <c r="BC417" s="23">
        <f ca="1"/>
        <v>481.74329277022417</v>
      </c>
      <c r="BD417" s="23">
        <f ca="1"/>
        <v>481.74329277022417</v>
      </c>
      <c r="BE417" s="23">
        <f ca="1"/>
        <v>481.74329277022417</v>
      </c>
      <c r="BF417" s="23">
        <f ca="1"/>
        <v>481.74329277022417</v>
      </c>
      <c r="BG417" s="23">
        <f ca="1"/>
        <v>481.74329277022417</v>
      </c>
      <c r="BH417" s="23">
        <f ca="1"/>
        <v>481.74329277022417</v>
      </c>
      <c r="BI417" s="23">
        <f ca="1"/>
        <v>481.74329277022417</v>
      </c>
      <c r="BJ417" s="23">
        <f ca="1"/>
        <v>481.74329277022417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f ca="1"/>
        <v>2.9215000332187091</v>
      </c>
      <c r="K418" s="23">
        <f ca="1"/>
        <v>54.220273181114862</v>
      </c>
      <c r="L418" s="23">
        <f ca="1"/>
        <v>155.79609259941674</v>
      </c>
      <c r="M418" s="23">
        <f ca="1"/>
        <v>333.73283185639184</v>
      </c>
      <c r="N418" s="23">
        <f ca="1"/>
        <v>394.0122441684556</v>
      </c>
      <c r="O418" s="23">
        <f ca="1"/>
        <v>507.86618435663252</v>
      </c>
      <c r="P418" s="23">
        <f ca="1"/>
        <v>594.90162772594203</v>
      </c>
      <c r="Q418" s="23">
        <f ca="1"/>
        <v>594.90162772594203</v>
      </c>
      <c r="R418" s="23">
        <f ca="1"/>
        <v>594.90162772594203</v>
      </c>
      <c r="S418" s="23">
        <f ca="1"/>
        <v>594.90162772594203</v>
      </c>
      <c r="T418" s="23">
        <f ca="1"/>
        <v>594.90162772594203</v>
      </c>
      <c r="U418" s="23">
        <f ca="1"/>
        <v>594.90162772594203</v>
      </c>
      <c r="V418" s="23">
        <f ca="1"/>
        <v>594.90162772594203</v>
      </c>
      <c r="W418" s="23">
        <f ca="1"/>
        <v>594.90162772594203</v>
      </c>
      <c r="X418" s="23">
        <f ca="1"/>
        <v>594.90162772594203</v>
      </c>
      <c r="Y418" s="23">
        <f ca="1"/>
        <v>594.90162772594203</v>
      </c>
      <c r="Z418" s="23">
        <f ca="1"/>
        <v>594.90162772594203</v>
      </c>
      <c r="AA418" s="23">
        <f ca="1"/>
        <v>594.90162772594203</v>
      </c>
      <c r="AB418" s="23">
        <f ca="1"/>
        <v>594.90162772594203</v>
      </c>
      <c r="AC418" s="23">
        <f ca="1"/>
        <v>594.90162772594203</v>
      </c>
      <c r="AD418" s="23">
        <f ca="1"/>
        <v>594.90162772594203</v>
      </c>
      <c r="AE418" s="23">
        <f ca="1"/>
        <v>594.90162772594203</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f ca="1"/>
        <v>8.1994854175855671</v>
      </c>
      <c r="AM418" s="23">
        <f ca="1"/>
        <v>40.529370384590777</v>
      </c>
      <c r="AN418" s="23">
        <f ca="1"/>
        <v>100.11967892506053</v>
      </c>
      <c r="AO418" s="23">
        <f ca="1"/>
        <v>162.25678471472332</v>
      </c>
      <c r="AP418" s="23">
        <f ca="1"/>
        <v>213.00492709063363</v>
      </c>
      <c r="AQ418" s="23">
        <f ca="1"/>
        <v>260.86231986360934</v>
      </c>
      <c r="AR418" s="23">
        <f ca="1"/>
        <v>331.98849586102756</v>
      </c>
      <c r="AS418" s="23">
        <f ca="1"/>
        <v>383.6464538899649</v>
      </c>
      <c r="AT418" s="23">
        <f ca="1"/>
        <v>435.70428109785166</v>
      </c>
      <c r="AU418" s="23">
        <f ca="1"/>
        <v>490.85865104950068</v>
      </c>
      <c r="AV418" s="23">
        <f ca="1"/>
        <v>490.85865104950068</v>
      </c>
      <c r="AW418" s="23">
        <f ca="1"/>
        <v>490.85865104950068</v>
      </c>
      <c r="AX418" s="23">
        <f ca="1"/>
        <v>490.85865104950068</v>
      </c>
      <c r="AY418" s="23">
        <f ca="1"/>
        <v>490.85865104950068</v>
      </c>
      <c r="AZ418" s="23">
        <f ca="1"/>
        <v>490.85865104950068</v>
      </c>
      <c r="BA418" s="23">
        <f ca="1"/>
        <v>490.85865104950068</v>
      </c>
      <c r="BB418" s="23">
        <f ca="1"/>
        <v>490.85865104950068</v>
      </c>
      <c r="BC418" s="23">
        <f ca="1"/>
        <v>490.85865104950068</v>
      </c>
      <c r="BD418" s="23">
        <f ca="1"/>
        <v>490.85865104950068</v>
      </c>
      <c r="BE418" s="23">
        <f ca="1"/>
        <v>490.85865104950068</v>
      </c>
      <c r="BF418" s="23">
        <f ca="1"/>
        <v>490.85865104950068</v>
      </c>
      <c r="BG418" s="23">
        <f ca="1"/>
        <v>490.85865104950068</v>
      </c>
      <c r="BH418" s="23">
        <f ca="1"/>
        <v>490.85865104950068</v>
      </c>
      <c r="BI418" s="23">
        <f ca="1"/>
        <v>490.85865104950068</v>
      </c>
      <c r="BJ418" s="23">
        <f ca="1"/>
        <v>490.85865104950068</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f ca="1"/>
        <v>57.715813244606515</v>
      </c>
      <c r="M419" s="23">
        <f ca="1"/>
        <v>601.04328910050037</v>
      </c>
      <c r="N419" s="23">
        <f ca="1"/>
        <v>826.04456769587568</v>
      </c>
      <c r="O419" s="23">
        <f ca="1"/>
        <v>1251.0202124954892</v>
      </c>
      <c r="P419" s="23">
        <f ca="1"/>
        <v>1575.8920931274565</v>
      </c>
      <c r="Q419" s="23">
        <f ca="1"/>
        <v>1575.8920931274565</v>
      </c>
      <c r="R419" s="23">
        <f ca="1"/>
        <v>1575.8920931274565</v>
      </c>
      <c r="S419" s="23">
        <f ca="1"/>
        <v>1575.8920931274565</v>
      </c>
      <c r="T419" s="23">
        <f ca="1"/>
        <v>1575.8920931274565</v>
      </c>
      <c r="U419" s="23">
        <f ca="1"/>
        <v>1575.8920931274565</v>
      </c>
      <c r="V419" s="23">
        <f ca="1"/>
        <v>1575.8920931274565</v>
      </c>
      <c r="W419" s="23">
        <f ca="1"/>
        <v>1575.8920931274565</v>
      </c>
      <c r="X419" s="23">
        <f ca="1"/>
        <v>1575.8920931274565</v>
      </c>
      <c r="Y419" s="23">
        <f ca="1"/>
        <v>1575.8920931274565</v>
      </c>
      <c r="Z419" s="23">
        <f ca="1"/>
        <v>1575.8920931274565</v>
      </c>
      <c r="AA419" s="23">
        <f ca="1"/>
        <v>1575.8920931274565</v>
      </c>
      <c r="AB419" s="23">
        <f ca="1"/>
        <v>1575.8920931274565</v>
      </c>
      <c r="AC419" s="23">
        <f ca="1"/>
        <v>1575.8920931274565</v>
      </c>
      <c r="AD419" s="23">
        <f ca="1"/>
        <v>1575.8920931274565</v>
      </c>
      <c r="AE419" s="23">
        <f ca="1"/>
        <v>1575.8920931274565</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f ca="1"/>
        <v>4.1494322969802183E-2</v>
      </c>
      <c r="AN419" s="23">
        <f ca="1"/>
        <v>56.914131299732425</v>
      </c>
      <c r="AO419" s="23">
        <f ca="1"/>
        <v>203.24843673083856</v>
      </c>
      <c r="AP419" s="23">
        <f ca="1"/>
        <v>330.1187926706138</v>
      </c>
      <c r="AQ419" s="23">
        <f ca="1"/>
        <v>449.76227460305256</v>
      </c>
      <c r="AR419" s="23">
        <f ca="1"/>
        <v>627.57771459659705</v>
      </c>
      <c r="AS419" s="23">
        <f ca="1"/>
        <v>756.72260966893964</v>
      </c>
      <c r="AT419" s="23">
        <f ca="1"/>
        <v>886.86717768865594</v>
      </c>
      <c r="AU419" s="23">
        <f ca="1"/>
        <v>1024.7531025677779</v>
      </c>
      <c r="AV419" s="23">
        <f ca="1"/>
        <v>1024.7531025677779</v>
      </c>
      <c r="AW419" s="23">
        <f ca="1"/>
        <v>1024.7531025677779</v>
      </c>
      <c r="AX419" s="23">
        <f ca="1"/>
        <v>1024.7531025677779</v>
      </c>
      <c r="AY419" s="23">
        <f ca="1"/>
        <v>1024.7531025677779</v>
      </c>
      <c r="AZ419" s="23">
        <f ca="1"/>
        <v>1024.7531025677779</v>
      </c>
      <c r="BA419" s="23">
        <f ca="1"/>
        <v>1024.7531025677779</v>
      </c>
      <c r="BB419" s="23">
        <f ca="1"/>
        <v>1024.7531025677779</v>
      </c>
      <c r="BC419" s="23">
        <f ca="1"/>
        <v>1024.7531025677779</v>
      </c>
      <c r="BD419" s="23">
        <f ca="1"/>
        <v>1024.7531025677779</v>
      </c>
      <c r="BE419" s="23">
        <f ca="1"/>
        <v>1024.7531025677779</v>
      </c>
      <c r="BF419" s="23">
        <f ca="1"/>
        <v>1024.7531025677779</v>
      </c>
      <c r="BG419" s="23">
        <f ca="1"/>
        <v>1024.7531025677779</v>
      </c>
      <c r="BH419" s="23">
        <f ca="1"/>
        <v>1024.7531025677779</v>
      </c>
      <c r="BI419" s="23">
        <f ca="1"/>
        <v>1024.7531025677779</v>
      </c>
      <c r="BJ419" s="23">
        <f ca="1"/>
        <v>1024.7531025677779</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f ca="1"/>
        <v>74.612755754923668</v>
      </c>
      <c r="N420" s="23">
        <f ca="1"/>
        <v>275.23216083741238</v>
      </c>
      <c r="O420" s="23">
        <f ca="1"/>
        <v>964.04481980202536</v>
      </c>
      <c r="P420" s="23">
        <f ca="1"/>
        <v>1597.7212741013698</v>
      </c>
      <c r="Q420" s="23">
        <f ca="1"/>
        <v>1597.7212741013698</v>
      </c>
      <c r="R420" s="23">
        <f ca="1"/>
        <v>1597.7212741013698</v>
      </c>
      <c r="S420" s="23">
        <f ca="1"/>
        <v>1597.7212741013698</v>
      </c>
      <c r="T420" s="23">
        <f ca="1"/>
        <v>1597.7212741013698</v>
      </c>
      <c r="U420" s="23">
        <f ca="1"/>
        <v>1597.7212741013698</v>
      </c>
      <c r="V420" s="23">
        <f ca="1"/>
        <v>1597.7212741013698</v>
      </c>
      <c r="W420" s="23">
        <f ca="1"/>
        <v>1597.7212741013698</v>
      </c>
      <c r="X420" s="23">
        <f ca="1"/>
        <v>1597.7212741013698</v>
      </c>
      <c r="Y420" s="23">
        <f ca="1"/>
        <v>1597.7212741013698</v>
      </c>
      <c r="Z420" s="23">
        <f ca="1"/>
        <v>1597.7212741013698</v>
      </c>
      <c r="AA420" s="23">
        <f ca="1"/>
        <v>1597.7212741013698</v>
      </c>
      <c r="AB420" s="23">
        <f ca="1"/>
        <v>1597.7212741013698</v>
      </c>
      <c r="AC420" s="23">
        <f ca="1"/>
        <v>1597.7212741013698</v>
      </c>
      <c r="AD420" s="23">
        <f ca="1"/>
        <v>1597.7212741013698</v>
      </c>
      <c r="AE420" s="23">
        <f ca="1"/>
        <v>1597.7212741013698</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f ca="1"/>
        <v>15.102059936820297</v>
      </c>
      <c r="AP420" s="23">
        <f ca="1"/>
        <v>84.716506866970775</v>
      </c>
      <c r="AQ420" s="23">
        <f ca="1"/>
        <v>187.96679351605334</v>
      </c>
      <c r="AR420" s="23">
        <f ca="1"/>
        <v>345.49810183625783</v>
      </c>
      <c r="AS420" s="23">
        <f ca="1"/>
        <v>459.91091258182797</v>
      </c>
      <c r="AT420" s="23">
        <f ca="1"/>
        <v>575.20935950892317</v>
      </c>
      <c r="AU420" s="23">
        <f ca="1"/>
        <v>697.36607517960999</v>
      </c>
      <c r="AV420" s="23">
        <f ca="1"/>
        <v>697.36607517960999</v>
      </c>
      <c r="AW420" s="23">
        <f ca="1"/>
        <v>697.36607517960999</v>
      </c>
      <c r="AX420" s="23">
        <f ca="1"/>
        <v>697.36607517960999</v>
      </c>
      <c r="AY420" s="23">
        <f ca="1"/>
        <v>697.36607517960999</v>
      </c>
      <c r="AZ420" s="23">
        <f ca="1"/>
        <v>697.36607517960999</v>
      </c>
      <c r="BA420" s="23">
        <f ca="1"/>
        <v>697.36607517960999</v>
      </c>
      <c r="BB420" s="23">
        <f ca="1"/>
        <v>697.36607517960999</v>
      </c>
      <c r="BC420" s="23">
        <f ca="1"/>
        <v>697.36607517960999</v>
      </c>
      <c r="BD420" s="23">
        <f ca="1"/>
        <v>697.36607517960999</v>
      </c>
      <c r="BE420" s="23">
        <f ca="1"/>
        <v>697.36607517960999</v>
      </c>
      <c r="BF420" s="23">
        <f ca="1"/>
        <v>697.36607517960999</v>
      </c>
      <c r="BG420" s="23">
        <f ca="1"/>
        <v>697.36607517960999</v>
      </c>
      <c r="BH420" s="23">
        <f ca="1"/>
        <v>697.36607517960999</v>
      </c>
      <c r="BI420" s="23">
        <f ca="1"/>
        <v>697.36607517960999</v>
      </c>
      <c r="BJ420" s="23">
        <f ca="1"/>
        <v>697.36607517960999</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f ca="1"/>
        <v>8.3889218913264347</v>
      </c>
      <c r="P421" s="23">
        <f ca="1"/>
        <v>297.91404945303913</v>
      </c>
      <c r="Q421" s="23">
        <f ca="1"/>
        <v>297.91404945303913</v>
      </c>
      <c r="R421" s="23">
        <f ca="1"/>
        <v>297.91404945303913</v>
      </c>
      <c r="S421" s="23">
        <f ca="1"/>
        <v>297.91404945303913</v>
      </c>
      <c r="T421" s="23">
        <f ca="1"/>
        <v>297.91404945303913</v>
      </c>
      <c r="U421" s="23">
        <f ca="1"/>
        <v>297.91404945303913</v>
      </c>
      <c r="V421" s="23">
        <f ca="1"/>
        <v>297.91404945303913</v>
      </c>
      <c r="W421" s="23">
        <f ca="1"/>
        <v>297.91404945303913</v>
      </c>
      <c r="X421" s="23">
        <f ca="1"/>
        <v>297.91404945303913</v>
      </c>
      <c r="Y421" s="23">
        <f ca="1"/>
        <v>297.91404945303913</v>
      </c>
      <c r="Z421" s="23">
        <f ca="1"/>
        <v>297.91404945303913</v>
      </c>
      <c r="AA421" s="23">
        <f ca="1"/>
        <v>297.91404945303913</v>
      </c>
      <c r="AB421" s="23">
        <f ca="1"/>
        <v>297.91404945303913</v>
      </c>
      <c r="AC421" s="23">
        <f ca="1"/>
        <v>297.91404945303913</v>
      </c>
      <c r="AD421" s="23">
        <f ca="1"/>
        <v>297.91404945303913</v>
      </c>
      <c r="AE421" s="23">
        <f ca="1"/>
        <v>297.91404945303913</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f ca="1"/>
        <v>21.361292479192606</v>
      </c>
      <c r="AR421" s="23">
        <f ca="1"/>
        <v>220.85826906151192</v>
      </c>
      <c r="AS421" s="23">
        <f ca="1"/>
        <v>468.01361479254416</v>
      </c>
      <c r="AT421" s="23">
        <f ca="1"/>
        <v>725.79626285530333</v>
      </c>
      <c r="AU421" s="23">
        <f ca="1"/>
        <v>998.91253183809954</v>
      </c>
      <c r="AV421" s="23">
        <f ca="1"/>
        <v>998.91253183809954</v>
      </c>
      <c r="AW421" s="23">
        <f ca="1"/>
        <v>998.91253183809954</v>
      </c>
      <c r="AX421" s="23">
        <f ca="1"/>
        <v>998.91253183809954</v>
      </c>
      <c r="AY421" s="23">
        <f ca="1"/>
        <v>998.91253183809954</v>
      </c>
      <c r="AZ421" s="23">
        <f ca="1"/>
        <v>998.91253183809954</v>
      </c>
      <c r="BA421" s="23">
        <f ca="1"/>
        <v>998.91253183809954</v>
      </c>
      <c r="BB421" s="23">
        <f ca="1"/>
        <v>998.91253183809954</v>
      </c>
      <c r="BC421" s="23">
        <f ca="1"/>
        <v>998.91253183809954</v>
      </c>
      <c r="BD421" s="23">
        <f ca="1"/>
        <v>998.91253183809954</v>
      </c>
      <c r="BE421" s="23">
        <f ca="1"/>
        <v>998.91253183809954</v>
      </c>
      <c r="BF421" s="23">
        <f ca="1"/>
        <v>998.91253183809954</v>
      </c>
      <c r="BG421" s="23">
        <f ca="1"/>
        <v>998.91253183809954</v>
      </c>
      <c r="BH421" s="23">
        <f ca="1"/>
        <v>998.91253183809954</v>
      </c>
      <c r="BI421" s="23">
        <f ca="1"/>
        <v>998.91253183809954</v>
      </c>
      <c r="BJ421" s="23">
        <f ca="1"/>
        <v>998.91253183809954</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f ca="1"/>
        <v>38.458075033230159</v>
      </c>
      <c r="AT422" s="23">
        <f ca="1"/>
        <v>283.89918780554268</v>
      </c>
      <c r="AU422" s="23">
        <f ca="1"/>
        <v>768.75898160405268</v>
      </c>
      <c r="AV422" s="23">
        <f ca="1"/>
        <v>768.75898160405268</v>
      </c>
      <c r="AW422" s="23">
        <f ca="1"/>
        <v>768.75898160405268</v>
      </c>
      <c r="AX422" s="23">
        <f ca="1"/>
        <v>768.75898160405268</v>
      </c>
      <c r="AY422" s="23">
        <f ca="1"/>
        <v>768.75898160405268</v>
      </c>
      <c r="AZ422" s="23">
        <f ca="1"/>
        <v>768.75898160405268</v>
      </c>
      <c r="BA422" s="23">
        <f ca="1"/>
        <v>768.75898160405268</v>
      </c>
      <c r="BB422" s="23">
        <f ca="1"/>
        <v>768.75898160405268</v>
      </c>
      <c r="BC422" s="23">
        <f ca="1"/>
        <v>768.75898160405268</v>
      </c>
      <c r="BD422" s="23">
        <f ca="1"/>
        <v>768.75898160405268</v>
      </c>
      <c r="BE422" s="23">
        <f ca="1"/>
        <v>768.75898160405268</v>
      </c>
      <c r="BF422" s="23">
        <f ca="1"/>
        <v>768.75898160405268</v>
      </c>
      <c r="BG422" s="23">
        <f ca="1"/>
        <v>768.75898160405268</v>
      </c>
      <c r="BH422" s="23">
        <f ca="1"/>
        <v>768.75898160405268</v>
      </c>
      <c r="BI422" s="23">
        <f ca="1"/>
        <v>768.75898160405268</v>
      </c>
      <c r="BJ422" s="23">
        <f ca="1"/>
        <v>768.75898160405268</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15.012169578213761</v>
      </c>
      <c r="C432" s="31">
        <f t="shared" ca="1" si="52"/>
        <v>4.2871795623168962</v>
      </c>
      <c r="D432" s="31">
        <f t="shared" ca="1" si="52"/>
        <v>19.651992737119734</v>
      </c>
      <c r="E432" s="31">
        <f t="shared" ca="1" si="52"/>
        <v>40.345783318576956</v>
      </c>
      <c r="F432" s="31">
        <f t="shared" ca="1" si="52"/>
        <v>73.769720500169925</v>
      </c>
      <c r="G432" s="31">
        <f t="shared" ca="1" si="52"/>
        <v>117.97590806279165</v>
      </c>
      <c r="H432" s="31">
        <f t="shared" ca="1" si="52"/>
        <v>178.29355529570995</v>
      </c>
      <c r="I432" s="31">
        <f t="shared" ca="1" si="52"/>
        <v>271.75166171547886</v>
      </c>
      <c r="J432" s="31">
        <f t="shared" ca="1" si="52"/>
        <v>438.7304866437924</v>
      </c>
      <c r="K432" s="31">
        <f t="shared" ca="1" si="52"/>
        <v>658.16966464949644</v>
      </c>
      <c r="L432" s="31">
        <f t="shared" ca="1" si="52"/>
        <v>994.18924694846032</v>
      </c>
      <c r="M432" s="31">
        <f t="shared" ca="1" si="52"/>
        <v>2091.2406246326846</v>
      </c>
      <c r="N432" s="31">
        <f t="shared" ca="1" si="52"/>
        <v>2679.1692073878462</v>
      </c>
      <c r="O432" s="31">
        <f t="shared" ca="1" si="52"/>
        <v>4107.9087090315625</v>
      </c>
      <c r="P432" s="31">
        <f t="shared" ca="1" si="52"/>
        <v>5590.3331616338</v>
      </c>
      <c r="Q432" s="31">
        <f t="shared" ca="1" si="52"/>
        <v>5590.3331616338</v>
      </c>
      <c r="R432" s="31">
        <f t="shared" ca="1" si="52"/>
        <v>5590.3331616338</v>
      </c>
      <c r="S432" s="31">
        <f t="shared" ca="1" si="52"/>
        <v>5590.3331616338</v>
      </c>
      <c r="T432" s="31">
        <f t="shared" ca="1" si="52"/>
        <v>5590.3331616338</v>
      </c>
      <c r="U432" s="31">
        <f t="shared" ca="1" si="52"/>
        <v>5590.3331616338</v>
      </c>
      <c r="V432" s="31">
        <f t="shared" ca="1" si="52"/>
        <v>5590.3331616338</v>
      </c>
      <c r="W432" s="31">
        <f t="shared" ca="1" si="52"/>
        <v>5590.3331616338</v>
      </c>
      <c r="X432" s="31">
        <f t="shared" ca="1" si="52"/>
        <v>5590.3331616338</v>
      </c>
      <c r="Y432" s="31">
        <f t="shared" ca="1" si="52"/>
        <v>5590.3331616338</v>
      </c>
      <c r="Z432" s="31">
        <f t="shared" ca="1" si="52"/>
        <v>5590.3331616338</v>
      </c>
      <c r="AA432" s="31">
        <f t="shared" ca="1" si="52"/>
        <v>5590.3331616338</v>
      </c>
      <c r="AB432" s="31">
        <f t="shared" ca="1" si="52"/>
        <v>5590.3331616338</v>
      </c>
      <c r="AC432" s="31">
        <f t="shared" ca="1" si="52"/>
        <v>5590.3331616338</v>
      </c>
      <c r="AD432" s="31">
        <f t="shared" ca="1" si="52"/>
        <v>5590.3331616338</v>
      </c>
      <c r="AE432" s="31">
        <f t="shared" ca="1" si="52"/>
        <v>5590.3331616338</v>
      </c>
      <c r="AF432" s="4" t="s">
        <v>866</v>
      </c>
      <c r="AG432" s="31">
        <f t="shared" ref="AG432:BJ432" ca="1" si="53">PowerFactor*SUM(AG408:AG431)</f>
        <v>276.75349766088993</v>
      </c>
      <c r="AH432" s="31">
        <f t="shared" ca="1" si="53"/>
        <v>210.85340240545284</v>
      </c>
      <c r="AI432" s="31">
        <f t="shared" ca="1" si="53"/>
        <v>314.84232254672736</v>
      </c>
      <c r="AJ432" s="31">
        <f t="shared" ca="1" si="53"/>
        <v>415.87479554238263</v>
      </c>
      <c r="AK432" s="31">
        <f t="shared" ca="1" si="53"/>
        <v>518.18784347934718</v>
      </c>
      <c r="AL432" s="31">
        <f t="shared" ca="1" si="53"/>
        <v>703.90116047040556</v>
      </c>
      <c r="AM432" s="31">
        <f t="shared" ca="1" si="53"/>
        <v>897.71069383108875</v>
      </c>
      <c r="AN432" s="31">
        <f t="shared" ca="1" si="53"/>
        <v>1238.4097633376423</v>
      </c>
      <c r="AO432" s="31">
        <f t="shared" ca="1" si="53"/>
        <v>1695.8028622074419</v>
      </c>
      <c r="AP432" s="31">
        <f t="shared" ca="1" si="53"/>
        <v>2133.999187652998</v>
      </c>
      <c r="AQ432" s="31">
        <f t="shared" ca="1" si="53"/>
        <v>2606.1972379953654</v>
      </c>
      <c r="AR432" s="31">
        <f t="shared" ca="1" si="53"/>
        <v>3479.8123048643192</v>
      </c>
      <c r="AS432" s="31">
        <f t="shared" ca="1" si="53"/>
        <v>4255.0283722806162</v>
      </c>
      <c r="AT432" s="31">
        <f t="shared" ca="1" si="53"/>
        <v>5251.6446509859879</v>
      </c>
      <c r="AU432" s="31">
        <f t="shared" ca="1" si="53"/>
        <v>6532.3615756423624</v>
      </c>
      <c r="AV432" s="31">
        <f t="shared" ca="1" si="53"/>
        <v>6532.3615756423624</v>
      </c>
      <c r="AW432" s="31">
        <f t="shared" ca="1" si="53"/>
        <v>6532.3615756423624</v>
      </c>
      <c r="AX432" s="31">
        <f t="shared" ca="1" si="53"/>
        <v>6532.3615756423624</v>
      </c>
      <c r="AY432" s="31">
        <f t="shared" ca="1" si="53"/>
        <v>6532.3615756423624</v>
      </c>
      <c r="AZ432" s="31">
        <f t="shared" ca="1" si="53"/>
        <v>6532.3615756423624</v>
      </c>
      <c r="BA432" s="31">
        <f t="shared" ca="1" si="53"/>
        <v>6532.3615756423624</v>
      </c>
      <c r="BB432" s="31">
        <f t="shared" ca="1" si="53"/>
        <v>6532.3615756423624</v>
      </c>
      <c r="BC432" s="31">
        <f t="shared" ca="1" si="53"/>
        <v>6532.3615756423624</v>
      </c>
      <c r="BD432" s="31">
        <f t="shared" ca="1" si="53"/>
        <v>6532.3615756423624</v>
      </c>
      <c r="BE432" s="31">
        <f t="shared" ca="1" si="53"/>
        <v>6532.3615756423624</v>
      </c>
      <c r="BF432" s="31">
        <f t="shared" ca="1" si="53"/>
        <v>6532.3615756423624</v>
      </c>
      <c r="BG432" s="31">
        <f t="shared" ca="1" si="53"/>
        <v>6532.3615756423624</v>
      </c>
      <c r="BH432" s="31">
        <f t="shared" ca="1" si="53"/>
        <v>6532.3615756423624</v>
      </c>
      <c r="BI432" s="31">
        <f t="shared" ca="1" si="53"/>
        <v>6532.3615756423624</v>
      </c>
      <c r="BJ432" s="31">
        <f t="shared" ca="1" si="53"/>
        <v>6532.3615756423624</v>
      </c>
    </row>
    <row r="433" spans="1:62">
      <c r="A433" s="4" t="s">
        <v>925</v>
      </c>
      <c r="B433" s="31">
        <f t="shared" ref="B433:AE433" ca="1" si="54">B432*Probability_Weighting_for_50__POE_MDs</f>
        <v>10.508518704749632</v>
      </c>
      <c r="C433" s="31">
        <f t="shared" ca="1" si="54"/>
        <v>3.0010256936218274</v>
      </c>
      <c r="D433" s="31">
        <f t="shared" ca="1" si="54"/>
        <v>13.756394915983813</v>
      </c>
      <c r="E433" s="31">
        <f t="shared" ca="1" si="54"/>
        <v>28.242048323003868</v>
      </c>
      <c r="F433" s="31">
        <f t="shared" ca="1" si="54"/>
        <v>51.638804350118946</v>
      </c>
      <c r="G433" s="31">
        <f t="shared" ca="1" si="54"/>
        <v>82.583135643954151</v>
      </c>
      <c r="H433" s="31">
        <f t="shared" ca="1" si="54"/>
        <v>124.80548870699695</v>
      </c>
      <c r="I433" s="31">
        <f t="shared" ca="1" si="54"/>
        <v>190.2261632008352</v>
      </c>
      <c r="J433" s="31">
        <f t="shared" ca="1" si="54"/>
        <v>307.11134065065465</v>
      </c>
      <c r="K433" s="31">
        <f t="shared" ca="1" si="54"/>
        <v>460.71876525464745</v>
      </c>
      <c r="L433" s="31">
        <f t="shared" ca="1" si="54"/>
        <v>695.93247286392216</v>
      </c>
      <c r="M433" s="31">
        <f t="shared" ca="1" si="54"/>
        <v>1463.8684372428791</v>
      </c>
      <c r="N433" s="31">
        <f t="shared" ca="1" si="54"/>
        <v>1875.4184451714923</v>
      </c>
      <c r="O433" s="31">
        <f t="shared" ca="1" si="54"/>
        <v>2875.5360963220937</v>
      </c>
      <c r="P433" s="31">
        <f t="shared" ca="1" si="54"/>
        <v>3913.2332131436597</v>
      </c>
      <c r="Q433" s="31">
        <f t="shared" ca="1" si="54"/>
        <v>3913.2332131436597</v>
      </c>
      <c r="R433" s="31">
        <f t="shared" ca="1" si="54"/>
        <v>3913.2332131436597</v>
      </c>
      <c r="S433" s="31">
        <f t="shared" ca="1" si="54"/>
        <v>3913.2332131436597</v>
      </c>
      <c r="T433" s="31">
        <f t="shared" ca="1" si="54"/>
        <v>3913.2332131436597</v>
      </c>
      <c r="U433" s="31">
        <f t="shared" ca="1" si="54"/>
        <v>3913.2332131436597</v>
      </c>
      <c r="V433" s="31">
        <f t="shared" ca="1" si="54"/>
        <v>3913.2332131436597</v>
      </c>
      <c r="W433" s="31">
        <f t="shared" ca="1" si="54"/>
        <v>3913.2332131436597</v>
      </c>
      <c r="X433" s="31">
        <f t="shared" ca="1" si="54"/>
        <v>3913.2332131436597</v>
      </c>
      <c r="Y433" s="31">
        <f t="shared" ca="1" si="54"/>
        <v>3913.2332131436597</v>
      </c>
      <c r="Z433" s="31">
        <f t="shared" ca="1" si="54"/>
        <v>3913.2332131436597</v>
      </c>
      <c r="AA433" s="31">
        <f t="shared" ca="1" si="54"/>
        <v>3913.2332131436597</v>
      </c>
      <c r="AB433" s="31">
        <f t="shared" ca="1" si="54"/>
        <v>3913.2332131436597</v>
      </c>
      <c r="AC433" s="31">
        <f t="shared" ca="1" si="54"/>
        <v>3913.2332131436597</v>
      </c>
      <c r="AD433" s="31">
        <f t="shared" ca="1" si="54"/>
        <v>3913.2332131436597</v>
      </c>
      <c r="AE433" s="31">
        <f t="shared" ca="1" si="54"/>
        <v>3913.2332131436597</v>
      </c>
      <c r="AF433" s="31" t="s">
        <v>926</v>
      </c>
      <c r="AG433" s="31">
        <f t="shared" ref="AG433:BJ433" ca="1" si="55">AG432*Probability_Weighting_for_10__POE_MDs</f>
        <v>83.026049298266983</v>
      </c>
      <c r="AH433" s="31">
        <f t="shared" ca="1" si="55"/>
        <v>63.256020721635849</v>
      </c>
      <c r="AI433" s="31">
        <f t="shared" ca="1" si="55"/>
        <v>94.452696764018199</v>
      </c>
      <c r="AJ433" s="31">
        <f t="shared" ca="1" si="55"/>
        <v>124.76243866271479</v>
      </c>
      <c r="AK433" s="31">
        <f t="shared" ca="1" si="55"/>
        <v>155.45635304380414</v>
      </c>
      <c r="AL433" s="31">
        <f t="shared" ca="1" si="55"/>
        <v>211.17034814112165</v>
      </c>
      <c r="AM433" s="31">
        <f t="shared" ca="1" si="55"/>
        <v>269.31320814932661</v>
      </c>
      <c r="AN433" s="31">
        <f t="shared" ca="1" si="55"/>
        <v>371.52292900129265</v>
      </c>
      <c r="AO433" s="31">
        <f t="shared" ca="1" si="55"/>
        <v>508.74085866223254</v>
      </c>
      <c r="AP433" s="31">
        <f t="shared" ca="1" si="55"/>
        <v>640.19975629589942</v>
      </c>
      <c r="AQ433" s="31">
        <f t="shared" ca="1" si="55"/>
        <v>781.85917139860965</v>
      </c>
      <c r="AR433" s="31">
        <f t="shared" ca="1" si="55"/>
        <v>1043.9436914592957</v>
      </c>
      <c r="AS433" s="31">
        <f t="shared" ca="1" si="55"/>
        <v>1276.5085116841849</v>
      </c>
      <c r="AT433" s="31">
        <f t="shared" ca="1" si="55"/>
        <v>1575.4933952957963</v>
      </c>
      <c r="AU433" s="31">
        <f t="shared" ca="1" si="55"/>
        <v>1959.7084726927087</v>
      </c>
      <c r="AV433" s="31">
        <f t="shared" ca="1" si="55"/>
        <v>1959.7084726927087</v>
      </c>
      <c r="AW433" s="31">
        <f t="shared" ca="1" si="55"/>
        <v>1959.7084726927087</v>
      </c>
      <c r="AX433" s="31">
        <f t="shared" ca="1" si="55"/>
        <v>1959.7084726927087</v>
      </c>
      <c r="AY433" s="31">
        <f t="shared" ca="1" si="55"/>
        <v>1959.7084726927087</v>
      </c>
      <c r="AZ433" s="31">
        <f t="shared" ca="1" si="55"/>
        <v>1959.7084726927087</v>
      </c>
      <c r="BA433" s="31">
        <f t="shared" ca="1" si="55"/>
        <v>1959.7084726927087</v>
      </c>
      <c r="BB433" s="31">
        <f t="shared" ca="1" si="55"/>
        <v>1959.7084726927087</v>
      </c>
      <c r="BC433" s="31">
        <f t="shared" ca="1" si="55"/>
        <v>1959.7084726927087</v>
      </c>
      <c r="BD433" s="31">
        <f t="shared" ca="1" si="55"/>
        <v>1959.7084726927087</v>
      </c>
      <c r="BE433" s="31">
        <f t="shared" ca="1" si="55"/>
        <v>1959.7084726927087</v>
      </c>
      <c r="BF433" s="31">
        <f t="shared" ca="1" si="55"/>
        <v>1959.7084726927087</v>
      </c>
      <c r="BG433" s="31">
        <f t="shared" ca="1" si="55"/>
        <v>1959.7084726927087</v>
      </c>
      <c r="BH433" s="31">
        <f t="shared" ca="1" si="55"/>
        <v>1959.7084726927087</v>
      </c>
      <c r="BI433" s="31">
        <f t="shared" ca="1" si="55"/>
        <v>1959.7084726927087</v>
      </c>
      <c r="BJ433" s="31">
        <f t="shared" ca="1" si="55"/>
        <v>1959.7084726927087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f ca="1"/>
        <v>0.70576984882444549</v>
      </c>
      <c r="I441" s="23">
        <f ca="1"/>
        <v>4.8890076150840587</v>
      </c>
      <c r="J441" s="23">
        <f ca="1"/>
        <v>9.1735638045562933</v>
      </c>
      <c r="K441" s="23">
        <f ca="1"/>
        <v>13.419843959398921</v>
      </c>
      <c r="L441" s="23">
        <f ca="1"/>
        <v>17.192023700334111</v>
      </c>
      <c r="M441" s="23">
        <f ca="1"/>
        <v>21.30530428407603</v>
      </c>
      <c r="N441" s="23">
        <f ca="1"/>
        <v>22.866631475065439</v>
      </c>
      <c r="O441" s="23">
        <f ca="1"/>
        <v>28.187520642794325</v>
      </c>
      <c r="P441" s="23">
        <f ca="1"/>
        <v>33.69233287713076</v>
      </c>
      <c r="Q441" s="23">
        <f ca="1"/>
        <v>33.69233287713076</v>
      </c>
      <c r="R441" s="23">
        <f ca="1"/>
        <v>33.69233287713076</v>
      </c>
      <c r="S441" s="23">
        <f ca="1"/>
        <v>33.69233287713076</v>
      </c>
      <c r="T441" s="23">
        <f ca="1"/>
        <v>33.69233287713076</v>
      </c>
      <c r="U441" s="23">
        <f ca="1"/>
        <v>33.69233287713076</v>
      </c>
      <c r="V441" s="23">
        <f ca="1"/>
        <v>33.69233287713076</v>
      </c>
      <c r="W441" s="23">
        <f ca="1"/>
        <v>33.69233287713076</v>
      </c>
      <c r="X441" s="23">
        <f ca="1"/>
        <v>33.69233287713076</v>
      </c>
      <c r="Y441" s="23">
        <f ca="1"/>
        <v>33.69233287713076</v>
      </c>
      <c r="Z441" s="23">
        <f ca="1"/>
        <v>33.69233287713076</v>
      </c>
      <c r="AA441" s="23">
        <f ca="1"/>
        <v>33.69233287713076</v>
      </c>
      <c r="AB441" s="23">
        <f ca="1"/>
        <v>33.69233287713076</v>
      </c>
      <c r="AC441" s="23">
        <f ca="1"/>
        <v>33.69233287713076</v>
      </c>
      <c r="AD441" s="23">
        <f ca="1"/>
        <v>33.69233287713076</v>
      </c>
      <c r="AE441" s="23">
        <f ca="1"/>
        <v>33.69233287713076</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f ca="1"/>
        <v>0.64937010524960359</v>
      </c>
      <c r="AM441" s="23">
        <f ca="1"/>
        <v>4.0637088339955119</v>
      </c>
      <c r="AN441" s="23">
        <f ca="1"/>
        <v>8.9402985389894276</v>
      </c>
      <c r="AO441" s="23">
        <f ca="1"/>
        <v>13.190227167173148</v>
      </c>
      <c r="AP441" s="23">
        <f ca="1"/>
        <v>17.198418712426779</v>
      </c>
      <c r="AQ441" s="23">
        <f ca="1"/>
        <v>21.364754986739154</v>
      </c>
      <c r="AR441" s="23">
        <f ca="1"/>
        <v>26.361817471523587</v>
      </c>
      <c r="AS441" s="23">
        <f ca="1"/>
        <v>28.02515947998705</v>
      </c>
      <c r="AT441" s="23">
        <f ca="1"/>
        <v>33.415019779623265</v>
      </c>
      <c r="AU441" s="23">
        <f ca="1"/>
        <v>38.43840291676522</v>
      </c>
      <c r="AV441" s="23">
        <f ca="1"/>
        <v>38.43840291676522</v>
      </c>
      <c r="AW441" s="23">
        <f ca="1"/>
        <v>38.43840291676522</v>
      </c>
      <c r="AX441" s="23">
        <f ca="1"/>
        <v>38.43840291676522</v>
      </c>
      <c r="AY441" s="23">
        <f ca="1"/>
        <v>38.43840291676522</v>
      </c>
      <c r="AZ441" s="23">
        <f ca="1"/>
        <v>38.43840291676522</v>
      </c>
      <c r="BA441" s="23">
        <f ca="1"/>
        <v>38.43840291676522</v>
      </c>
      <c r="BB441" s="23">
        <f ca="1"/>
        <v>38.43840291676522</v>
      </c>
      <c r="BC441" s="23">
        <f ca="1"/>
        <v>38.43840291676522</v>
      </c>
      <c r="BD441" s="23">
        <f ca="1"/>
        <v>38.43840291676522</v>
      </c>
      <c r="BE441" s="23">
        <f ca="1"/>
        <v>38.43840291676522</v>
      </c>
      <c r="BF441" s="23">
        <f ca="1"/>
        <v>38.43840291676522</v>
      </c>
      <c r="BG441" s="23">
        <f ca="1"/>
        <v>38.43840291676522</v>
      </c>
      <c r="BH441" s="23">
        <f ca="1"/>
        <v>38.43840291676522</v>
      </c>
      <c r="BI441" s="23">
        <f ca="1"/>
        <v>38.43840291676522</v>
      </c>
      <c r="BJ441" s="23">
        <f ca="1"/>
        <v>38.43840291676522</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f ca="1"/>
        <v>7.1103577399995802E-2</v>
      </c>
      <c r="I442" s="23">
        <f ca="1"/>
        <v>2.1278151556835629</v>
      </c>
      <c r="J442" s="23">
        <f ca="1"/>
        <v>4.2485628173067598</v>
      </c>
      <c r="K442" s="23">
        <f ca="1"/>
        <v>6.3503648034977047</v>
      </c>
      <c r="L442" s="23">
        <f ca="1"/>
        <v>8.2174989968751735</v>
      </c>
      <c r="M442" s="23">
        <f ca="1"/>
        <v>10.253469537069035</v>
      </c>
      <c r="N442" s="23">
        <f ca="1"/>
        <v>11.026287267282376</v>
      </c>
      <c r="O442" s="23">
        <f ca="1"/>
        <v>13.659993714625571</v>
      </c>
      <c r="P442" s="23">
        <f ca="1"/>
        <v>16.38473745875692</v>
      </c>
      <c r="Q442" s="23">
        <f ca="1"/>
        <v>16.38473745875692</v>
      </c>
      <c r="R442" s="23">
        <f ca="1"/>
        <v>16.38473745875692</v>
      </c>
      <c r="S442" s="23">
        <f ca="1"/>
        <v>16.38473745875692</v>
      </c>
      <c r="T442" s="23">
        <f ca="1"/>
        <v>16.38473745875692</v>
      </c>
      <c r="U442" s="23">
        <f ca="1"/>
        <v>16.38473745875692</v>
      </c>
      <c r="V442" s="23">
        <f ca="1"/>
        <v>16.38473745875692</v>
      </c>
      <c r="W442" s="23">
        <f ca="1"/>
        <v>16.38473745875692</v>
      </c>
      <c r="X442" s="23">
        <f ca="1"/>
        <v>16.38473745875692</v>
      </c>
      <c r="Y442" s="23">
        <f ca="1"/>
        <v>16.38473745875692</v>
      </c>
      <c r="Z442" s="23">
        <f ca="1"/>
        <v>16.38473745875692</v>
      </c>
      <c r="AA442" s="23">
        <f ca="1"/>
        <v>16.38473745875692</v>
      </c>
      <c r="AB442" s="23">
        <f ca="1"/>
        <v>16.38473745875692</v>
      </c>
      <c r="AC442" s="23">
        <f ca="1"/>
        <v>16.38473745875692</v>
      </c>
      <c r="AD442" s="23">
        <f ca="1"/>
        <v>16.38473745875692</v>
      </c>
      <c r="AE442" s="23">
        <f ca="1"/>
        <v>16.38473745875692</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f ca="1"/>
        <v>5.3026835317582767E-2</v>
      </c>
      <c r="AM442" s="23">
        <f ca="1"/>
        <v>1.7193129951950137</v>
      </c>
      <c r="AN442" s="23">
        <f ca="1"/>
        <v>4.1331023717874782</v>
      </c>
      <c r="AO442" s="23">
        <f ca="1"/>
        <v>6.2367102606120843</v>
      </c>
      <c r="AP442" s="23">
        <f ca="1"/>
        <v>8.2206643671823478</v>
      </c>
      <c r="AQ442" s="23">
        <f ca="1"/>
        <v>10.282896141151031</v>
      </c>
      <c r="AR442" s="23">
        <f ca="1"/>
        <v>12.75631651678553</v>
      </c>
      <c r="AS442" s="23">
        <f ca="1"/>
        <v>13.579629018462187</v>
      </c>
      <c r="AT442" s="23">
        <f ca="1"/>
        <v>16.247474443156484</v>
      </c>
      <c r="AU442" s="23">
        <f ca="1"/>
        <v>18.733922880385041</v>
      </c>
      <c r="AV442" s="23">
        <f ca="1"/>
        <v>18.733922880385041</v>
      </c>
      <c r="AW442" s="23">
        <f ca="1"/>
        <v>18.733922880385041</v>
      </c>
      <c r="AX442" s="23">
        <f ca="1"/>
        <v>18.733922880385041</v>
      </c>
      <c r="AY442" s="23">
        <f ca="1"/>
        <v>18.733922880385041</v>
      </c>
      <c r="AZ442" s="23">
        <f ca="1"/>
        <v>18.733922880385041</v>
      </c>
      <c r="BA442" s="23">
        <f ca="1"/>
        <v>18.733922880385041</v>
      </c>
      <c r="BB442" s="23">
        <f ca="1"/>
        <v>18.733922880385041</v>
      </c>
      <c r="BC442" s="23">
        <f ca="1"/>
        <v>18.733922880385041</v>
      </c>
      <c r="BD442" s="23">
        <f ca="1"/>
        <v>18.733922880385041</v>
      </c>
      <c r="BE442" s="23">
        <f ca="1"/>
        <v>18.733922880385041</v>
      </c>
      <c r="BF442" s="23">
        <f ca="1"/>
        <v>18.733922880385041</v>
      </c>
      <c r="BG442" s="23">
        <f ca="1"/>
        <v>18.733922880385041</v>
      </c>
      <c r="BH442" s="23">
        <f ca="1"/>
        <v>18.733922880385041</v>
      </c>
      <c r="BI442" s="23">
        <f ca="1"/>
        <v>18.733922880385041</v>
      </c>
      <c r="BJ442" s="23">
        <f ca="1"/>
        <v>18.733922880385041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f ca="1"/>
        <v>3.6222530076502029</v>
      </c>
      <c r="J443" s="23">
        <f ca="1"/>
        <v>7.8206874646707307</v>
      </c>
      <c r="K443" s="23">
        <f ca="1"/>
        <v>11.981615254591894</v>
      </c>
      <c r="L443" s="23">
        <f ca="1"/>
        <v>15.677972287166583</v>
      </c>
      <c r="M443" s="23">
        <f ca="1"/>
        <v>19.708573864200119</v>
      </c>
      <c r="N443" s="23">
        <f ca="1"/>
        <v>21.238517594064106</v>
      </c>
      <c r="O443" s="23">
        <f ca="1"/>
        <v>26.452454215707995</v>
      </c>
      <c r="P443" s="23">
        <f ca="1"/>
        <v>31.846616957896959</v>
      </c>
      <c r="Q443" s="23">
        <f ca="1"/>
        <v>31.846616957896959</v>
      </c>
      <c r="R443" s="23">
        <f ca="1"/>
        <v>31.846616957896959</v>
      </c>
      <c r="S443" s="23">
        <f ca="1"/>
        <v>31.846616957896959</v>
      </c>
      <c r="T443" s="23">
        <f ca="1"/>
        <v>31.846616957896959</v>
      </c>
      <c r="U443" s="23">
        <f ca="1"/>
        <v>31.846616957896959</v>
      </c>
      <c r="V443" s="23">
        <f ca="1"/>
        <v>31.846616957896959</v>
      </c>
      <c r="W443" s="23">
        <f ca="1"/>
        <v>31.846616957896959</v>
      </c>
      <c r="X443" s="23">
        <f ca="1"/>
        <v>31.846616957896959</v>
      </c>
      <c r="Y443" s="23">
        <f ca="1"/>
        <v>31.846616957896959</v>
      </c>
      <c r="Z443" s="23">
        <f ca="1"/>
        <v>31.846616957896959</v>
      </c>
      <c r="AA443" s="23">
        <f ca="1"/>
        <v>31.846616957896959</v>
      </c>
      <c r="AB443" s="23">
        <f ca="1"/>
        <v>31.846616957896959</v>
      </c>
      <c r="AC443" s="23">
        <f ca="1"/>
        <v>31.846616957896959</v>
      </c>
      <c r="AD443" s="23">
        <f ca="1"/>
        <v>31.846616957896959</v>
      </c>
      <c r="AE443" s="23">
        <f ca="1"/>
        <v>31.846616957896959</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f ca="1"/>
        <v>2.8135431467845442</v>
      </c>
      <c r="AN443" s="23">
        <f ca="1"/>
        <v>7.5921109481604887</v>
      </c>
      <c r="AO443" s="23">
        <f ca="1"/>
        <v>11.756613875275182</v>
      </c>
      <c r="AP443" s="23">
        <f ca="1"/>
        <v>15.684238756302609</v>
      </c>
      <c r="AQ443" s="23">
        <f ca="1"/>
        <v>19.766829577864982</v>
      </c>
      <c r="AR443" s="23">
        <f ca="1"/>
        <v>24.663448595618572</v>
      </c>
      <c r="AS443" s="23">
        <f ca="1"/>
        <v>26.293356593861674</v>
      </c>
      <c r="AT443" s="23">
        <f ca="1"/>
        <v>31.574877993002683</v>
      </c>
      <c r="AU443" s="23">
        <f ca="1"/>
        <v>36.497288604774951</v>
      </c>
      <c r="AV443" s="23">
        <f ca="1"/>
        <v>36.497288604774951</v>
      </c>
      <c r="AW443" s="23">
        <f ca="1"/>
        <v>36.497288604774951</v>
      </c>
      <c r="AX443" s="23">
        <f ca="1"/>
        <v>36.497288604774951</v>
      </c>
      <c r="AY443" s="23">
        <f ca="1"/>
        <v>36.497288604774951</v>
      </c>
      <c r="AZ443" s="23">
        <f ca="1"/>
        <v>36.497288604774951</v>
      </c>
      <c r="BA443" s="23">
        <f ca="1"/>
        <v>36.497288604774951</v>
      </c>
      <c r="BB443" s="23">
        <f ca="1"/>
        <v>36.497288604774951</v>
      </c>
      <c r="BC443" s="23">
        <f ca="1"/>
        <v>36.497288604774951</v>
      </c>
      <c r="BD443" s="23">
        <f ca="1"/>
        <v>36.497288604774951</v>
      </c>
      <c r="BE443" s="23">
        <f ca="1"/>
        <v>36.497288604774951</v>
      </c>
      <c r="BF443" s="23">
        <f ca="1"/>
        <v>36.497288604774951</v>
      </c>
      <c r="BG443" s="23">
        <f ca="1"/>
        <v>36.497288604774951</v>
      </c>
      <c r="BH443" s="23">
        <f ca="1"/>
        <v>36.497288604774951</v>
      </c>
      <c r="BI443" s="23">
        <f ca="1"/>
        <v>36.497288604774951</v>
      </c>
      <c r="BJ443" s="23">
        <f ca="1"/>
        <v>36.497288604774951</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f ca="1"/>
        <v>4.0082805781122195</v>
      </c>
      <c r="J444" s="23">
        <f ca="1"/>
        <v>10.209045314634846</v>
      </c>
      <c r="K444" s="23">
        <f ca="1"/>
        <v>16.354415588979943</v>
      </c>
      <c r="L444" s="23">
        <f ca="1"/>
        <v>21.813650590936405</v>
      </c>
      <c r="M444" s="23">
        <f ca="1"/>
        <v>27.766539073939782</v>
      </c>
      <c r="N444" s="23">
        <f ca="1"/>
        <v>30.026148274969671</v>
      </c>
      <c r="O444" s="23">
        <f ca="1"/>
        <v>37.726731593089859</v>
      </c>
      <c r="P444" s="23">
        <f ca="1"/>
        <v>45.693495027707421</v>
      </c>
      <c r="Q444" s="23">
        <f ca="1"/>
        <v>45.693495027707421</v>
      </c>
      <c r="R444" s="23">
        <f ca="1"/>
        <v>45.693495027707421</v>
      </c>
      <c r="S444" s="23">
        <f ca="1"/>
        <v>45.693495027707421</v>
      </c>
      <c r="T444" s="23">
        <f ca="1"/>
        <v>45.693495027707421</v>
      </c>
      <c r="U444" s="23">
        <f ca="1"/>
        <v>45.693495027707421</v>
      </c>
      <c r="V444" s="23">
        <f ca="1"/>
        <v>45.693495027707421</v>
      </c>
      <c r="W444" s="23">
        <f ca="1"/>
        <v>45.693495027707421</v>
      </c>
      <c r="X444" s="23">
        <f ca="1"/>
        <v>45.693495027707421</v>
      </c>
      <c r="Y444" s="23">
        <f ca="1"/>
        <v>45.693495027707421</v>
      </c>
      <c r="Z444" s="23">
        <f ca="1"/>
        <v>45.693495027707421</v>
      </c>
      <c r="AA444" s="23">
        <f ca="1"/>
        <v>45.693495027707421</v>
      </c>
      <c r="AB444" s="23">
        <f ca="1"/>
        <v>45.693495027707421</v>
      </c>
      <c r="AC444" s="23">
        <f ca="1"/>
        <v>45.693495027707421</v>
      </c>
      <c r="AD444" s="23">
        <f ca="1"/>
        <v>45.693495027707421</v>
      </c>
      <c r="AE444" s="23">
        <f ca="1"/>
        <v>45.693495027707421</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f ca="1"/>
        <v>2.8138783220644719</v>
      </c>
      <c r="AN444" s="23">
        <f ca="1"/>
        <v>9.8714553825581639</v>
      </c>
      <c r="AO444" s="23">
        <f ca="1"/>
        <v>16.022105859527574</v>
      </c>
      <c r="AP444" s="23">
        <f ca="1"/>
        <v>21.822905683814231</v>
      </c>
      <c r="AQ444" s="23">
        <f ca="1"/>
        <v>27.852578281814054</v>
      </c>
      <c r="AR444" s="23">
        <f ca="1"/>
        <v>35.08450790803473</v>
      </c>
      <c r="AS444" s="23">
        <f ca="1"/>
        <v>37.491756643901454</v>
      </c>
      <c r="AT444" s="23">
        <f ca="1"/>
        <v>45.292157479555868</v>
      </c>
      <c r="AU444" s="23">
        <f ca="1"/>
        <v>52.562179306173356</v>
      </c>
      <c r="AV444" s="23">
        <f ca="1"/>
        <v>52.562179306173356</v>
      </c>
      <c r="AW444" s="23">
        <f ca="1"/>
        <v>52.562179306173356</v>
      </c>
      <c r="AX444" s="23">
        <f ca="1"/>
        <v>52.562179306173356</v>
      </c>
      <c r="AY444" s="23">
        <f ca="1"/>
        <v>52.562179306173356</v>
      </c>
      <c r="AZ444" s="23">
        <f ca="1"/>
        <v>52.562179306173356</v>
      </c>
      <c r="BA444" s="23">
        <f ca="1"/>
        <v>52.562179306173356</v>
      </c>
      <c r="BB444" s="23">
        <f ca="1"/>
        <v>52.562179306173356</v>
      </c>
      <c r="BC444" s="23">
        <f ca="1"/>
        <v>52.562179306173356</v>
      </c>
      <c r="BD444" s="23">
        <f ca="1"/>
        <v>52.562179306173356</v>
      </c>
      <c r="BE444" s="23">
        <f ca="1"/>
        <v>52.562179306173356</v>
      </c>
      <c r="BF444" s="23">
        <f ca="1"/>
        <v>52.562179306173356</v>
      </c>
      <c r="BG444" s="23">
        <f ca="1"/>
        <v>52.562179306173356</v>
      </c>
      <c r="BH444" s="23">
        <f ca="1"/>
        <v>52.562179306173356</v>
      </c>
      <c r="BI444" s="23">
        <f ca="1"/>
        <v>52.562179306173356</v>
      </c>
      <c r="BJ444" s="23">
        <f ca="1"/>
        <v>52.562179306173356</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f ca="1"/>
        <v>0.98442393631858494</v>
      </c>
      <c r="J445" s="23">
        <f ca="1"/>
        <v>6.6577449224352545</v>
      </c>
      <c r="K445" s="23">
        <f ca="1"/>
        <v>12.579065238861521</v>
      </c>
      <c r="L445" s="23">
        <f ca="1"/>
        <v>17.839265631371653</v>
      </c>
      <c r="M445" s="23">
        <f ca="1"/>
        <v>23.575121721765527</v>
      </c>
      <c r="N445" s="23">
        <f ca="1"/>
        <v>25.752349337341187</v>
      </c>
      <c r="O445" s="23">
        <f ca="1"/>
        <v>33.172182221988258</v>
      </c>
      <c r="P445" s="23">
        <f ca="1"/>
        <v>40.848490739718706</v>
      </c>
      <c r="Q445" s="23">
        <f ca="1"/>
        <v>40.848490739718706</v>
      </c>
      <c r="R445" s="23">
        <f ca="1"/>
        <v>40.848490739718706</v>
      </c>
      <c r="S445" s="23">
        <f ca="1"/>
        <v>40.848490739718706</v>
      </c>
      <c r="T445" s="23">
        <f ca="1"/>
        <v>40.848490739718706</v>
      </c>
      <c r="U445" s="23">
        <f ca="1"/>
        <v>40.848490739718706</v>
      </c>
      <c r="V445" s="23">
        <f ca="1"/>
        <v>40.848490739718706</v>
      </c>
      <c r="W445" s="23">
        <f ca="1"/>
        <v>40.848490739718706</v>
      </c>
      <c r="X445" s="23">
        <f ca="1"/>
        <v>40.848490739718706</v>
      </c>
      <c r="Y445" s="23">
        <f ca="1"/>
        <v>40.848490739718706</v>
      </c>
      <c r="Z445" s="23">
        <f ca="1"/>
        <v>40.848490739718706</v>
      </c>
      <c r="AA445" s="23">
        <f ca="1"/>
        <v>40.848490739718706</v>
      </c>
      <c r="AB445" s="23">
        <f ca="1"/>
        <v>40.848490739718706</v>
      </c>
      <c r="AC445" s="23">
        <f ca="1"/>
        <v>40.848490739718706</v>
      </c>
      <c r="AD445" s="23">
        <f ca="1"/>
        <v>40.848490739718706</v>
      </c>
      <c r="AE445" s="23">
        <f ca="1"/>
        <v>40.848490739718706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f ca="1"/>
        <v>0.37545202433367975</v>
      </c>
      <c r="AN445" s="23">
        <f ca="1"/>
        <v>6.3324629566322006</v>
      </c>
      <c r="AO445" s="23">
        <f ca="1"/>
        <v>12.258870968295428</v>
      </c>
      <c r="AP445" s="23">
        <f ca="1"/>
        <v>17.8481832989883</v>
      </c>
      <c r="AQ445" s="23">
        <f ca="1"/>
        <v>23.658024083519383</v>
      </c>
      <c r="AR445" s="23">
        <f ca="1"/>
        <v>30.626289608784091</v>
      </c>
      <c r="AS445" s="23">
        <f ca="1"/>
        <v>32.945774067822342</v>
      </c>
      <c r="AT445" s="23">
        <f ca="1"/>
        <v>40.461785289676875</v>
      </c>
      <c r="AU445" s="23">
        <f ca="1"/>
        <v>47.466754237198913</v>
      </c>
      <c r="AV445" s="23">
        <f ca="1"/>
        <v>47.466754237198913</v>
      </c>
      <c r="AW445" s="23">
        <f ca="1"/>
        <v>47.466754237198913</v>
      </c>
      <c r="AX445" s="23">
        <f ca="1"/>
        <v>47.466754237198913</v>
      </c>
      <c r="AY445" s="23">
        <f ca="1"/>
        <v>47.466754237198913</v>
      </c>
      <c r="AZ445" s="23">
        <f ca="1"/>
        <v>47.466754237198913</v>
      </c>
      <c r="BA445" s="23">
        <f ca="1"/>
        <v>47.466754237198913</v>
      </c>
      <c r="BB445" s="23">
        <f ca="1"/>
        <v>47.466754237198913</v>
      </c>
      <c r="BC445" s="23">
        <f ca="1"/>
        <v>47.466754237198913</v>
      </c>
      <c r="BD445" s="23">
        <f ca="1"/>
        <v>47.466754237198913</v>
      </c>
      <c r="BE445" s="23">
        <f ca="1"/>
        <v>47.466754237198913</v>
      </c>
      <c r="BF445" s="23">
        <f ca="1"/>
        <v>47.466754237198913</v>
      </c>
      <c r="BG445" s="23">
        <f ca="1"/>
        <v>47.466754237198913</v>
      </c>
      <c r="BH445" s="23">
        <f ca="1"/>
        <v>47.466754237198913</v>
      </c>
      <c r="BI445" s="23">
        <f ca="1"/>
        <v>47.466754237198913</v>
      </c>
      <c r="BJ445" s="23">
        <f ca="1"/>
        <v>47.466754237198913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f ca="1"/>
        <v>20.085773604410083</v>
      </c>
      <c r="K446" s="23">
        <f ca="1"/>
        <v>86.228491150022663</v>
      </c>
      <c r="L446" s="23">
        <f ca="1"/>
        <v>145.93887398392138</v>
      </c>
      <c r="M446" s="23">
        <f ca="1"/>
        <v>211.04859176677093</v>
      </c>
      <c r="N446" s="23">
        <f ca="1"/>
        <v>235.76306740303542</v>
      </c>
      <c r="O446" s="23">
        <f ca="1"/>
        <v>319.98819744497519</v>
      </c>
      <c r="P446" s="23">
        <f ca="1"/>
        <v>407.12467251110462</v>
      </c>
      <c r="Q446" s="23">
        <f ca="1"/>
        <v>407.12467251110462</v>
      </c>
      <c r="R446" s="23">
        <f ca="1"/>
        <v>407.12467251110462</v>
      </c>
      <c r="S446" s="23">
        <f ca="1"/>
        <v>407.12467251110462</v>
      </c>
      <c r="T446" s="23">
        <f ca="1"/>
        <v>407.12467251110462</v>
      </c>
      <c r="U446" s="23">
        <f ca="1"/>
        <v>407.12467251110462</v>
      </c>
      <c r="V446" s="23">
        <f ca="1"/>
        <v>407.12467251110462</v>
      </c>
      <c r="W446" s="23">
        <f ca="1"/>
        <v>407.12467251110462</v>
      </c>
      <c r="X446" s="23">
        <f ca="1"/>
        <v>407.12467251110462</v>
      </c>
      <c r="Y446" s="23">
        <f ca="1"/>
        <v>407.12467251110462</v>
      </c>
      <c r="Z446" s="23">
        <f ca="1"/>
        <v>407.12467251110462</v>
      </c>
      <c r="AA446" s="23">
        <f ca="1"/>
        <v>407.12467251110462</v>
      </c>
      <c r="AB446" s="23">
        <f ca="1"/>
        <v>407.12467251110462</v>
      </c>
      <c r="AC446" s="23">
        <f ca="1"/>
        <v>407.12467251110462</v>
      </c>
      <c r="AD446" s="23">
        <f ca="1"/>
        <v>407.12467251110462</v>
      </c>
      <c r="AE446" s="23">
        <f ca="1"/>
        <v>407.12467251110462</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f ca="1"/>
        <v>17.178697282715724</v>
      </c>
      <c r="AO446" s="23">
        <f ca="1"/>
        <v>82.593853484137199</v>
      </c>
      <c r="AP446" s="23">
        <f ca="1"/>
        <v>146.04010156227261</v>
      </c>
      <c r="AQ446" s="23">
        <f ca="1"/>
        <v>211.98964560289571</v>
      </c>
      <c r="AR446" s="23">
        <f ca="1"/>
        <v>291.08887588968457</v>
      </c>
      <c r="AS446" s="23">
        <f ca="1"/>
        <v>317.41815893822712</v>
      </c>
      <c r="AT446" s="23">
        <f ca="1"/>
        <v>402.73504307819724</v>
      </c>
      <c r="AU446" s="23">
        <f ca="1"/>
        <v>482.25090680682615</v>
      </c>
      <c r="AV446" s="23">
        <f ca="1"/>
        <v>482.25090680682615</v>
      </c>
      <c r="AW446" s="23">
        <f ca="1"/>
        <v>482.25090680682615</v>
      </c>
      <c r="AX446" s="23">
        <f ca="1"/>
        <v>482.25090680682615</v>
      </c>
      <c r="AY446" s="23">
        <f ca="1"/>
        <v>482.25090680682615</v>
      </c>
      <c r="AZ446" s="23">
        <f ca="1"/>
        <v>482.25090680682615</v>
      </c>
      <c r="BA446" s="23">
        <f ca="1"/>
        <v>482.25090680682615</v>
      </c>
      <c r="BB446" s="23">
        <f ca="1"/>
        <v>482.25090680682615</v>
      </c>
      <c r="BC446" s="23">
        <f ca="1"/>
        <v>482.25090680682615</v>
      </c>
      <c r="BD446" s="23">
        <f ca="1"/>
        <v>482.25090680682615</v>
      </c>
      <c r="BE446" s="23">
        <f ca="1"/>
        <v>482.25090680682615</v>
      </c>
      <c r="BF446" s="23">
        <f ca="1"/>
        <v>482.25090680682615</v>
      </c>
      <c r="BG446" s="23">
        <f ca="1"/>
        <v>482.25090680682615</v>
      </c>
      <c r="BH446" s="23">
        <f ca="1"/>
        <v>482.25090680682615</v>
      </c>
      <c r="BI446" s="23">
        <f ca="1"/>
        <v>482.25090680682615</v>
      </c>
      <c r="BJ446" s="23">
        <f ca="1"/>
        <v>482.25090680682615</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f ca="1"/>
        <v>57.290437042582816</v>
      </c>
      <c r="L447" s="23">
        <f ca="1"/>
        <v>198.83898766686573</v>
      </c>
      <c r="M447" s="23">
        <f ca="1"/>
        <v>355.72240289601712</v>
      </c>
      <c r="N447" s="23">
        <f ca="1"/>
        <v>415.27252038149197</v>
      </c>
      <c r="O447" s="23">
        <f ca="1"/>
        <v>618.21497657778446</v>
      </c>
      <c r="P447" s="23">
        <f ca="1"/>
        <v>828.17238792760008</v>
      </c>
      <c r="Q447" s="23">
        <f ca="1"/>
        <v>828.17238792760008</v>
      </c>
      <c r="R447" s="23">
        <f ca="1"/>
        <v>828.17238792760008</v>
      </c>
      <c r="S447" s="23">
        <f ca="1"/>
        <v>828.17238792760008</v>
      </c>
      <c r="T447" s="23">
        <f ca="1"/>
        <v>828.17238792760008</v>
      </c>
      <c r="U447" s="23">
        <f ca="1"/>
        <v>828.17238792760008</v>
      </c>
      <c r="V447" s="23">
        <f ca="1"/>
        <v>828.17238792760008</v>
      </c>
      <c r="W447" s="23">
        <f ca="1"/>
        <v>828.17238792760008</v>
      </c>
      <c r="X447" s="23">
        <f ca="1"/>
        <v>828.17238792760008</v>
      </c>
      <c r="Y447" s="23">
        <f ca="1"/>
        <v>828.17238792760008</v>
      </c>
      <c r="Z447" s="23">
        <f ca="1"/>
        <v>828.17238792760008</v>
      </c>
      <c r="AA447" s="23">
        <f ca="1"/>
        <v>828.17238792760008</v>
      </c>
      <c r="AB447" s="23">
        <f ca="1"/>
        <v>828.17238792760008</v>
      </c>
      <c r="AC447" s="23">
        <f ca="1"/>
        <v>828.17238792760008</v>
      </c>
      <c r="AD447" s="23">
        <f ca="1"/>
        <v>828.17238792760008</v>
      </c>
      <c r="AE447" s="23">
        <f ca="1"/>
        <v>828.17238792760008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f ca="1"/>
        <v>50.187437571069246</v>
      </c>
      <c r="AP447" s="23">
        <f ca="1"/>
        <v>199.08289792708376</v>
      </c>
      <c r="AQ447" s="23">
        <f ca="1"/>
        <v>357.98989452020322</v>
      </c>
      <c r="AR447" s="23">
        <f ca="1"/>
        <v>548.58137321122695</v>
      </c>
      <c r="AS447" s="23">
        <f ca="1"/>
        <v>612.02240760438167</v>
      </c>
      <c r="AT447" s="23">
        <f ca="1"/>
        <v>817.59547129402313</v>
      </c>
      <c r="AU447" s="23">
        <f ca="1"/>
        <v>1009.1908381830049</v>
      </c>
      <c r="AV447" s="23">
        <f ca="1"/>
        <v>1009.1908381830049</v>
      </c>
      <c r="AW447" s="23">
        <f ca="1"/>
        <v>1009.1908381830049</v>
      </c>
      <c r="AX447" s="23">
        <f ca="1"/>
        <v>1009.1908381830049</v>
      </c>
      <c r="AY447" s="23">
        <f ca="1"/>
        <v>1009.1908381830049</v>
      </c>
      <c r="AZ447" s="23">
        <f ca="1"/>
        <v>1009.1908381830049</v>
      </c>
      <c r="BA447" s="23">
        <f ca="1"/>
        <v>1009.1908381830049</v>
      </c>
      <c r="BB447" s="23">
        <f ca="1"/>
        <v>1009.1908381830049</v>
      </c>
      <c r="BC447" s="23">
        <f ca="1"/>
        <v>1009.1908381830049</v>
      </c>
      <c r="BD447" s="23">
        <f ca="1"/>
        <v>1009.1908381830049</v>
      </c>
      <c r="BE447" s="23">
        <f ca="1"/>
        <v>1009.1908381830049</v>
      </c>
      <c r="BF447" s="23">
        <f ca="1"/>
        <v>1009.1908381830049</v>
      </c>
      <c r="BG447" s="23">
        <f ca="1"/>
        <v>1009.1908381830049</v>
      </c>
      <c r="BH447" s="23">
        <f ca="1"/>
        <v>1009.1908381830049</v>
      </c>
      <c r="BI447" s="23">
        <f ca="1"/>
        <v>1009.1908381830049</v>
      </c>
      <c r="BJ447" s="23">
        <f ca="1"/>
        <v>1009.1908381830049</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f ca="1"/>
        <v>111.5439377468193</v>
      </c>
      <c r="M448" s="23">
        <f ca="1"/>
        <v>535.00156215807033</v>
      </c>
      <c r="N448" s="23">
        <f ca="1"/>
        <v>708.90516611927615</v>
      </c>
      <c r="O448" s="23">
        <f ca="1"/>
        <v>1301.5559621127954</v>
      </c>
      <c r="P448" s="23">
        <f ca="1"/>
        <v>1914.6924604749395</v>
      </c>
      <c r="Q448" s="23">
        <f ca="1"/>
        <v>1914.6924604749395</v>
      </c>
      <c r="R448" s="23">
        <f ca="1"/>
        <v>1914.6924604749395</v>
      </c>
      <c r="S448" s="23">
        <f ca="1"/>
        <v>1914.6924604749395</v>
      </c>
      <c r="T448" s="23">
        <f ca="1"/>
        <v>1914.6924604749395</v>
      </c>
      <c r="U448" s="23">
        <f ca="1"/>
        <v>1914.6924604749395</v>
      </c>
      <c r="V448" s="23">
        <f ca="1"/>
        <v>1914.6924604749395</v>
      </c>
      <c r="W448" s="23">
        <f ca="1"/>
        <v>1914.6924604749395</v>
      </c>
      <c r="X448" s="23">
        <f ca="1"/>
        <v>1914.6924604749395</v>
      </c>
      <c r="Y448" s="23">
        <f ca="1"/>
        <v>1914.6924604749395</v>
      </c>
      <c r="Z448" s="23">
        <f ca="1"/>
        <v>1914.6924604749395</v>
      </c>
      <c r="AA448" s="23">
        <f ca="1"/>
        <v>1914.6924604749395</v>
      </c>
      <c r="AB448" s="23">
        <f ca="1"/>
        <v>1914.6924604749395</v>
      </c>
      <c r="AC448" s="23">
        <f ca="1"/>
        <v>1914.6924604749395</v>
      </c>
      <c r="AD448" s="23">
        <f ca="1"/>
        <v>1914.6924604749395</v>
      </c>
      <c r="AE448" s="23">
        <f ca="1"/>
        <v>1914.6924604749395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f ca="1"/>
        <v>112.00696248961951</v>
      </c>
      <c r="AQ448" s="23">
        <f ca="1"/>
        <v>541.62329494464325</v>
      </c>
      <c r="AR448" s="23">
        <f ca="1"/>
        <v>1098.2056566292977</v>
      </c>
      <c r="AS448" s="23">
        <f ca="1"/>
        <v>1283.4718657629312</v>
      </c>
      <c r="AT448" s="23">
        <f ca="1"/>
        <v>1883.804798131958</v>
      </c>
      <c r="AU448" s="23">
        <f ca="1"/>
        <v>2443.3188043367359</v>
      </c>
      <c r="AV448" s="23">
        <f ca="1"/>
        <v>2443.3188043367359</v>
      </c>
      <c r="AW448" s="23">
        <f ca="1"/>
        <v>2443.3188043367359</v>
      </c>
      <c r="AX448" s="23">
        <f ca="1"/>
        <v>2443.3188043367359</v>
      </c>
      <c r="AY448" s="23">
        <f ca="1"/>
        <v>2443.3188043367359</v>
      </c>
      <c r="AZ448" s="23">
        <f ca="1"/>
        <v>2443.3188043367359</v>
      </c>
      <c r="BA448" s="23">
        <f ca="1"/>
        <v>2443.3188043367359</v>
      </c>
      <c r="BB448" s="23">
        <f ca="1"/>
        <v>2443.3188043367359</v>
      </c>
      <c r="BC448" s="23">
        <f ca="1"/>
        <v>2443.3188043367359</v>
      </c>
      <c r="BD448" s="23">
        <f ca="1"/>
        <v>2443.3188043367359</v>
      </c>
      <c r="BE448" s="23">
        <f ca="1"/>
        <v>2443.3188043367359</v>
      </c>
      <c r="BF448" s="23">
        <f ca="1"/>
        <v>2443.3188043367359</v>
      </c>
      <c r="BG448" s="23">
        <f ca="1"/>
        <v>2443.3188043367359</v>
      </c>
      <c r="BH448" s="23">
        <f ca="1"/>
        <v>2443.3188043367359</v>
      </c>
      <c r="BI448" s="23">
        <f ca="1"/>
        <v>2443.3188043367359</v>
      </c>
      <c r="BJ448" s="23">
        <f ca="1"/>
        <v>2443.3188043367359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f ca="1"/>
        <v>126.86984563544527</v>
      </c>
      <c r="N449" s="23">
        <f ca="1"/>
        <v>348.79284568300102</v>
      </c>
      <c r="O449" s="23">
        <f ca="1"/>
        <v>1584.0711891454439</v>
      </c>
      <c r="P449" s="23">
        <f ca="1"/>
        <v>2917.7433491854308</v>
      </c>
      <c r="Q449" s="23">
        <f ca="1"/>
        <v>2917.7433491854308</v>
      </c>
      <c r="R449" s="23">
        <f ca="1"/>
        <v>2917.7433491854308</v>
      </c>
      <c r="S449" s="23">
        <f ca="1"/>
        <v>2917.7433491854308</v>
      </c>
      <c r="T449" s="23">
        <f ca="1"/>
        <v>2917.7433491854308</v>
      </c>
      <c r="U449" s="23">
        <f ca="1"/>
        <v>2917.7433491854308</v>
      </c>
      <c r="V449" s="23">
        <f ca="1"/>
        <v>2917.7433491854308</v>
      </c>
      <c r="W449" s="23">
        <f ca="1"/>
        <v>2917.7433491854308</v>
      </c>
      <c r="X449" s="23">
        <f ca="1"/>
        <v>2917.7433491854308</v>
      </c>
      <c r="Y449" s="23">
        <f ca="1"/>
        <v>2917.7433491854308</v>
      </c>
      <c r="Z449" s="23">
        <f ca="1"/>
        <v>2917.7433491854308</v>
      </c>
      <c r="AA449" s="23">
        <f ca="1"/>
        <v>2917.7433491854308</v>
      </c>
      <c r="AB449" s="23">
        <f ca="1"/>
        <v>2917.7433491854308</v>
      </c>
      <c r="AC449" s="23">
        <f ca="1"/>
        <v>2917.7433491854308</v>
      </c>
      <c r="AD449" s="23">
        <f ca="1"/>
        <v>2917.7433491854308</v>
      </c>
      <c r="AE449" s="23">
        <f ca="1"/>
        <v>2917.7433491854308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f ca="1"/>
        <v>133.36844122506707</v>
      </c>
      <c r="AR449" s="23">
        <f ca="1"/>
        <v>1141.7510175630591</v>
      </c>
      <c r="AS449" s="23">
        <f ca="1"/>
        <v>1544.7353220004916</v>
      </c>
      <c r="AT449" s="23">
        <f ca="1"/>
        <v>2850.5576320317614</v>
      </c>
      <c r="AU449" s="23">
        <f ca="1"/>
        <v>4067.5921018783292</v>
      </c>
      <c r="AV449" s="23">
        <f ca="1"/>
        <v>4067.5921018783292</v>
      </c>
      <c r="AW449" s="23">
        <f ca="1"/>
        <v>4067.5921018783292</v>
      </c>
      <c r="AX449" s="23">
        <f ca="1"/>
        <v>4067.5921018783292</v>
      </c>
      <c r="AY449" s="23">
        <f ca="1"/>
        <v>4067.5921018783292</v>
      </c>
      <c r="AZ449" s="23">
        <f ca="1"/>
        <v>4067.5921018783292</v>
      </c>
      <c r="BA449" s="23">
        <f ca="1"/>
        <v>4067.5921018783292</v>
      </c>
      <c r="BB449" s="23">
        <f ca="1"/>
        <v>4067.5921018783292</v>
      </c>
      <c r="BC449" s="23">
        <f ca="1"/>
        <v>4067.5921018783292</v>
      </c>
      <c r="BD449" s="23">
        <f ca="1"/>
        <v>4067.5921018783292</v>
      </c>
      <c r="BE449" s="23">
        <f ca="1"/>
        <v>4067.5921018783292</v>
      </c>
      <c r="BF449" s="23">
        <f ca="1"/>
        <v>4067.5921018783292</v>
      </c>
      <c r="BG449" s="23">
        <f ca="1"/>
        <v>4067.5921018783292</v>
      </c>
      <c r="BH449" s="23">
        <f ca="1"/>
        <v>4067.5921018783292</v>
      </c>
      <c r="BI449" s="23">
        <f ca="1"/>
        <v>4067.5921018783292</v>
      </c>
      <c r="BJ449" s="23">
        <f ca="1"/>
        <v>4067.5921018783292</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f ca="1"/>
        <v>294.64409270546327</v>
      </c>
      <c r="P450" s="23">
        <f ca="1"/>
        <v>1579.0532652836246</v>
      </c>
      <c r="Q450" s="23">
        <f ca="1"/>
        <v>1579.0532652836246</v>
      </c>
      <c r="R450" s="23">
        <f ca="1"/>
        <v>1579.0532652836246</v>
      </c>
      <c r="S450" s="23">
        <f ca="1"/>
        <v>1579.0532652836246</v>
      </c>
      <c r="T450" s="23">
        <f ca="1"/>
        <v>1579.0532652836246</v>
      </c>
      <c r="U450" s="23">
        <f ca="1"/>
        <v>1579.0532652836246</v>
      </c>
      <c r="V450" s="23">
        <f ca="1"/>
        <v>1579.0532652836246</v>
      </c>
      <c r="W450" s="23">
        <f ca="1"/>
        <v>1579.0532652836246</v>
      </c>
      <c r="X450" s="23">
        <f ca="1"/>
        <v>1579.0532652836246</v>
      </c>
      <c r="Y450" s="23">
        <f ca="1"/>
        <v>1579.0532652836246</v>
      </c>
      <c r="Z450" s="23">
        <f ca="1"/>
        <v>1579.0532652836246</v>
      </c>
      <c r="AA450" s="23">
        <f ca="1"/>
        <v>1579.0532652836246</v>
      </c>
      <c r="AB450" s="23">
        <f ca="1"/>
        <v>1579.0532652836246</v>
      </c>
      <c r="AC450" s="23">
        <f ca="1"/>
        <v>1579.0532652836246</v>
      </c>
      <c r="AD450" s="23">
        <f ca="1"/>
        <v>1579.0532652836246</v>
      </c>
      <c r="AE450" s="23">
        <f ca="1"/>
        <v>1579.0532652836246</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f ca="1"/>
        <v>76.79507057053226</v>
      </c>
      <c r="AS450" s="23">
        <f ca="1"/>
        <v>269.78653472041674</v>
      </c>
      <c r="AT450" s="23">
        <f ca="1"/>
        <v>1507.6590780069719</v>
      </c>
      <c r="AU450" s="23">
        <f ca="1"/>
        <v>2800.9278045076617</v>
      </c>
      <c r="AV450" s="23">
        <f ca="1"/>
        <v>2800.9278045076617</v>
      </c>
      <c r="AW450" s="23">
        <f ca="1"/>
        <v>2800.9278045076617</v>
      </c>
      <c r="AX450" s="23">
        <f ca="1"/>
        <v>2800.9278045076617</v>
      </c>
      <c r="AY450" s="23">
        <f ca="1"/>
        <v>2800.9278045076617</v>
      </c>
      <c r="AZ450" s="23">
        <f ca="1"/>
        <v>2800.9278045076617</v>
      </c>
      <c r="BA450" s="23">
        <f ca="1"/>
        <v>2800.9278045076617</v>
      </c>
      <c r="BB450" s="23">
        <f ca="1"/>
        <v>2800.9278045076617</v>
      </c>
      <c r="BC450" s="23">
        <f ca="1"/>
        <v>2800.9278045076617</v>
      </c>
      <c r="BD450" s="23">
        <f ca="1"/>
        <v>2800.9278045076617</v>
      </c>
      <c r="BE450" s="23">
        <f ca="1"/>
        <v>2800.9278045076617</v>
      </c>
      <c r="BF450" s="23">
        <f ca="1"/>
        <v>2800.9278045076617</v>
      </c>
      <c r="BG450" s="23">
        <f ca="1"/>
        <v>2800.9278045076617</v>
      </c>
      <c r="BH450" s="23">
        <f ca="1"/>
        <v>2800.9278045076617</v>
      </c>
      <c r="BI450" s="23">
        <f ca="1"/>
        <v>2800.9278045076617</v>
      </c>
      <c r="BJ450" s="23">
        <f ca="1"/>
        <v>2800.9278045076617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f ca="1"/>
        <v>156.57615608670369</v>
      </c>
      <c r="Q451" s="23">
        <f ca="1"/>
        <v>156.57615608670369</v>
      </c>
      <c r="R451" s="23">
        <f ca="1"/>
        <v>156.57615608670369</v>
      </c>
      <c r="S451" s="23">
        <f ca="1"/>
        <v>156.57615608670369</v>
      </c>
      <c r="T451" s="23">
        <f ca="1"/>
        <v>156.57615608670369</v>
      </c>
      <c r="U451" s="23">
        <f ca="1"/>
        <v>156.57615608670369</v>
      </c>
      <c r="V451" s="23">
        <f ca="1"/>
        <v>156.57615608670369</v>
      </c>
      <c r="W451" s="23">
        <f ca="1"/>
        <v>156.57615608670369</v>
      </c>
      <c r="X451" s="23">
        <f ca="1"/>
        <v>156.57615608670369</v>
      </c>
      <c r="Y451" s="23">
        <f ca="1"/>
        <v>156.57615608670369</v>
      </c>
      <c r="Z451" s="23">
        <f ca="1"/>
        <v>156.57615608670369</v>
      </c>
      <c r="AA451" s="23">
        <f ca="1"/>
        <v>156.57615608670369</v>
      </c>
      <c r="AB451" s="23">
        <f ca="1"/>
        <v>156.57615608670369</v>
      </c>
      <c r="AC451" s="23">
        <f ca="1"/>
        <v>156.57615608670369</v>
      </c>
      <c r="AD451" s="23">
        <f ca="1"/>
        <v>156.57615608670369</v>
      </c>
      <c r="AE451" s="23">
        <f ca="1"/>
        <v>156.57615608670369</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f ca="1"/>
        <v>127.85430934383965</v>
      </c>
      <c r="AU451" s="23">
        <f ca="1"/>
        <v>1062.9349149493603</v>
      </c>
      <c r="AV451" s="23">
        <f ca="1"/>
        <v>1062.9349149493603</v>
      </c>
      <c r="AW451" s="23">
        <f ca="1"/>
        <v>1062.9349149493603</v>
      </c>
      <c r="AX451" s="23">
        <f ca="1"/>
        <v>1062.9349149493603</v>
      </c>
      <c r="AY451" s="23">
        <f ca="1"/>
        <v>1062.9349149493603</v>
      </c>
      <c r="AZ451" s="23">
        <f ca="1"/>
        <v>1062.9349149493603</v>
      </c>
      <c r="BA451" s="23">
        <f ca="1"/>
        <v>1062.9349149493603</v>
      </c>
      <c r="BB451" s="23">
        <f ca="1"/>
        <v>1062.9349149493603</v>
      </c>
      <c r="BC451" s="23">
        <f ca="1"/>
        <v>1062.9349149493603</v>
      </c>
      <c r="BD451" s="23">
        <f ca="1"/>
        <v>1062.9349149493603</v>
      </c>
      <c r="BE451" s="23">
        <f ca="1"/>
        <v>1062.9349149493603</v>
      </c>
      <c r="BF451" s="23">
        <f ca="1"/>
        <v>1062.9349149493603</v>
      </c>
      <c r="BG451" s="23">
        <f ca="1"/>
        <v>1062.9349149493603</v>
      </c>
      <c r="BH451" s="23">
        <f ca="1"/>
        <v>1062.9349149493603</v>
      </c>
      <c r="BI451" s="23">
        <f ca="1"/>
        <v>1062.9349149493603</v>
      </c>
      <c r="BJ451" s="23">
        <f ca="1"/>
        <v>1062.9349149493603</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f ca="1"/>
        <v>0.56460062708562653</v>
      </c>
      <c r="AV452" s="23">
        <f ca="1"/>
        <v>0.56460062708562653</v>
      </c>
      <c r="AW452" s="23">
        <f ca="1"/>
        <v>0.56460062708562653</v>
      </c>
      <c r="AX452" s="23">
        <f ca="1"/>
        <v>0.56460062708562653</v>
      </c>
      <c r="AY452" s="23">
        <f ca="1"/>
        <v>0.56460062708562653</v>
      </c>
      <c r="AZ452" s="23">
        <f ca="1"/>
        <v>0.56460062708562653</v>
      </c>
      <c r="BA452" s="23">
        <f ca="1"/>
        <v>0.56460062708562653</v>
      </c>
      <c r="BB452" s="23">
        <f ca="1"/>
        <v>0.56460062708562653</v>
      </c>
      <c r="BC452" s="23">
        <f ca="1"/>
        <v>0.56460062708562653</v>
      </c>
      <c r="BD452" s="23">
        <f ca="1"/>
        <v>0.56460062708562653</v>
      </c>
      <c r="BE452" s="23">
        <f ca="1"/>
        <v>0.56460062708562653</v>
      </c>
      <c r="BF452" s="23">
        <f ca="1"/>
        <v>0.56460062708562653</v>
      </c>
      <c r="BG452" s="23">
        <f ca="1"/>
        <v>0.56460062708562653</v>
      </c>
      <c r="BH452" s="23">
        <f ca="1"/>
        <v>0.56460062708562653</v>
      </c>
      <c r="BI452" s="23">
        <f ca="1"/>
        <v>0.56460062708562653</v>
      </c>
      <c r="BJ452" s="23">
        <f ca="1"/>
        <v>0.56460062708562653</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0.77687342622444133</v>
      </c>
      <c r="I464" s="31">
        <f t="shared" ca="1" si="56"/>
        <v>15.631780292848628</v>
      </c>
      <c r="J464" s="31">
        <f t="shared" ca="1" si="56"/>
        <v>58.195377928013968</v>
      </c>
      <c r="K464" s="31">
        <f t="shared" ca="1" si="56"/>
        <v>204.20423303793547</v>
      </c>
      <c r="L464" s="31">
        <f t="shared" ca="1" si="56"/>
        <v>537.06221060429039</v>
      </c>
      <c r="M464" s="31">
        <f t="shared" ca="1" si="56"/>
        <v>1331.251410937354</v>
      </c>
      <c r="N464" s="31">
        <f t="shared" ca="1" si="56"/>
        <v>1819.6435335355272</v>
      </c>
      <c r="O464" s="31">
        <f t="shared" ca="1" si="56"/>
        <v>4257.6733003746685</v>
      </c>
      <c r="P464" s="31">
        <f t="shared" ca="1" si="56"/>
        <v>7971.8279645306147</v>
      </c>
      <c r="Q464" s="31">
        <f t="shared" ca="1" si="56"/>
        <v>7971.8279645306147</v>
      </c>
      <c r="R464" s="31">
        <f t="shared" ca="1" si="56"/>
        <v>7971.8279645306147</v>
      </c>
      <c r="S464" s="31">
        <f t="shared" ca="1" si="56"/>
        <v>7971.8279645306147</v>
      </c>
      <c r="T464" s="31">
        <f t="shared" ca="1" si="56"/>
        <v>7971.8279645306147</v>
      </c>
      <c r="U464" s="31">
        <f t="shared" ca="1" si="56"/>
        <v>7971.8279645306147</v>
      </c>
      <c r="V464" s="31">
        <f t="shared" ca="1" si="56"/>
        <v>7971.8279645306147</v>
      </c>
      <c r="W464" s="31">
        <f t="shared" ca="1" si="56"/>
        <v>7971.8279645306147</v>
      </c>
      <c r="X464" s="31">
        <f t="shared" ca="1" si="56"/>
        <v>7971.8279645306147</v>
      </c>
      <c r="Y464" s="31">
        <f t="shared" ca="1" si="56"/>
        <v>7971.8279645306147</v>
      </c>
      <c r="Z464" s="31">
        <f t="shared" ca="1" si="56"/>
        <v>7971.8279645306147</v>
      </c>
      <c r="AA464" s="31">
        <f t="shared" ca="1" si="56"/>
        <v>7971.8279645306147</v>
      </c>
      <c r="AB464" s="31">
        <f t="shared" ca="1" si="56"/>
        <v>7971.8279645306147</v>
      </c>
      <c r="AC464" s="31">
        <f t="shared" ca="1" si="56"/>
        <v>7971.8279645306147</v>
      </c>
      <c r="AD464" s="31">
        <f t="shared" ca="1" si="56"/>
        <v>7971.8279645306147</v>
      </c>
      <c r="AE464" s="31">
        <f t="shared" ca="1" si="56"/>
        <v>7971.8279645306147</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0.70239694056718638</v>
      </c>
      <c r="AM464" s="31">
        <f t="shared" ca="1" si="57"/>
        <v>11.785895322373221</v>
      </c>
      <c r="AN464" s="31">
        <f t="shared" ca="1" si="57"/>
        <v>54.048127480843483</v>
      </c>
      <c r="AO464" s="31">
        <f t="shared" ca="1" si="57"/>
        <v>192.24581918608985</v>
      </c>
      <c r="AP464" s="31">
        <f t="shared" ca="1" si="57"/>
        <v>537.90437279769014</v>
      </c>
      <c r="AQ464" s="31">
        <f t="shared" ca="1" si="57"/>
        <v>1347.8963593638978</v>
      </c>
      <c r="AR464" s="31">
        <f t="shared" ca="1" si="57"/>
        <v>3285.9143739645469</v>
      </c>
      <c r="AS464" s="31">
        <f t="shared" ca="1" si="57"/>
        <v>4165.7699648304833</v>
      </c>
      <c r="AT464" s="31">
        <f t="shared" ca="1" si="57"/>
        <v>7757.1976468717658</v>
      </c>
      <c r="AU464" s="31">
        <f t="shared" ca="1" si="57"/>
        <v>12060.478519234302</v>
      </c>
      <c r="AV464" s="31">
        <f t="shared" ca="1" si="57"/>
        <v>12060.478519234302</v>
      </c>
      <c r="AW464" s="31">
        <f t="shared" ca="1" si="57"/>
        <v>12060.478519234302</v>
      </c>
      <c r="AX464" s="31">
        <f t="shared" ca="1" si="57"/>
        <v>12060.478519234302</v>
      </c>
      <c r="AY464" s="31">
        <f t="shared" ca="1" si="57"/>
        <v>12060.478519234302</v>
      </c>
      <c r="AZ464" s="31">
        <f t="shared" ca="1" si="57"/>
        <v>12060.478519234302</v>
      </c>
      <c r="BA464" s="31">
        <f t="shared" ca="1" si="57"/>
        <v>12060.478519234302</v>
      </c>
      <c r="BB464" s="31">
        <f t="shared" ca="1" si="57"/>
        <v>12060.478519234302</v>
      </c>
      <c r="BC464" s="31">
        <f t="shared" ca="1" si="57"/>
        <v>12060.478519234302</v>
      </c>
      <c r="BD464" s="31">
        <f t="shared" ca="1" si="57"/>
        <v>12060.478519234302</v>
      </c>
      <c r="BE464" s="31">
        <f t="shared" ca="1" si="57"/>
        <v>12060.478519234302</v>
      </c>
      <c r="BF464" s="31">
        <f t="shared" ca="1" si="57"/>
        <v>12060.478519234302</v>
      </c>
      <c r="BG464" s="31">
        <f t="shared" ca="1" si="57"/>
        <v>12060.478519234302</v>
      </c>
      <c r="BH464" s="31">
        <f t="shared" ca="1" si="57"/>
        <v>12060.478519234302</v>
      </c>
      <c r="BI464" s="31">
        <f t="shared" ca="1" si="57"/>
        <v>12060.478519234302</v>
      </c>
      <c r="BJ464" s="31">
        <f t="shared" ca="1" si="57"/>
        <v>12060.478519234302</v>
      </c>
    </row>
    <row r="465" spans="1:62">
      <c r="A465" s="4" t="s">
        <v>927</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0.5438113983571089</v>
      </c>
      <c r="I465" s="31">
        <f t="shared" ca="1" si="58"/>
        <v>10.942246204994039</v>
      </c>
      <c r="J465" s="31">
        <f t="shared" ca="1" si="58"/>
        <v>40.736764549609774</v>
      </c>
      <c r="K465" s="31">
        <f t="shared" ca="1" si="58"/>
        <v>142.94296312655482</v>
      </c>
      <c r="L465" s="31">
        <f t="shared" ca="1" si="58"/>
        <v>375.94354742300322</v>
      </c>
      <c r="M465" s="31">
        <f t="shared" ca="1" si="58"/>
        <v>931.87598765614769</v>
      </c>
      <c r="N465" s="31">
        <f t="shared" ca="1" si="58"/>
        <v>1273.7504734748691</v>
      </c>
      <c r="O465" s="31">
        <f t="shared" ca="1" si="58"/>
        <v>2980.3713102622678</v>
      </c>
      <c r="P465" s="31">
        <f t="shared" ca="1" si="58"/>
        <v>5580.2795751714302</v>
      </c>
      <c r="Q465" s="31">
        <f t="shared" ca="1" si="58"/>
        <v>5580.2795751714302</v>
      </c>
      <c r="R465" s="31">
        <f t="shared" ca="1" si="58"/>
        <v>5580.2795751714302</v>
      </c>
      <c r="S465" s="31">
        <f t="shared" ca="1" si="58"/>
        <v>5580.2795751714302</v>
      </c>
      <c r="T465" s="31">
        <f t="shared" ca="1" si="58"/>
        <v>5580.2795751714302</v>
      </c>
      <c r="U465" s="31">
        <f t="shared" ca="1" si="58"/>
        <v>5580.2795751714302</v>
      </c>
      <c r="V465" s="31">
        <f t="shared" ca="1" si="58"/>
        <v>5580.2795751714302</v>
      </c>
      <c r="W465" s="31">
        <f t="shared" ca="1" si="58"/>
        <v>5580.2795751714302</v>
      </c>
      <c r="X465" s="31">
        <f t="shared" ca="1" si="58"/>
        <v>5580.2795751714302</v>
      </c>
      <c r="Y465" s="31">
        <f t="shared" ca="1" si="58"/>
        <v>5580.2795751714302</v>
      </c>
      <c r="Z465" s="31">
        <f t="shared" ca="1" si="58"/>
        <v>5580.2795751714302</v>
      </c>
      <c r="AA465" s="31">
        <f t="shared" ca="1" si="58"/>
        <v>5580.2795751714302</v>
      </c>
      <c r="AB465" s="31">
        <f t="shared" ca="1" si="58"/>
        <v>5580.2795751714302</v>
      </c>
      <c r="AC465" s="31">
        <f t="shared" ca="1" si="58"/>
        <v>5580.2795751714302</v>
      </c>
      <c r="AD465" s="31">
        <f t="shared" ca="1" si="58"/>
        <v>5580.2795751714302</v>
      </c>
      <c r="AE465" s="31">
        <f ca="1">AE464*Probability_Weighting_for_50__POE_MDs</f>
        <v>5580.2795751714302</v>
      </c>
      <c r="AF465" s="4" t="s">
        <v>928</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0.21071908217015592</v>
      </c>
      <c r="AM465" s="31">
        <f t="shared" ca="1" si="59"/>
        <v>3.5357685967119665</v>
      </c>
      <c r="AN465" s="31">
        <f t="shared" ca="1" si="59"/>
        <v>16.214438244253046</v>
      </c>
      <c r="AO465" s="31">
        <f t="shared" ca="1" si="59"/>
        <v>57.67374575582695</v>
      </c>
      <c r="AP465" s="31">
        <f t="shared" ca="1" si="59"/>
        <v>161.37131183930703</v>
      </c>
      <c r="AQ465" s="31">
        <f t="shared" ca="1" si="59"/>
        <v>404.36890780916934</v>
      </c>
      <c r="AR465" s="31">
        <f t="shared" ca="1" si="59"/>
        <v>985.77431218936408</v>
      </c>
      <c r="AS465" s="31">
        <f t="shared" ca="1" si="59"/>
        <v>1249.730989449145</v>
      </c>
      <c r="AT465" s="31">
        <f t="shared" ca="1" si="59"/>
        <v>2327.1592940615296</v>
      </c>
      <c r="AU465" s="31">
        <f t="shared" ca="1" si="59"/>
        <v>3618.1435557702907</v>
      </c>
      <c r="AV465" s="31">
        <f t="shared" ca="1" si="59"/>
        <v>3618.1435557702907</v>
      </c>
      <c r="AW465" s="31">
        <f t="shared" ca="1" si="59"/>
        <v>3618.1435557702907</v>
      </c>
      <c r="AX465" s="31">
        <f t="shared" ca="1" si="59"/>
        <v>3618.1435557702907</v>
      </c>
      <c r="AY465" s="31">
        <f t="shared" ca="1" si="59"/>
        <v>3618.1435557702907</v>
      </c>
      <c r="AZ465" s="31">
        <f t="shared" ca="1" si="59"/>
        <v>3618.1435557702907</v>
      </c>
      <c r="BA465" s="31">
        <f t="shared" ca="1" si="59"/>
        <v>3618.1435557702907</v>
      </c>
      <c r="BB465" s="31">
        <f t="shared" ca="1" si="59"/>
        <v>3618.1435557702907</v>
      </c>
      <c r="BC465" s="31">
        <f t="shared" ca="1" si="59"/>
        <v>3618.1435557702907</v>
      </c>
      <c r="BD465" s="31">
        <f t="shared" ca="1" si="59"/>
        <v>3618.1435557702907</v>
      </c>
      <c r="BE465" s="31">
        <f t="shared" ca="1" si="59"/>
        <v>3618.1435557702907</v>
      </c>
      <c r="BF465" s="31">
        <f t="shared" ca="1" si="59"/>
        <v>3618.1435557702907</v>
      </c>
      <c r="BG465" s="31">
        <f t="shared" ca="1" si="59"/>
        <v>3618.1435557702907</v>
      </c>
      <c r="BH465" s="31">
        <f t="shared" ca="1" si="59"/>
        <v>3618.1435557702907</v>
      </c>
      <c r="BI465" s="31">
        <f t="shared" ca="1" si="59"/>
        <v>3618.1435557702907</v>
      </c>
      <c r="BJ465" s="31">
        <f t="shared" ca="1" si="59"/>
        <v>3618.1435557702907</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9.7050932720732472</v>
      </c>
      <c r="AH471" s="4">
        <f ca="1"/>
        <v>8.4019584803298688</v>
      </c>
      <c r="AI471" s="4">
        <f ca="1"/>
        <v>10.397048573328462</v>
      </c>
      <c r="AJ471" s="4">
        <f ca="1"/>
        <v>12.065265620974925</v>
      </c>
      <c r="AK471" s="4">
        <f ca="1"/>
        <v>13.54227610160982</v>
      </c>
      <c r="AL471" s="4">
        <f ca="1"/>
        <v>15.875012411250811</v>
      </c>
      <c r="AM471" s="4">
        <f ca="1"/>
        <v>17.983030302331574</v>
      </c>
      <c r="AN471" s="4">
        <f ca="1"/>
        <v>20.911047931850931</v>
      </c>
      <c r="AO471" s="4">
        <f ca="1"/>
        <v>23.964204487935572</v>
      </c>
      <c r="AP471" s="4">
        <f ca="1"/>
        <v>26.457755187393861</v>
      </c>
      <c r="AQ471" s="4">
        <f ca="1"/>
        <v>28.809266585374612</v>
      </c>
      <c r="AR471" s="4">
        <f ca="1"/>
        <v>32.304108319568719</v>
      </c>
      <c r="AS471" s="4">
        <f ca="1"/>
        <v>34.842363541237461</v>
      </c>
      <c r="AT471" s="4">
        <f ca="1"/>
        <v>37.400266655896566</v>
      </c>
      <c r="AU471" s="4">
        <f ca="1"/>
        <v>40.110320883150408</v>
      </c>
      <c r="AV471" s="4">
        <f ca="1"/>
        <v>40.110320883150408</v>
      </c>
      <c r="AW471" s="4">
        <f ca="1"/>
        <v>40.110320883150408</v>
      </c>
      <c r="AX471" s="4">
        <f ca="1"/>
        <v>40.110320883150408</v>
      </c>
      <c r="AY471" s="4">
        <f ca="1"/>
        <v>40.110320883150408</v>
      </c>
      <c r="AZ471" s="4">
        <f ca="1"/>
        <v>40.110320883150408</v>
      </c>
      <c r="BA471" s="4">
        <f ca="1"/>
        <v>40.110320883150408</v>
      </c>
      <c r="BB471" s="4">
        <f ca="1"/>
        <v>40.110320883150408</v>
      </c>
      <c r="BC471" s="4">
        <f ca="1"/>
        <v>40.110320883150408</v>
      </c>
      <c r="BD471" s="4">
        <f ca="1"/>
        <v>40.110320883150408</v>
      </c>
      <c r="BE471" s="4">
        <f ca="1"/>
        <v>40.110320883150408</v>
      </c>
      <c r="BF471" s="4">
        <f ca="1"/>
        <v>40.110320883150408</v>
      </c>
      <c r="BG471" s="4">
        <f ca="1"/>
        <v>40.110320883150408</v>
      </c>
      <c r="BH471" s="4">
        <f ca="1"/>
        <v>40.110320883150408</v>
      </c>
      <c r="BI471" s="4">
        <f ca="1"/>
        <v>40.110320883150408</v>
      </c>
      <c r="BJ471" s="4">
        <f ca="1"/>
        <v>40.110320883150408</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3.03587861449147</v>
      </c>
      <c r="C472" s="23">
        <f ca="1"/>
        <v>1.6920254360941289</v>
      </c>
      <c r="D472" s="23">
        <f ca="1"/>
        <v>3.4354012302201977</v>
      </c>
      <c r="E472" s="23">
        <f ca="1"/>
        <v>4.8133997161972975</v>
      </c>
      <c r="F472" s="23">
        <f ca="1"/>
        <v>6.4493030517479184</v>
      </c>
      <c r="G472" s="23">
        <f ca="1"/>
        <v>8.1363921804096027</v>
      </c>
      <c r="H472" s="23">
        <f ca="1"/>
        <v>9.9290081292597812</v>
      </c>
      <c r="I472" s="23">
        <f ca="1"/>
        <v>11.981285463507392</v>
      </c>
      <c r="J472" s="23">
        <f ca="1"/>
        <v>14.398421365627371</v>
      </c>
      <c r="K472" s="23">
        <f ca="1"/>
        <v>16.663441863233235</v>
      </c>
      <c r="L472" s="23">
        <f ca="1"/>
        <v>19.044145232920258</v>
      </c>
      <c r="M472" s="23">
        <f ca="1"/>
        <v>23.101267644219298</v>
      </c>
      <c r="N472" s="23">
        <f ca="1"/>
        <v>24.475694059205001</v>
      </c>
      <c r="O472" s="23">
        <f ca="1"/>
        <v>27.071669315810396</v>
      </c>
      <c r="P472" s="23">
        <f ca="1"/>
        <v>29.056158013004111</v>
      </c>
      <c r="Q472" s="23">
        <f ca="1"/>
        <v>29.056158013004111</v>
      </c>
      <c r="R472" s="23">
        <f ca="1"/>
        <v>29.056158013004111</v>
      </c>
      <c r="S472" s="23">
        <f ca="1"/>
        <v>29.056158013004111</v>
      </c>
      <c r="T472" s="23">
        <f ca="1"/>
        <v>29.056158013004111</v>
      </c>
      <c r="U472" s="23">
        <f ca="1"/>
        <v>29.056158013004111</v>
      </c>
      <c r="V472" s="23">
        <f ca="1"/>
        <v>29.056158013004111</v>
      </c>
      <c r="W472" s="23">
        <f ca="1"/>
        <v>29.056158013004111</v>
      </c>
      <c r="X472" s="23">
        <f ca="1"/>
        <v>29.056158013004111</v>
      </c>
      <c r="Y472" s="23">
        <f ca="1"/>
        <v>29.056158013004111</v>
      </c>
      <c r="Z472" s="23">
        <f ca="1"/>
        <v>29.056158013004111</v>
      </c>
      <c r="AA472" s="23">
        <f ca="1"/>
        <v>29.056158013004111</v>
      </c>
      <c r="AB472" s="23">
        <f ca="1"/>
        <v>29.056158013004111</v>
      </c>
      <c r="AC472" s="23">
        <f ca="1"/>
        <v>29.056158013004111</v>
      </c>
      <c r="AD472" s="23">
        <f ca="1"/>
        <v>29.056158013004111</v>
      </c>
      <c r="AE472" s="23">
        <f ca="1"/>
        <v>29.056158013004111</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18.537074032627537</v>
      </c>
      <c r="AH472" s="23">
        <f ca="1"/>
        <v>15.956998113296432</v>
      </c>
      <c r="AI472" s="23">
        <f ca="1"/>
        <v>19.907075985866516</v>
      </c>
      <c r="AJ472" s="23">
        <f ca="1"/>
        <v>23.209978080201719</v>
      </c>
      <c r="AK472" s="23">
        <f ca="1"/>
        <v>26.134310388594443</v>
      </c>
      <c r="AL472" s="23">
        <f ca="1"/>
        <v>30.752893835823333</v>
      </c>
      <c r="AM472" s="23">
        <f ca="1"/>
        <v>34.926557399068678</v>
      </c>
      <c r="AN472" s="23">
        <f ca="1"/>
        <v>40.723738032388383</v>
      </c>
      <c r="AO472" s="23">
        <f ca="1"/>
        <v>46.76868116353085</v>
      </c>
      <c r="AP472" s="23">
        <f ca="1"/>
        <v>51.705660940347769</v>
      </c>
      <c r="AQ472" s="23">
        <f ca="1"/>
        <v>56.361417175545846</v>
      </c>
      <c r="AR472" s="23">
        <f ca="1"/>
        <v>63.280852568874856</v>
      </c>
      <c r="AS472" s="23">
        <f ca="1"/>
        <v>68.306342806751687</v>
      </c>
      <c r="AT472" s="23">
        <f ca="1"/>
        <v>73.370733898086812</v>
      </c>
      <c r="AU472" s="23">
        <f ca="1"/>
        <v>78.736368900790367</v>
      </c>
      <c r="AV472" s="23">
        <f ca="1"/>
        <v>78.736368900790367</v>
      </c>
      <c r="AW472" s="23">
        <f ca="1"/>
        <v>78.736368900790367</v>
      </c>
      <c r="AX472" s="23">
        <f ca="1"/>
        <v>78.736368900790367</v>
      </c>
      <c r="AY472" s="23">
        <f ca="1"/>
        <v>78.736368900790367</v>
      </c>
      <c r="AZ472" s="23">
        <f ca="1"/>
        <v>78.736368900790367</v>
      </c>
      <c r="BA472" s="23">
        <f ca="1"/>
        <v>78.736368900790367</v>
      </c>
      <c r="BB472" s="23">
        <f ca="1"/>
        <v>78.736368900790367</v>
      </c>
      <c r="BC472" s="23">
        <f ca="1"/>
        <v>78.736368900790367</v>
      </c>
      <c r="BD472" s="23">
        <f ca="1"/>
        <v>78.736368900790367</v>
      </c>
      <c r="BE472" s="23">
        <f ca="1"/>
        <v>78.736368900790367</v>
      </c>
      <c r="BF472" s="23">
        <f ca="1"/>
        <v>78.736368900790367</v>
      </c>
      <c r="BG472" s="23">
        <f ca="1"/>
        <v>78.736368900790367</v>
      </c>
      <c r="BH472" s="23">
        <f ca="1"/>
        <v>78.736368900790367</v>
      </c>
      <c r="BI472" s="23">
        <f ca="1"/>
        <v>78.736368900790367</v>
      </c>
      <c r="BJ472" s="23">
        <f ca="1"/>
        <v>78.736368900790367</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2.6625980785474463</v>
      </c>
      <c r="C473" s="23">
        <f ca="1"/>
        <v>1.3323880796262184</v>
      </c>
      <c r="D473" s="23">
        <f ca="1"/>
        <v>3.0580646271114196</v>
      </c>
      <c r="E473" s="23">
        <f ca="1"/>
        <v>4.4220732807435779</v>
      </c>
      <c r="F473" s="23">
        <f ca="1"/>
        <v>6.0413684606033229</v>
      </c>
      <c r="G473" s="23">
        <f ca="1"/>
        <v>7.7113297808522034</v>
      </c>
      <c r="H473" s="23">
        <f ca="1"/>
        <v>9.4857465830135492</v>
      </c>
      <c r="I473" s="23">
        <f ca="1"/>
        <v>11.517188614375394</v>
      </c>
      <c r="J473" s="23">
        <f ca="1"/>
        <v>13.909785065712423</v>
      </c>
      <c r="K473" s="23">
        <f ca="1"/>
        <v>16.151810431362907</v>
      </c>
      <c r="L473" s="23">
        <f ca="1"/>
        <v>18.508344223692692</v>
      </c>
      <c r="M473" s="23">
        <f ca="1"/>
        <v>22.524277574978541</v>
      </c>
      <c r="N473" s="23">
        <f ca="1"/>
        <v>23.884750422299419</v>
      </c>
      <c r="O473" s="23">
        <f ca="1"/>
        <v>26.454370600157556</v>
      </c>
      <c r="P473" s="23">
        <f ca="1"/>
        <v>28.418712203978753</v>
      </c>
      <c r="Q473" s="23">
        <f ca="1"/>
        <v>28.418712203978753</v>
      </c>
      <c r="R473" s="23">
        <f ca="1"/>
        <v>28.418712203978753</v>
      </c>
      <c r="S473" s="23">
        <f ca="1"/>
        <v>28.418712203978753</v>
      </c>
      <c r="T473" s="23">
        <f ca="1"/>
        <v>28.418712203978753</v>
      </c>
      <c r="U473" s="23">
        <f ca="1"/>
        <v>28.418712203978753</v>
      </c>
      <c r="V473" s="23">
        <f ca="1"/>
        <v>28.418712203978753</v>
      </c>
      <c r="W473" s="23">
        <f ca="1"/>
        <v>28.418712203978753</v>
      </c>
      <c r="X473" s="23">
        <f ca="1"/>
        <v>28.418712203978753</v>
      </c>
      <c r="Y473" s="23">
        <f ca="1"/>
        <v>28.418712203978753</v>
      </c>
      <c r="Z473" s="23">
        <f ca="1"/>
        <v>28.418712203978753</v>
      </c>
      <c r="AA473" s="23">
        <f ca="1"/>
        <v>28.418712203978753</v>
      </c>
      <c r="AB473" s="23">
        <f ca="1"/>
        <v>28.418712203978753</v>
      </c>
      <c r="AC473" s="23">
        <f ca="1"/>
        <v>28.418712203978753</v>
      </c>
      <c r="AD473" s="23">
        <f ca="1"/>
        <v>28.418712203978753</v>
      </c>
      <c r="AE473" s="23">
        <f ca="1"/>
        <v>28.418712203978753</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26.495942281662895</v>
      </c>
      <c r="AH473" s="23">
        <f ca="1"/>
        <v>22.665118898899703</v>
      </c>
      <c r="AI473" s="23">
        <f ca="1"/>
        <v>28.530082237614145</v>
      </c>
      <c r="AJ473" s="23">
        <f ca="1"/>
        <v>33.434137377680386</v>
      </c>
      <c r="AK473" s="23">
        <f ca="1"/>
        <v>37.776102860953827</v>
      </c>
      <c r="AL473" s="23">
        <f ca="1"/>
        <v>44.633644273717522</v>
      </c>
      <c r="AM473" s="23">
        <f ca="1"/>
        <v>50.830581290211249</v>
      </c>
      <c r="AN473" s="23">
        <f ca="1"/>
        <v>59.438070301612342</v>
      </c>
      <c r="AO473" s="23">
        <f ca="1"/>
        <v>68.413430026785804</v>
      </c>
      <c r="AP473" s="23">
        <f ca="1"/>
        <v>75.743717258861679</v>
      </c>
      <c r="AQ473" s="23">
        <f ca="1"/>
        <v>82.656451770513684</v>
      </c>
      <c r="AR473" s="23">
        <f ca="1"/>
        <v>92.930232747918438</v>
      </c>
      <c r="AS473" s="23">
        <f ca="1"/>
        <v>100.39193779654265</v>
      </c>
      <c r="AT473" s="23">
        <f ca="1"/>
        <v>107.91140172657063</v>
      </c>
      <c r="AU473" s="23">
        <f ca="1"/>
        <v>115.87814405291986</v>
      </c>
      <c r="AV473" s="23">
        <f ca="1"/>
        <v>115.87814405291986</v>
      </c>
      <c r="AW473" s="23">
        <f ca="1"/>
        <v>115.87814405291986</v>
      </c>
      <c r="AX473" s="23">
        <f ca="1"/>
        <v>115.87814405291986</v>
      </c>
      <c r="AY473" s="23">
        <f ca="1"/>
        <v>115.87814405291986</v>
      </c>
      <c r="AZ473" s="23">
        <f ca="1"/>
        <v>115.87814405291986</v>
      </c>
      <c r="BA473" s="23">
        <f ca="1"/>
        <v>115.87814405291986</v>
      </c>
      <c r="BB473" s="23">
        <f ca="1"/>
        <v>115.87814405291986</v>
      </c>
      <c r="BC473" s="23">
        <f ca="1"/>
        <v>115.87814405291986</v>
      </c>
      <c r="BD473" s="23">
        <f ca="1"/>
        <v>115.87814405291986</v>
      </c>
      <c r="BE473" s="23">
        <f ca="1"/>
        <v>115.87814405291986</v>
      </c>
      <c r="BF473" s="23">
        <f ca="1"/>
        <v>115.87814405291986</v>
      </c>
      <c r="BG473" s="23">
        <f ca="1"/>
        <v>115.87814405291986</v>
      </c>
      <c r="BH473" s="23">
        <f ca="1"/>
        <v>115.87814405291986</v>
      </c>
      <c r="BI473" s="23">
        <f ca="1"/>
        <v>115.87814405291986</v>
      </c>
      <c r="BJ473" s="23">
        <f ca="1"/>
        <v>115.87814405291986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2.1026772746314197</v>
      </c>
      <c r="C474" s="23">
        <f ca="1"/>
        <v>0.79293204492436364</v>
      </c>
      <c r="D474" s="23">
        <f ca="1"/>
        <v>2.4920597224482477</v>
      </c>
      <c r="E474" s="23">
        <f ca="1"/>
        <v>3.8350836275629914</v>
      </c>
      <c r="F474" s="23">
        <f ca="1"/>
        <v>5.4294665738864341</v>
      </c>
      <c r="G474" s="23">
        <f ca="1"/>
        <v>7.0737361815160948</v>
      </c>
      <c r="H474" s="23">
        <f ca="1"/>
        <v>8.8208542636441951</v>
      </c>
      <c r="I474" s="23">
        <f ca="1"/>
        <v>10.821043340677402</v>
      </c>
      <c r="J474" s="23">
        <f ca="1"/>
        <v>13.176830615840016</v>
      </c>
      <c r="K474" s="23">
        <f ca="1"/>
        <v>15.384363283557414</v>
      </c>
      <c r="L474" s="23">
        <f ca="1"/>
        <v>17.70464270985136</v>
      </c>
      <c r="M474" s="23">
        <f ca="1"/>
        <v>21.658792471117419</v>
      </c>
      <c r="N474" s="23">
        <f ca="1"/>
        <v>22.998334966941059</v>
      </c>
      <c r="O474" s="23">
        <f ca="1"/>
        <v>25.528422526678305</v>
      </c>
      <c r="P474" s="23">
        <f ca="1"/>
        <v>27.462543490440712</v>
      </c>
      <c r="Q474" s="23">
        <f ca="1"/>
        <v>27.462543490440712</v>
      </c>
      <c r="R474" s="23">
        <f ca="1"/>
        <v>27.462543490440712</v>
      </c>
      <c r="S474" s="23">
        <f ca="1"/>
        <v>27.462543490440712</v>
      </c>
      <c r="T474" s="23">
        <f ca="1"/>
        <v>27.462543490440712</v>
      </c>
      <c r="U474" s="23">
        <f ca="1"/>
        <v>27.462543490440712</v>
      </c>
      <c r="V474" s="23">
        <f ca="1"/>
        <v>27.462543490440712</v>
      </c>
      <c r="W474" s="23">
        <f ca="1"/>
        <v>27.462543490440712</v>
      </c>
      <c r="X474" s="23">
        <f ca="1"/>
        <v>27.462543490440712</v>
      </c>
      <c r="Y474" s="23">
        <f ca="1"/>
        <v>27.462543490440712</v>
      </c>
      <c r="Z474" s="23">
        <f ca="1"/>
        <v>27.462543490440712</v>
      </c>
      <c r="AA474" s="23">
        <f ca="1"/>
        <v>27.462543490440712</v>
      </c>
      <c r="AB474" s="23">
        <f ca="1"/>
        <v>27.462543490440712</v>
      </c>
      <c r="AC474" s="23">
        <f ca="1"/>
        <v>27.462543490440712</v>
      </c>
      <c r="AD474" s="23">
        <f ca="1"/>
        <v>27.462543490440712</v>
      </c>
      <c r="AE474" s="23">
        <f ca="1"/>
        <v>27.462543490440712</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49.062878261490511</v>
      </c>
      <c r="AH474" s="23">
        <f ca="1"/>
        <v>41.519102984664542</v>
      </c>
      <c r="AI474" s="23">
        <f ca="1"/>
        <v>53.06856925167147</v>
      </c>
      <c r="AJ474" s="23">
        <f ca="1"/>
        <v>62.725785527494232</v>
      </c>
      <c r="AK474" s="23">
        <f ca="1"/>
        <v>71.276117556094235</v>
      </c>
      <c r="AL474" s="23">
        <f ca="1"/>
        <v>84.780199107382771</v>
      </c>
      <c r="AM474" s="23">
        <f ca="1"/>
        <v>96.983398155247343</v>
      </c>
      <c r="AN474" s="23">
        <f ca="1"/>
        <v>113.93353036231413</v>
      </c>
      <c r="AO474" s="23">
        <f ca="1"/>
        <v>131.60808489804032</v>
      </c>
      <c r="AP474" s="23">
        <f ca="1"/>
        <v>146.04311206274355</v>
      </c>
      <c r="AQ474" s="23">
        <f ca="1"/>
        <v>159.65588156261205</v>
      </c>
      <c r="AR474" s="23">
        <f ca="1"/>
        <v>179.88732717965533</v>
      </c>
      <c r="AS474" s="23">
        <f ca="1"/>
        <v>194.58114635233071</v>
      </c>
      <c r="AT474" s="23">
        <f ca="1"/>
        <v>209.38870609146278</v>
      </c>
      <c r="AU474" s="23">
        <f ca="1"/>
        <v>225.07706021104283</v>
      </c>
      <c r="AV474" s="23">
        <f ca="1"/>
        <v>225.07706021104283</v>
      </c>
      <c r="AW474" s="23">
        <f ca="1"/>
        <v>225.07706021104283</v>
      </c>
      <c r="AX474" s="23">
        <f ca="1"/>
        <v>225.07706021104283</v>
      </c>
      <c r="AY474" s="23">
        <f ca="1"/>
        <v>225.07706021104283</v>
      </c>
      <c r="AZ474" s="23">
        <f ca="1"/>
        <v>225.07706021104283</v>
      </c>
      <c r="BA474" s="23">
        <f ca="1"/>
        <v>225.07706021104283</v>
      </c>
      <c r="BB474" s="23">
        <f ca="1"/>
        <v>225.07706021104283</v>
      </c>
      <c r="BC474" s="23">
        <f ca="1"/>
        <v>225.07706021104283</v>
      </c>
      <c r="BD474" s="23">
        <f ca="1"/>
        <v>225.07706021104283</v>
      </c>
      <c r="BE474" s="23">
        <f ca="1"/>
        <v>225.07706021104283</v>
      </c>
      <c r="BF474" s="23">
        <f ca="1"/>
        <v>225.07706021104283</v>
      </c>
      <c r="BG474" s="23">
        <f ca="1"/>
        <v>225.07706021104283</v>
      </c>
      <c r="BH474" s="23">
        <f ca="1"/>
        <v>225.07706021104283</v>
      </c>
      <c r="BI474" s="23">
        <f ca="1"/>
        <v>225.07706021104283</v>
      </c>
      <c r="BJ474" s="23">
        <f ca="1"/>
        <v>225.07706021104283</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7.2110156105434253</v>
      </c>
      <c r="C475" s="23">
        <f ca="1"/>
        <v>0.46983400167218481</v>
      </c>
      <c r="D475" s="23">
        <f ca="1"/>
        <v>10.542434504107719</v>
      </c>
      <c r="E475" s="23">
        <f ca="1"/>
        <v>22.188969931274624</v>
      </c>
      <c r="F475" s="23">
        <f ca="1"/>
        <v>36.015259543923278</v>
      </c>
      <c r="G475" s="23">
        <f ca="1"/>
        <v>50.274160047586768</v>
      </c>
      <c r="H475" s="23">
        <f ca="1"/>
        <v>65.424949666041286</v>
      </c>
      <c r="I475" s="23">
        <f ca="1"/>
        <v>82.770339318438602</v>
      </c>
      <c r="J475" s="23">
        <f ca="1"/>
        <v>103.19943209523946</v>
      </c>
      <c r="K475" s="23">
        <f ca="1"/>
        <v>122.3428794481012</v>
      </c>
      <c r="L475" s="23">
        <f ca="1"/>
        <v>142.46405259799405</v>
      </c>
      <c r="M475" s="23">
        <f ca="1"/>
        <v>176.75394505897316</v>
      </c>
      <c r="N475" s="23">
        <f ca="1"/>
        <v>188.37029013994388</v>
      </c>
      <c r="O475" s="23">
        <f ca="1"/>
        <v>210.31089319704014</v>
      </c>
      <c r="P475" s="23">
        <f ca="1"/>
        <v>227.08334842966741</v>
      </c>
      <c r="Q475" s="23">
        <f ca="1"/>
        <v>227.08334842966741</v>
      </c>
      <c r="R475" s="23">
        <f ca="1"/>
        <v>227.08334842966741</v>
      </c>
      <c r="S475" s="23">
        <f ca="1"/>
        <v>227.08334842966741</v>
      </c>
      <c r="T475" s="23">
        <f ca="1"/>
        <v>227.08334842966741</v>
      </c>
      <c r="U475" s="23">
        <f ca="1"/>
        <v>227.08334842966741</v>
      </c>
      <c r="V475" s="23">
        <f ca="1"/>
        <v>227.08334842966741</v>
      </c>
      <c r="W475" s="23">
        <f ca="1"/>
        <v>227.08334842966741</v>
      </c>
      <c r="X475" s="23">
        <f ca="1"/>
        <v>227.08334842966741</v>
      </c>
      <c r="Y475" s="23">
        <f ca="1"/>
        <v>227.08334842966741</v>
      </c>
      <c r="Z475" s="23">
        <f ca="1"/>
        <v>227.08334842966741</v>
      </c>
      <c r="AA475" s="23">
        <f ca="1"/>
        <v>227.08334842966741</v>
      </c>
      <c r="AB475" s="23">
        <f ca="1"/>
        <v>227.08334842966741</v>
      </c>
      <c r="AC475" s="23">
        <f ca="1"/>
        <v>227.08334842966741</v>
      </c>
      <c r="AD475" s="23">
        <f ca="1"/>
        <v>227.08334842966741</v>
      </c>
      <c r="AE475" s="23">
        <f ca="1"/>
        <v>227.08334842966741</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59.842795335812241</v>
      </c>
      <c r="AH475" s="23">
        <f ca="1"/>
        <v>48.939682631024723</v>
      </c>
      <c r="AI475" s="23">
        <f ca="1"/>
        <v>65.632270595058159</v>
      </c>
      <c r="AJ475" s="23">
        <f ca="1"/>
        <v>79.589965993708176</v>
      </c>
      <c r="AK475" s="23">
        <f ca="1"/>
        <v>91.947867753794142</v>
      </c>
      <c r="AL475" s="23">
        <f ca="1"/>
        <v>111.46548562089079</v>
      </c>
      <c r="AM475" s="23">
        <f ca="1"/>
        <v>129.10292174475757</v>
      </c>
      <c r="AN475" s="23">
        <f ca="1"/>
        <v>153.60115970028374</v>
      </c>
      <c r="AO475" s="23">
        <f ca="1"/>
        <v>179.14641430270049</v>
      </c>
      <c r="AP475" s="23">
        <f ca="1"/>
        <v>200.00953950168565</v>
      </c>
      <c r="AQ475" s="23">
        <f ca="1"/>
        <v>219.68424541946433</v>
      </c>
      <c r="AR475" s="23">
        <f ca="1"/>
        <v>248.92500666284707</v>
      </c>
      <c r="AS475" s="23">
        <f ca="1"/>
        <v>270.16216718585446</v>
      </c>
      <c r="AT475" s="23">
        <f ca="1"/>
        <v>291.56371837131883</v>
      </c>
      <c r="AU475" s="23">
        <f ca="1"/>
        <v>314.23829268477425</v>
      </c>
      <c r="AV475" s="23">
        <f ca="1"/>
        <v>314.23829268477425</v>
      </c>
      <c r="AW475" s="23">
        <f ca="1"/>
        <v>314.23829268477425</v>
      </c>
      <c r="AX475" s="23">
        <f ca="1"/>
        <v>314.23829268477425</v>
      </c>
      <c r="AY475" s="23">
        <f ca="1"/>
        <v>314.23829268477425</v>
      </c>
      <c r="AZ475" s="23">
        <f ca="1"/>
        <v>314.23829268477425</v>
      </c>
      <c r="BA475" s="23">
        <f ca="1"/>
        <v>314.23829268477425</v>
      </c>
      <c r="BB475" s="23">
        <f ca="1"/>
        <v>314.23829268477425</v>
      </c>
      <c r="BC475" s="23">
        <f ca="1"/>
        <v>314.23829268477425</v>
      </c>
      <c r="BD475" s="23">
        <f ca="1"/>
        <v>314.23829268477425</v>
      </c>
      <c r="BE475" s="23">
        <f ca="1"/>
        <v>314.23829268477425</v>
      </c>
      <c r="BF475" s="23">
        <f ca="1"/>
        <v>314.23829268477425</v>
      </c>
      <c r="BG475" s="23">
        <f ca="1"/>
        <v>314.23829268477425</v>
      </c>
      <c r="BH475" s="23">
        <f ca="1"/>
        <v>314.23829268477425</v>
      </c>
      <c r="BI475" s="23">
        <f ca="1"/>
        <v>314.23829268477425</v>
      </c>
      <c r="BJ475" s="23">
        <f ca="1"/>
        <v>314.23829268477425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f ca="1"/>
        <v>0.12403265323214983</v>
      </c>
      <c r="E476" s="23">
        <f ca="1"/>
        <v>5.0862567627984649</v>
      </c>
      <c r="F476" s="23">
        <f ca="1"/>
        <v>17.658202942416523</v>
      </c>
      <c r="G476" s="23">
        <f ca="1"/>
        <v>31.146352067503656</v>
      </c>
      <c r="H476" s="23">
        <f ca="1"/>
        <v>45.478180084960613</v>
      </c>
      <c r="I476" s="23">
        <f ca="1"/>
        <v>61.885981107498644</v>
      </c>
      <c r="J476" s="23">
        <f ca="1"/>
        <v>81.210798599066905</v>
      </c>
      <c r="K476" s="23">
        <f ca="1"/>
        <v>99.319465013936139</v>
      </c>
      <c r="L476" s="23">
        <f ca="1"/>
        <v>118.35300718275369</v>
      </c>
      <c r="M476" s="23">
        <f ca="1"/>
        <v>150.78939194313935</v>
      </c>
      <c r="N476" s="23">
        <f ca="1"/>
        <v>161.77782647919264</v>
      </c>
      <c r="O476" s="23">
        <f ca="1"/>
        <v>182.53245099266215</v>
      </c>
      <c r="P476" s="23">
        <f ca="1"/>
        <v>198.39828702352565</v>
      </c>
      <c r="Q476" s="23">
        <f ca="1"/>
        <v>198.39828702352565</v>
      </c>
      <c r="R476" s="23">
        <f ca="1"/>
        <v>198.39828702352565</v>
      </c>
      <c r="S476" s="23">
        <f ca="1"/>
        <v>198.39828702352565</v>
      </c>
      <c r="T476" s="23">
        <f ca="1"/>
        <v>198.39828702352565</v>
      </c>
      <c r="U476" s="23">
        <f ca="1"/>
        <v>198.39828702352565</v>
      </c>
      <c r="V476" s="23">
        <f ca="1"/>
        <v>198.39828702352565</v>
      </c>
      <c r="W476" s="23">
        <f ca="1"/>
        <v>198.39828702352565</v>
      </c>
      <c r="X476" s="23">
        <f ca="1"/>
        <v>198.39828702352565</v>
      </c>
      <c r="Y476" s="23">
        <f ca="1"/>
        <v>198.39828702352565</v>
      </c>
      <c r="Z476" s="23">
        <f ca="1"/>
        <v>198.39828702352565</v>
      </c>
      <c r="AA476" s="23">
        <f ca="1"/>
        <v>198.39828702352565</v>
      </c>
      <c r="AB476" s="23">
        <f ca="1"/>
        <v>198.39828702352565</v>
      </c>
      <c r="AC476" s="23">
        <f ca="1"/>
        <v>198.39828702352565</v>
      </c>
      <c r="AD476" s="23">
        <f ca="1"/>
        <v>198.39828702352565</v>
      </c>
      <c r="AE476" s="23">
        <f ca="1"/>
        <v>198.39828702352565</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75.929109450312282</v>
      </c>
      <c r="AH476" s="23">
        <f ca="1"/>
        <v>56.447571734550763</v>
      </c>
      <c r="AI476" s="23">
        <f ca="1"/>
        <v>86.273667345961954</v>
      </c>
      <c r="AJ476" s="23">
        <f ca="1"/>
        <v>111.21309305826452</v>
      </c>
      <c r="AK476" s="23">
        <f ca="1"/>
        <v>133.29402863559528</v>
      </c>
      <c r="AL476" s="23">
        <f ca="1"/>
        <v>168.16785035007726</v>
      </c>
      <c r="AM476" s="23">
        <f ca="1"/>
        <v>199.68218816899832</v>
      </c>
      <c r="AN476" s="23">
        <f ca="1"/>
        <v>243.45531604749118</v>
      </c>
      <c r="AO476" s="23">
        <f ca="1"/>
        <v>289.09923943619361</v>
      </c>
      <c r="AP476" s="23">
        <f ca="1"/>
        <v>326.37719587281873</v>
      </c>
      <c r="AQ476" s="23">
        <f ca="1"/>
        <v>361.53170044062159</v>
      </c>
      <c r="AR476" s="23">
        <f ca="1"/>
        <v>413.77870626588509</v>
      </c>
      <c r="AS476" s="23">
        <f ca="1"/>
        <v>451.72498407726454</v>
      </c>
      <c r="AT476" s="23">
        <f ca="1"/>
        <v>489.96499295219348</v>
      </c>
      <c r="AU476" s="23">
        <f ca="1"/>
        <v>530.47962273149085</v>
      </c>
      <c r="AV476" s="23">
        <f ca="1"/>
        <v>530.47962273149085</v>
      </c>
      <c r="AW476" s="23">
        <f ca="1"/>
        <v>530.47962273149085</v>
      </c>
      <c r="AX476" s="23">
        <f ca="1"/>
        <v>530.47962273149085</v>
      </c>
      <c r="AY476" s="23">
        <f ca="1"/>
        <v>530.47962273149085</v>
      </c>
      <c r="AZ476" s="23">
        <f ca="1"/>
        <v>530.47962273149085</v>
      </c>
      <c r="BA476" s="23">
        <f ca="1"/>
        <v>530.47962273149085</v>
      </c>
      <c r="BB476" s="23">
        <f ca="1"/>
        <v>530.47962273149085</v>
      </c>
      <c r="BC476" s="23">
        <f ca="1"/>
        <v>530.47962273149085</v>
      </c>
      <c r="BD476" s="23">
        <f ca="1"/>
        <v>530.47962273149085</v>
      </c>
      <c r="BE476" s="23">
        <f ca="1"/>
        <v>530.47962273149085</v>
      </c>
      <c r="BF476" s="23">
        <f ca="1"/>
        <v>530.47962273149085</v>
      </c>
      <c r="BG476" s="23">
        <f ca="1"/>
        <v>530.47962273149085</v>
      </c>
      <c r="BH476" s="23">
        <f ca="1"/>
        <v>530.47962273149085</v>
      </c>
      <c r="BI476" s="23">
        <f ca="1"/>
        <v>530.47962273149085</v>
      </c>
      <c r="BJ476" s="23">
        <f ca="1"/>
        <v>530.47962273149085</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f ca="1"/>
        <v>2.1761199275924548</v>
      </c>
      <c r="G477" s="23">
        <f ca="1"/>
        <v>13.353937874911724</v>
      </c>
      <c r="H477" s="23">
        <f ca="1"/>
        <v>28.36823389320001</v>
      </c>
      <c r="I477" s="23">
        <f ca="1"/>
        <v>45.557358773954107</v>
      </c>
      <c r="J477" s="23">
        <f ca="1"/>
        <v>65.802405669882859</v>
      </c>
      <c r="K477" s="23">
        <f ca="1"/>
        <v>84.773389533079197</v>
      </c>
      <c r="L477" s="23">
        <f ca="1"/>
        <v>104.7132908527928</v>
      </c>
      <c r="M477" s="23">
        <f ca="1"/>
        <v>138.69426536367303</v>
      </c>
      <c r="N477" s="23">
        <f ca="1"/>
        <v>150.20595868715739</v>
      </c>
      <c r="O477" s="23">
        <f ca="1"/>
        <v>171.94889865364922</v>
      </c>
      <c r="P477" s="23">
        <f ca="1"/>
        <v>188.57025068598247</v>
      </c>
      <c r="Q477" s="23">
        <f ca="1"/>
        <v>188.57025068598247</v>
      </c>
      <c r="R477" s="23">
        <f ca="1"/>
        <v>188.57025068598247</v>
      </c>
      <c r="S477" s="23">
        <f ca="1"/>
        <v>188.57025068598247</v>
      </c>
      <c r="T477" s="23">
        <f ca="1"/>
        <v>188.57025068598247</v>
      </c>
      <c r="U477" s="23">
        <f ca="1"/>
        <v>188.57025068598247</v>
      </c>
      <c r="V477" s="23">
        <f ca="1"/>
        <v>188.57025068598247</v>
      </c>
      <c r="W477" s="23">
        <f ca="1"/>
        <v>188.57025068598247</v>
      </c>
      <c r="X477" s="23">
        <f ca="1"/>
        <v>188.57025068598247</v>
      </c>
      <c r="Y477" s="23">
        <f ca="1"/>
        <v>188.57025068598247</v>
      </c>
      <c r="Z477" s="23">
        <f ca="1"/>
        <v>188.57025068598247</v>
      </c>
      <c r="AA477" s="23">
        <f ca="1"/>
        <v>188.57025068598247</v>
      </c>
      <c r="AB477" s="23">
        <f ca="1"/>
        <v>188.57025068598247</v>
      </c>
      <c r="AC477" s="23">
        <f ca="1"/>
        <v>188.57025068598247</v>
      </c>
      <c r="AD477" s="23">
        <f ca="1"/>
        <v>188.57025068598247</v>
      </c>
      <c r="AE477" s="23">
        <f ca="1"/>
        <v>188.57025068598247</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31.970916938270477</v>
      </c>
      <c r="AH477" s="23">
        <f ca="1"/>
        <v>16.844075888385081</v>
      </c>
      <c r="AI477" s="23">
        <f ca="1"/>
        <v>40.003161892539588</v>
      </c>
      <c r="AJ477" s="23">
        <f ca="1"/>
        <v>59.367892445621656</v>
      </c>
      <c r="AK477" s="23">
        <f ca="1"/>
        <v>76.513089482137303</v>
      </c>
      <c r="AL477" s="23">
        <f ca="1"/>
        <v>103.59158634279389</v>
      </c>
      <c r="AM477" s="23">
        <f ca="1"/>
        <v>128.0615427668973</v>
      </c>
      <c r="AN477" s="23">
        <f ca="1"/>
        <v>162.05008911960934</v>
      </c>
      <c r="AO477" s="23">
        <f ca="1"/>
        <v>197.49125316260194</v>
      </c>
      <c r="AP477" s="23">
        <f ca="1"/>
        <v>226.43648992515793</v>
      </c>
      <c r="AQ477" s="23">
        <f ca="1"/>
        <v>253.73292876604026</v>
      </c>
      <c r="AR477" s="23">
        <f ca="1"/>
        <v>294.3011921127154</v>
      </c>
      <c r="AS477" s="23">
        <f ca="1"/>
        <v>323.76536076625712</v>
      </c>
      <c r="AT477" s="23">
        <f ca="1"/>
        <v>353.45760295149603</v>
      </c>
      <c r="AU477" s="23">
        <f ca="1"/>
        <v>384.91602136836212</v>
      </c>
      <c r="AV477" s="23">
        <f ca="1"/>
        <v>384.91602136836212</v>
      </c>
      <c r="AW477" s="23">
        <f ca="1"/>
        <v>384.91602136836212</v>
      </c>
      <c r="AX477" s="23">
        <f ca="1"/>
        <v>384.91602136836212</v>
      </c>
      <c r="AY477" s="23">
        <f ca="1"/>
        <v>384.91602136836212</v>
      </c>
      <c r="AZ477" s="23">
        <f ca="1"/>
        <v>384.91602136836212</v>
      </c>
      <c r="BA477" s="23">
        <f ca="1"/>
        <v>384.91602136836212</v>
      </c>
      <c r="BB477" s="23">
        <f ca="1"/>
        <v>384.91602136836212</v>
      </c>
      <c r="BC477" s="23">
        <f ca="1"/>
        <v>384.91602136836212</v>
      </c>
      <c r="BD477" s="23">
        <f ca="1"/>
        <v>384.91602136836212</v>
      </c>
      <c r="BE477" s="23">
        <f ca="1"/>
        <v>384.91602136836212</v>
      </c>
      <c r="BF477" s="23">
        <f ca="1"/>
        <v>384.91602136836212</v>
      </c>
      <c r="BG477" s="23">
        <f ca="1"/>
        <v>384.91602136836212</v>
      </c>
      <c r="BH477" s="23">
        <f ca="1"/>
        <v>384.91602136836212</v>
      </c>
      <c r="BI477" s="23">
        <f ca="1"/>
        <v>384.91602136836212</v>
      </c>
      <c r="BJ477" s="23">
        <f ca="1"/>
        <v>384.91602136836212</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f ca="1"/>
        <v>0.27999993001159834</v>
      </c>
      <c r="H478" s="23">
        <f ca="1"/>
        <v>10.786582675590527</v>
      </c>
      <c r="I478" s="23">
        <f ca="1"/>
        <v>35.764026107766718</v>
      </c>
      <c r="J478" s="23">
        <f ca="1"/>
        <v>66.192945078617086</v>
      </c>
      <c r="K478" s="23">
        <f ca="1"/>
        <v>94.706908703300172</v>
      </c>
      <c r="L478" s="23">
        <f ca="1"/>
        <v>124.67718462626365</v>
      </c>
      <c r="M478" s="23">
        <f ca="1"/>
        <v>175.75161904261694</v>
      </c>
      <c r="N478" s="23">
        <f ca="1"/>
        <v>193.05404294700554</v>
      </c>
      <c r="O478" s="23">
        <f ca="1"/>
        <v>225.73434059361159</v>
      </c>
      <c r="P478" s="23">
        <f ca="1"/>
        <v>250.71673637554264</v>
      </c>
      <c r="Q478" s="23">
        <f ca="1"/>
        <v>250.71673637554264</v>
      </c>
      <c r="R478" s="23">
        <f ca="1"/>
        <v>250.71673637554264</v>
      </c>
      <c r="S478" s="23">
        <f ca="1"/>
        <v>250.71673637554264</v>
      </c>
      <c r="T478" s="23">
        <f ca="1"/>
        <v>250.71673637554264</v>
      </c>
      <c r="U478" s="23">
        <f ca="1"/>
        <v>250.71673637554264</v>
      </c>
      <c r="V478" s="23">
        <f ca="1"/>
        <v>250.71673637554264</v>
      </c>
      <c r="W478" s="23">
        <f ca="1"/>
        <v>250.71673637554264</v>
      </c>
      <c r="X478" s="23">
        <f ca="1"/>
        <v>250.71673637554264</v>
      </c>
      <c r="Y478" s="23">
        <f ca="1"/>
        <v>250.71673637554264</v>
      </c>
      <c r="Z478" s="23">
        <f ca="1"/>
        <v>250.71673637554264</v>
      </c>
      <c r="AA478" s="23">
        <f ca="1"/>
        <v>250.71673637554264</v>
      </c>
      <c r="AB478" s="23">
        <f ca="1"/>
        <v>250.71673637554264</v>
      </c>
      <c r="AC478" s="23">
        <f ca="1"/>
        <v>250.71673637554264</v>
      </c>
      <c r="AD478" s="23">
        <f ca="1"/>
        <v>250.71673637554264</v>
      </c>
      <c r="AE478" s="23">
        <f ca="1"/>
        <v>250.71673637554264</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5.2096880886407746</v>
      </c>
      <c r="AH478" s="23">
        <f ca="1"/>
        <v>7.8893674301733552E-2</v>
      </c>
      <c r="AI478" s="23">
        <f ca="1"/>
        <v>11.030446664687076</v>
      </c>
      <c r="AJ478" s="23">
        <f ca="1"/>
        <v>31.026893467928115</v>
      </c>
      <c r="AK478" s="23">
        <f ca="1"/>
        <v>49.433858251719855</v>
      </c>
      <c r="AL478" s="23">
        <f ca="1"/>
        <v>78.505144924632575</v>
      </c>
      <c r="AM478" s="23">
        <f ca="1"/>
        <v>104.77592065267426</v>
      </c>
      <c r="AN478" s="23">
        <f ca="1"/>
        <v>141.26578859844307</v>
      </c>
      <c r="AO478" s="23">
        <f ca="1"/>
        <v>179.31517683507568</v>
      </c>
      <c r="AP478" s="23">
        <f ca="1"/>
        <v>210.39058253686738</v>
      </c>
      <c r="AQ478" s="23">
        <f ca="1"/>
        <v>239.69585021019535</v>
      </c>
      <c r="AR478" s="23">
        <f ca="1"/>
        <v>283.24965674688553</v>
      </c>
      <c r="AS478" s="23">
        <f ca="1"/>
        <v>314.88218413250627</v>
      </c>
      <c r="AT478" s="23">
        <f ca="1"/>
        <v>346.75956968202678</v>
      </c>
      <c r="AU478" s="23">
        <f ca="1"/>
        <v>380.53310980056693</v>
      </c>
      <c r="AV478" s="23">
        <f ca="1"/>
        <v>380.53310980056693</v>
      </c>
      <c r="AW478" s="23">
        <f ca="1"/>
        <v>380.53310980056693</v>
      </c>
      <c r="AX478" s="23">
        <f ca="1"/>
        <v>380.53310980056693</v>
      </c>
      <c r="AY478" s="23">
        <f ca="1"/>
        <v>380.53310980056693</v>
      </c>
      <c r="AZ478" s="23">
        <f ca="1"/>
        <v>380.53310980056693</v>
      </c>
      <c r="BA478" s="23">
        <f ca="1"/>
        <v>380.53310980056693</v>
      </c>
      <c r="BB478" s="23">
        <f ca="1"/>
        <v>380.53310980056693</v>
      </c>
      <c r="BC478" s="23">
        <f ca="1"/>
        <v>380.53310980056693</v>
      </c>
      <c r="BD478" s="23">
        <f ca="1"/>
        <v>380.53310980056693</v>
      </c>
      <c r="BE478" s="23">
        <f ca="1"/>
        <v>380.53310980056693</v>
      </c>
      <c r="BF478" s="23">
        <f ca="1"/>
        <v>380.53310980056693</v>
      </c>
      <c r="BG478" s="23">
        <f ca="1"/>
        <v>380.53310980056693</v>
      </c>
      <c r="BH478" s="23">
        <f ca="1"/>
        <v>380.53310980056693</v>
      </c>
      <c r="BI478" s="23">
        <f ca="1"/>
        <v>380.53310980056693</v>
      </c>
      <c r="BJ478" s="23">
        <f ca="1"/>
        <v>380.53310980056693</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f ca="1"/>
        <v>11.454438989260588</v>
      </c>
      <c r="J479" s="23">
        <f ca="1"/>
        <v>77.918368120587601</v>
      </c>
      <c r="K479" s="23">
        <f ca="1"/>
        <v>154.60713319181136</v>
      </c>
      <c r="L479" s="23">
        <f ca="1"/>
        <v>235.21267367816861</v>
      </c>
      <c r="M479" s="23">
        <f ca="1"/>
        <v>372.57818882215128</v>
      </c>
      <c r="N479" s="23">
        <f ca="1"/>
        <v>419.11333698435789</v>
      </c>
      <c r="O479" s="23">
        <f ca="1"/>
        <v>507.00752460647959</v>
      </c>
      <c r="P479" s="23">
        <f ca="1"/>
        <v>574.19808100385092</v>
      </c>
      <c r="Q479" s="23">
        <f ca="1"/>
        <v>574.19808100385092</v>
      </c>
      <c r="R479" s="23">
        <f ca="1"/>
        <v>574.19808100385092</v>
      </c>
      <c r="S479" s="23">
        <f ca="1"/>
        <v>574.19808100385092</v>
      </c>
      <c r="T479" s="23">
        <f ca="1"/>
        <v>574.19808100385092</v>
      </c>
      <c r="U479" s="23">
        <f ca="1"/>
        <v>574.19808100385092</v>
      </c>
      <c r="V479" s="23">
        <f ca="1"/>
        <v>574.19808100385092</v>
      </c>
      <c r="W479" s="23">
        <f ca="1"/>
        <v>574.19808100385092</v>
      </c>
      <c r="X479" s="23">
        <f ca="1"/>
        <v>574.19808100385092</v>
      </c>
      <c r="Y479" s="23">
        <f ca="1"/>
        <v>574.19808100385092</v>
      </c>
      <c r="Z479" s="23">
        <f ca="1"/>
        <v>574.19808100385092</v>
      </c>
      <c r="AA479" s="23">
        <f ca="1"/>
        <v>574.19808100385092</v>
      </c>
      <c r="AB479" s="23">
        <f ca="1"/>
        <v>574.19808100385092</v>
      </c>
      <c r="AC479" s="23">
        <f ca="1"/>
        <v>574.19808100385092</v>
      </c>
      <c r="AD479" s="23">
        <f ca="1"/>
        <v>574.19808100385092</v>
      </c>
      <c r="AE479" s="23">
        <f ca="1"/>
        <v>574.19808100385092</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f ca="1"/>
        <v>3.2417839705089229</v>
      </c>
      <c r="AK479" s="23">
        <f ca="1"/>
        <v>18.270192448848274</v>
      </c>
      <c r="AL479" s="23">
        <f ca="1"/>
        <v>57.929858186251025</v>
      </c>
      <c r="AM479" s="23">
        <f ca="1"/>
        <v>94.793688643341952</v>
      </c>
      <c r="AN479" s="23">
        <f ca="1"/>
        <v>145.99721301885614</v>
      </c>
      <c r="AO479" s="23">
        <f ca="1"/>
        <v>199.38909651219555</v>
      </c>
      <c r="AP479" s="23">
        <f ca="1"/>
        <v>242.99490773890346</v>
      </c>
      <c r="AQ479" s="23">
        <f ca="1"/>
        <v>284.11681560308955</v>
      </c>
      <c r="AR479" s="23">
        <f ca="1"/>
        <v>345.23264090457428</v>
      </c>
      <c r="AS479" s="23">
        <f ca="1"/>
        <v>389.62021965536451</v>
      </c>
      <c r="AT479" s="23">
        <f ca="1"/>
        <v>434.35138970065941</v>
      </c>
      <c r="AU479" s="23">
        <f ca="1"/>
        <v>481.74329277022417</v>
      </c>
      <c r="AV479" s="23">
        <f ca="1"/>
        <v>481.74329277022417</v>
      </c>
      <c r="AW479" s="23">
        <f ca="1"/>
        <v>481.74329277022417</v>
      </c>
      <c r="AX479" s="23">
        <f ca="1"/>
        <v>481.74329277022417</v>
      </c>
      <c r="AY479" s="23">
        <f ca="1"/>
        <v>481.74329277022417</v>
      </c>
      <c r="AZ479" s="23">
        <f ca="1"/>
        <v>481.74329277022417</v>
      </c>
      <c r="BA479" s="23">
        <f ca="1"/>
        <v>481.74329277022417</v>
      </c>
      <c r="BB479" s="23">
        <f ca="1"/>
        <v>481.74329277022417</v>
      </c>
      <c r="BC479" s="23">
        <f ca="1"/>
        <v>481.74329277022417</v>
      </c>
      <c r="BD479" s="23">
        <f ca="1"/>
        <v>481.74329277022417</v>
      </c>
      <c r="BE479" s="23">
        <f ca="1"/>
        <v>481.74329277022417</v>
      </c>
      <c r="BF479" s="23">
        <f ca="1"/>
        <v>481.74329277022417</v>
      </c>
      <c r="BG479" s="23">
        <f ca="1"/>
        <v>481.74329277022417</v>
      </c>
      <c r="BH479" s="23">
        <f ca="1"/>
        <v>481.74329277022417</v>
      </c>
      <c r="BI479" s="23">
        <f ca="1"/>
        <v>481.74329277022417</v>
      </c>
      <c r="BJ479" s="23">
        <f ca="1"/>
        <v>481.74329277022417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f ca="1"/>
        <v>2.9215000332187091</v>
      </c>
      <c r="K480" s="23">
        <f ca="1"/>
        <v>54.220273181114862</v>
      </c>
      <c r="L480" s="23">
        <f ca="1"/>
        <v>155.79609259941674</v>
      </c>
      <c r="M480" s="23">
        <f ca="1"/>
        <v>333.73283185639184</v>
      </c>
      <c r="N480" s="23">
        <f ca="1"/>
        <v>394.0122441684556</v>
      </c>
      <c r="O480" s="23">
        <f ca="1"/>
        <v>507.86618435663252</v>
      </c>
      <c r="P480" s="23">
        <f ca="1"/>
        <v>594.90162772594203</v>
      </c>
      <c r="Q480" s="23">
        <f ca="1"/>
        <v>594.90162772594203</v>
      </c>
      <c r="R480" s="23">
        <f ca="1"/>
        <v>594.90162772594203</v>
      </c>
      <c r="S480" s="23">
        <f ca="1"/>
        <v>594.90162772594203</v>
      </c>
      <c r="T480" s="23">
        <f ca="1"/>
        <v>594.90162772594203</v>
      </c>
      <c r="U480" s="23">
        <f ca="1"/>
        <v>594.90162772594203</v>
      </c>
      <c r="V480" s="23">
        <f ca="1"/>
        <v>594.90162772594203</v>
      </c>
      <c r="W480" s="23">
        <f ca="1"/>
        <v>594.90162772594203</v>
      </c>
      <c r="X480" s="23">
        <f ca="1"/>
        <v>594.90162772594203</v>
      </c>
      <c r="Y480" s="23">
        <f ca="1"/>
        <v>594.90162772594203</v>
      </c>
      <c r="Z480" s="23">
        <f ca="1"/>
        <v>594.90162772594203</v>
      </c>
      <c r="AA480" s="23">
        <f ca="1"/>
        <v>594.90162772594203</v>
      </c>
      <c r="AB480" s="23">
        <f ca="1"/>
        <v>594.90162772594203</v>
      </c>
      <c r="AC480" s="23">
        <f ca="1"/>
        <v>594.90162772594203</v>
      </c>
      <c r="AD480" s="23">
        <f ca="1"/>
        <v>594.90162772594203</v>
      </c>
      <c r="AE480" s="23">
        <f ca="1"/>
        <v>594.90162772594203</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f ca="1"/>
        <v>8.1994854175855671</v>
      </c>
      <c r="AM480" s="23">
        <f ca="1"/>
        <v>40.529370384590777</v>
      </c>
      <c r="AN480" s="23">
        <f ca="1"/>
        <v>100.11967892506053</v>
      </c>
      <c r="AO480" s="23">
        <f ca="1"/>
        <v>162.25678471472332</v>
      </c>
      <c r="AP480" s="23">
        <f ca="1"/>
        <v>213.00492709063363</v>
      </c>
      <c r="AQ480" s="23">
        <f ca="1"/>
        <v>260.86231986360934</v>
      </c>
      <c r="AR480" s="23">
        <f ca="1"/>
        <v>331.98849586102756</v>
      </c>
      <c r="AS480" s="23">
        <f ca="1"/>
        <v>383.6464538899649</v>
      </c>
      <c r="AT480" s="23">
        <f ca="1"/>
        <v>435.70428109785166</v>
      </c>
      <c r="AU480" s="23">
        <f ca="1"/>
        <v>490.85865104950068</v>
      </c>
      <c r="AV480" s="23">
        <f ca="1"/>
        <v>490.85865104950068</v>
      </c>
      <c r="AW480" s="23">
        <f ca="1"/>
        <v>490.85865104950068</v>
      </c>
      <c r="AX480" s="23">
        <f ca="1"/>
        <v>490.85865104950068</v>
      </c>
      <c r="AY480" s="23">
        <f ca="1"/>
        <v>490.85865104950068</v>
      </c>
      <c r="AZ480" s="23">
        <f ca="1"/>
        <v>490.85865104950068</v>
      </c>
      <c r="BA480" s="23">
        <f ca="1"/>
        <v>490.85865104950068</v>
      </c>
      <c r="BB480" s="23">
        <f ca="1"/>
        <v>490.85865104950068</v>
      </c>
      <c r="BC480" s="23">
        <f ca="1"/>
        <v>490.85865104950068</v>
      </c>
      <c r="BD480" s="23">
        <f ca="1"/>
        <v>490.85865104950068</v>
      </c>
      <c r="BE480" s="23">
        <f ca="1"/>
        <v>490.85865104950068</v>
      </c>
      <c r="BF480" s="23">
        <f ca="1"/>
        <v>490.85865104950068</v>
      </c>
      <c r="BG480" s="23">
        <f ca="1"/>
        <v>490.85865104950068</v>
      </c>
      <c r="BH480" s="23">
        <f ca="1"/>
        <v>490.85865104950068</v>
      </c>
      <c r="BI480" s="23">
        <f ca="1"/>
        <v>490.85865104950068</v>
      </c>
      <c r="BJ480" s="23">
        <f ca="1"/>
        <v>490.85865104950068</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f ca="1"/>
        <v>57.715813244606515</v>
      </c>
      <c r="M481" s="23">
        <f ca="1"/>
        <v>601.04328910050037</v>
      </c>
      <c r="N481" s="23">
        <f ca="1"/>
        <v>826.04456769587568</v>
      </c>
      <c r="O481" s="23">
        <f ca="1"/>
        <v>1251.0202124954892</v>
      </c>
      <c r="P481" s="23">
        <f ca="1"/>
        <v>1575.8920931274565</v>
      </c>
      <c r="Q481" s="23">
        <f ca="1"/>
        <v>1575.8920931274565</v>
      </c>
      <c r="R481" s="23">
        <f ca="1"/>
        <v>1575.8920931274565</v>
      </c>
      <c r="S481" s="23">
        <f ca="1"/>
        <v>1575.8920931274565</v>
      </c>
      <c r="T481" s="23">
        <f ca="1"/>
        <v>1575.8920931274565</v>
      </c>
      <c r="U481" s="23">
        <f ca="1"/>
        <v>1575.8920931274565</v>
      </c>
      <c r="V481" s="23">
        <f ca="1"/>
        <v>1575.8920931274565</v>
      </c>
      <c r="W481" s="23">
        <f ca="1"/>
        <v>1575.8920931274565</v>
      </c>
      <c r="X481" s="23">
        <f ca="1"/>
        <v>1575.8920931274565</v>
      </c>
      <c r="Y481" s="23">
        <f ca="1"/>
        <v>1575.8920931274565</v>
      </c>
      <c r="Z481" s="23">
        <f ca="1"/>
        <v>1575.8920931274565</v>
      </c>
      <c r="AA481" s="23">
        <f ca="1"/>
        <v>1575.8920931274565</v>
      </c>
      <c r="AB481" s="23">
        <f ca="1"/>
        <v>1575.8920931274565</v>
      </c>
      <c r="AC481" s="23">
        <f ca="1"/>
        <v>1575.8920931274565</v>
      </c>
      <c r="AD481" s="23">
        <f ca="1"/>
        <v>1575.8920931274565</v>
      </c>
      <c r="AE481" s="23">
        <f ca="1"/>
        <v>1575.8920931274565</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f ca="1"/>
        <v>4.1494322969802183E-2</v>
      </c>
      <c r="AN481" s="23">
        <f ca="1"/>
        <v>56.914131299732425</v>
      </c>
      <c r="AO481" s="23">
        <f ca="1"/>
        <v>203.24843673083856</v>
      </c>
      <c r="AP481" s="23">
        <f ca="1"/>
        <v>330.1187926706138</v>
      </c>
      <c r="AQ481" s="23">
        <f ca="1"/>
        <v>449.76227460305256</v>
      </c>
      <c r="AR481" s="23">
        <f ca="1"/>
        <v>627.57771459659705</v>
      </c>
      <c r="AS481" s="23">
        <f ca="1"/>
        <v>756.72260966893964</v>
      </c>
      <c r="AT481" s="23">
        <f ca="1"/>
        <v>886.86717768865594</v>
      </c>
      <c r="AU481" s="23">
        <f ca="1"/>
        <v>1024.7531025677779</v>
      </c>
      <c r="AV481" s="23">
        <f ca="1"/>
        <v>1024.7531025677779</v>
      </c>
      <c r="AW481" s="23">
        <f ca="1"/>
        <v>1024.7531025677779</v>
      </c>
      <c r="AX481" s="23">
        <f ca="1"/>
        <v>1024.7531025677779</v>
      </c>
      <c r="AY481" s="23">
        <f ca="1"/>
        <v>1024.7531025677779</v>
      </c>
      <c r="AZ481" s="23">
        <f ca="1"/>
        <v>1024.7531025677779</v>
      </c>
      <c r="BA481" s="23">
        <f ca="1"/>
        <v>1024.7531025677779</v>
      </c>
      <c r="BB481" s="23">
        <f ca="1"/>
        <v>1024.7531025677779</v>
      </c>
      <c r="BC481" s="23">
        <f ca="1"/>
        <v>1024.7531025677779</v>
      </c>
      <c r="BD481" s="23">
        <f ca="1"/>
        <v>1024.7531025677779</v>
      </c>
      <c r="BE481" s="23">
        <f ca="1"/>
        <v>1024.7531025677779</v>
      </c>
      <c r="BF481" s="23">
        <f ca="1"/>
        <v>1024.7531025677779</v>
      </c>
      <c r="BG481" s="23">
        <f ca="1"/>
        <v>1024.7531025677779</v>
      </c>
      <c r="BH481" s="23">
        <f ca="1"/>
        <v>1024.7531025677779</v>
      </c>
      <c r="BI481" s="23">
        <f ca="1"/>
        <v>1024.7531025677779</v>
      </c>
      <c r="BJ481" s="23">
        <f ca="1"/>
        <v>1024.7531025677779</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f ca="1"/>
        <v>74.612755754923668</v>
      </c>
      <c r="N482" s="23">
        <f ca="1"/>
        <v>275.23216083741238</v>
      </c>
      <c r="O482" s="23">
        <f ca="1"/>
        <v>964.04481980202536</v>
      </c>
      <c r="P482" s="23">
        <f ca="1"/>
        <v>1597.7212741013698</v>
      </c>
      <c r="Q482" s="23">
        <f ca="1"/>
        <v>1597.7212741013698</v>
      </c>
      <c r="R482" s="23">
        <f ca="1"/>
        <v>1597.7212741013698</v>
      </c>
      <c r="S482" s="23">
        <f ca="1"/>
        <v>1597.7212741013698</v>
      </c>
      <c r="T482" s="23">
        <f ca="1"/>
        <v>1597.7212741013698</v>
      </c>
      <c r="U482" s="23">
        <f ca="1"/>
        <v>1597.7212741013698</v>
      </c>
      <c r="V482" s="23">
        <f ca="1"/>
        <v>1597.7212741013698</v>
      </c>
      <c r="W482" s="23">
        <f ca="1"/>
        <v>1597.7212741013698</v>
      </c>
      <c r="X482" s="23">
        <f ca="1"/>
        <v>1597.7212741013698</v>
      </c>
      <c r="Y482" s="23">
        <f ca="1"/>
        <v>1597.7212741013698</v>
      </c>
      <c r="Z482" s="23">
        <f ca="1"/>
        <v>1597.7212741013698</v>
      </c>
      <c r="AA482" s="23">
        <f ca="1"/>
        <v>1597.7212741013698</v>
      </c>
      <c r="AB482" s="23">
        <f ca="1"/>
        <v>1597.7212741013698</v>
      </c>
      <c r="AC482" s="23">
        <f ca="1"/>
        <v>1597.7212741013698</v>
      </c>
      <c r="AD482" s="23">
        <f ca="1"/>
        <v>1597.7212741013698</v>
      </c>
      <c r="AE482" s="23">
        <f ca="1"/>
        <v>1597.7212741013698</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f ca="1"/>
        <v>15.102059936820297</v>
      </c>
      <c r="AP482" s="23">
        <f ca="1"/>
        <v>84.716506866970775</v>
      </c>
      <c r="AQ482" s="23">
        <f ca="1"/>
        <v>187.96679351605334</v>
      </c>
      <c r="AR482" s="23">
        <f ca="1"/>
        <v>345.49810183625783</v>
      </c>
      <c r="AS482" s="23">
        <f ca="1"/>
        <v>459.91091258182797</v>
      </c>
      <c r="AT482" s="23">
        <f ca="1"/>
        <v>575.20935950892317</v>
      </c>
      <c r="AU482" s="23">
        <f ca="1"/>
        <v>697.36607517960999</v>
      </c>
      <c r="AV482" s="23">
        <f ca="1"/>
        <v>697.36607517960999</v>
      </c>
      <c r="AW482" s="23">
        <f ca="1"/>
        <v>697.36607517960999</v>
      </c>
      <c r="AX482" s="23">
        <f ca="1"/>
        <v>697.36607517960999</v>
      </c>
      <c r="AY482" s="23">
        <f ca="1"/>
        <v>697.36607517960999</v>
      </c>
      <c r="AZ482" s="23">
        <f ca="1"/>
        <v>697.36607517960999</v>
      </c>
      <c r="BA482" s="23">
        <f ca="1"/>
        <v>697.36607517960999</v>
      </c>
      <c r="BB482" s="23">
        <f ca="1"/>
        <v>697.36607517960999</v>
      </c>
      <c r="BC482" s="23">
        <f ca="1"/>
        <v>697.36607517960999</v>
      </c>
      <c r="BD482" s="23">
        <f ca="1"/>
        <v>697.36607517960999</v>
      </c>
      <c r="BE482" s="23">
        <f ca="1"/>
        <v>697.36607517960999</v>
      </c>
      <c r="BF482" s="23">
        <f ca="1"/>
        <v>697.36607517960999</v>
      </c>
      <c r="BG482" s="23">
        <f ca="1"/>
        <v>697.36607517960999</v>
      </c>
      <c r="BH482" s="23">
        <f ca="1"/>
        <v>697.36607517960999</v>
      </c>
      <c r="BI482" s="23">
        <f ca="1"/>
        <v>697.36607517960999</v>
      </c>
      <c r="BJ482" s="23">
        <f ca="1"/>
        <v>697.36607517960999</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f ca="1"/>
        <v>8.3889218913264347</v>
      </c>
      <c r="P483" s="23">
        <f ca="1"/>
        <v>297.91404945303913</v>
      </c>
      <c r="Q483" s="23">
        <f ca="1"/>
        <v>297.91404945303913</v>
      </c>
      <c r="R483" s="23">
        <f ca="1"/>
        <v>297.91404945303913</v>
      </c>
      <c r="S483" s="23">
        <f ca="1"/>
        <v>297.91404945303913</v>
      </c>
      <c r="T483" s="23">
        <f ca="1"/>
        <v>297.91404945303913</v>
      </c>
      <c r="U483" s="23">
        <f ca="1"/>
        <v>297.91404945303913</v>
      </c>
      <c r="V483" s="23">
        <f ca="1"/>
        <v>297.91404945303913</v>
      </c>
      <c r="W483" s="23">
        <f ca="1"/>
        <v>297.91404945303913</v>
      </c>
      <c r="X483" s="23">
        <f ca="1"/>
        <v>297.91404945303913</v>
      </c>
      <c r="Y483" s="23">
        <f ca="1"/>
        <v>297.91404945303913</v>
      </c>
      <c r="Z483" s="23">
        <f ca="1"/>
        <v>297.91404945303913</v>
      </c>
      <c r="AA483" s="23">
        <f ca="1"/>
        <v>297.91404945303913</v>
      </c>
      <c r="AB483" s="23">
        <f ca="1"/>
        <v>297.91404945303913</v>
      </c>
      <c r="AC483" s="23">
        <f ca="1"/>
        <v>297.91404945303913</v>
      </c>
      <c r="AD483" s="23">
        <f ca="1"/>
        <v>297.91404945303913</v>
      </c>
      <c r="AE483" s="23">
        <f ca="1"/>
        <v>297.91404945303913</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f ca="1"/>
        <v>21.361292479192606</v>
      </c>
      <c r="AR483" s="23">
        <f ca="1"/>
        <v>220.85826906151192</v>
      </c>
      <c r="AS483" s="23">
        <f ca="1"/>
        <v>468.01361479254416</v>
      </c>
      <c r="AT483" s="23">
        <f ca="1"/>
        <v>725.79626285530333</v>
      </c>
      <c r="AU483" s="23">
        <f ca="1"/>
        <v>998.91253183809954</v>
      </c>
      <c r="AV483" s="23">
        <f ca="1"/>
        <v>998.91253183809954</v>
      </c>
      <c r="AW483" s="23">
        <f ca="1"/>
        <v>998.91253183809954</v>
      </c>
      <c r="AX483" s="23">
        <f ca="1"/>
        <v>998.91253183809954</v>
      </c>
      <c r="AY483" s="23">
        <f ca="1"/>
        <v>998.91253183809954</v>
      </c>
      <c r="AZ483" s="23">
        <f ca="1"/>
        <v>998.91253183809954</v>
      </c>
      <c r="BA483" s="23">
        <f ca="1"/>
        <v>998.91253183809954</v>
      </c>
      <c r="BB483" s="23">
        <f ca="1"/>
        <v>998.91253183809954</v>
      </c>
      <c r="BC483" s="23">
        <f ca="1"/>
        <v>998.91253183809954</v>
      </c>
      <c r="BD483" s="23">
        <f ca="1"/>
        <v>998.91253183809954</v>
      </c>
      <c r="BE483" s="23">
        <f ca="1"/>
        <v>998.91253183809954</v>
      </c>
      <c r="BF483" s="23">
        <f ca="1"/>
        <v>998.91253183809954</v>
      </c>
      <c r="BG483" s="23">
        <f ca="1"/>
        <v>998.91253183809954</v>
      </c>
      <c r="BH483" s="23">
        <f ca="1"/>
        <v>998.91253183809954</v>
      </c>
      <c r="BI483" s="23">
        <f ca="1"/>
        <v>998.91253183809954</v>
      </c>
      <c r="BJ483" s="23">
        <f ca="1"/>
        <v>998.91253183809954</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f ca="1"/>
        <v>38.458075033230159</v>
      </c>
      <c r="AT484" s="23">
        <f ca="1"/>
        <v>283.89918780554268</v>
      </c>
      <c r="AU484" s="23">
        <f ca="1"/>
        <v>768.75898160405268</v>
      </c>
      <c r="AV484" s="23">
        <f ca="1"/>
        <v>768.75898160405268</v>
      </c>
      <c r="AW484" s="23">
        <f ca="1"/>
        <v>768.75898160405268</v>
      </c>
      <c r="AX484" s="23">
        <f ca="1"/>
        <v>768.75898160405268</v>
      </c>
      <c r="AY484" s="23">
        <f ca="1"/>
        <v>768.75898160405268</v>
      </c>
      <c r="AZ484" s="23">
        <f ca="1"/>
        <v>768.75898160405268</v>
      </c>
      <c r="BA484" s="23">
        <f ca="1"/>
        <v>768.75898160405268</v>
      </c>
      <c r="BB484" s="23">
        <f ca="1"/>
        <v>768.75898160405268</v>
      </c>
      <c r="BC484" s="23">
        <f ca="1"/>
        <v>768.75898160405268</v>
      </c>
      <c r="BD484" s="23">
        <f ca="1"/>
        <v>768.75898160405268</v>
      </c>
      <c r="BE484" s="23">
        <f ca="1"/>
        <v>768.75898160405268</v>
      </c>
      <c r="BF484" s="23">
        <f ca="1"/>
        <v>768.75898160405268</v>
      </c>
      <c r="BG484" s="23">
        <f ca="1"/>
        <v>768.75898160405268</v>
      </c>
      <c r="BH484" s="23">
        <f ca="1"/>
        <v>768.75898160405268</v>
      </c>
      <c r="BI484" s="23">
        <f ca="1"/>
        <v>768.75898160405268</v>
      </c>
      <c r="BJ484" s="23">
        <f ca="1"/>
        <v>768.75898160405268</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15.012169578213761</v>
      </c>
      <c r="C494" s="31">
        <f t="shared" ca="1" si="60"/>
        <v>4.2871795623168962</v>
      </c>
      <c r="D494" s="31">
        <f t="shared" ca="1" si="60"/>
        <v>19.651992737119734</v>
      </c>
      <c r="E494" s="31">
        <f t="shared" ca="1" si="60"/>
        <v>40.345783318576956</v>
      </c>
      <c r="F494" s="31">
        <f t="shared" ca="1" si="60"/>
        <v>73.769720500169925</v>
      </c>
      <c r="G494" s="31">
        <f t="shared" ca="1" si="60"/>
        <v>117.97590806279165</v>
      </c>
      <c r="H494" s="31">
        <f t="shared" ca="1" si="60"/>
        <v>178.29355529570995</v>
      </c>
      <c r="I494" s="31">
        <f t="shared" ca="1" si="60"/>
        <v>271.75166171547886</v>
      </c>
      <c r="J494" s="31">
        <f t="shared" ca="1" si="60"/>
        <v>438.7304866437924</v>
      </c>
      <c r="K494" s="31">
        <f t="shared" ca="1" si="60"/>
        <v>658.16966464949644</v>
      </c>
      <c r="L494" s="31">
        <f t="shared" ca="1" si="60"/>
        <v>994.18924694846032</v>
      </c>
      <c r="M494" s="31">
        <f t="shared" ca="1" si="60"/>
        <v>2091.2406246326846</v>
      </c>
      <c r="N494" s="31">
        <f t="shared" ca="1" si="60"/>
        <v>2679.1692073878462</v>
      </c>
      <c r="O494" s="31">
        <f t="shared" ca="1" si="60"/>
        <v>4107.9087090315625</v>
      </c>
      <c r="P494" s="31">
        <f t="shared" ca="1" si="60"/>
        <v>5590.3331616338</v>
      </c>
      <c r="Q494" s="31">
        <f t="shared" ca="1" si="60"/>
        <v>5590.3331616338</v>
      </c>
      <c r="R494" s="31">
        <f t="shared" ca="1" si="60"/>
        <v>5590.3331616338</v>
      </c>
      <c r="S494" s="31">
        <f t="shared" ca="1" si="60"/>
        <v>5590.3331616338</v>
      </c>
      <c r="T494" s="31">
        <f t="shared" ca="1" si="60"/>
        <v>5590.3331616338</v>
      </c>
      <c r="U494" s="31">
        <f t="shared" ca="1" si="60"/>
        <v>5590.3331616338</v>
      </c>
      <c r="V494" s="31">
        <f t="shared" ca="1" si="60"/>
        <v>5590.3331616338</v>
      </c>
      <c r="W494" s="31">
        <f t="shared" ca="1" si="60"/>
        <v>5590.3331616338</v>
      </c>
      <c r="X494" s="31">
        <f t="shared" ca="1" si="60"/>
        <v>5590.3331616338</v>
      </c>
      <c r="Y494" s="31">
        <f t="shared" ca="1" si="60"/>
        <v>5590.3331616338</v>
      </c>
      <c r="Z494" s="31">
        <f t="shared" ca="1" si="60"/>
        <v>5590.3331616338</v>
      </c>
      <c r="AA494" s="31">
        <f t="shared" ca="1" si="60"/>
        <v>5590.3331616338</v>
      </c>
      <c r="AB494" s="31">
        <f t="shared" ca="1" si="60"/>
        <v>5590.3331616338</v>
      </c>
      <c r="AC494" s="31">
        <f t="shared" ca="1" si="60"/>
        <v>5590.3331616338</v>
      </c>
      <c r="AD494" s="31">
        <f t="shared" ca="1" si="60"/>
        <v>5590.3331616338</v>
      </c>
      <c r="AE494" s="31">
        <f t="shared" ca="1" si="60"/>
        <v>5590.3331616338</v>
      </c>
      <c r="AF494" s="4" t="s">
        <v>866</v>
      </c>
      <c r="AG494" s="31">
        <f t="shared" ref="AG494:BJ494" ca="1" si="61">PowerFactor*SUM(AG470:AG493)</f>
        <v>276.75349766088993</v>
      </c>
      <c r="AH494" s="31">
        <f t="shared" ca="1" si="61"/>
        <v>210.85340240545284</v>
      </c>
      <c r="AI494" s="31">
        <f t="shared" ca="1" si="61"/>
        <v>314.84232254672736</v>
      </c>
      <c r="AJ494" s="31">
        <f t="shared" ca="1" si="61"/>
        <v>415.87479554238263</v>
      </c>
      <c r="AK494" s="31">
        <f t="shared" ca="1" si="61"/>
        <v>518.18784347934718</v>
      </c>
      <c r="AL494" s="31">
        <f t="shared" ca="1" si="61"/>
        <v>703.90116047040556</v>
      </c>
      <c r="AM494" s="31">
        <f t="shared" ca="1" si="61"/>
        <v>897.71069383108875</v>
      </c>
      <c r="AN494" s="31">
        <f t="shared" ca="1" si="61"/>
        <v>1238.4097633376423</v>
      </c>
      <c r="AO494" s="31">
        <f t="shared" ca="1" si="61"/>
        <v>1695.8028622074419</v>
      </c>
      <c r="AP494" s="31">
        <f t="shared" ca="1" si="61"/>
        <v>2133.999187652998</v>
      </c>
      <c r="AQ494" s="31">
        <f t="shared" ca="1" si="61"/>
        <v>2606.1972379953654</v>
      </c>
      <c r="AR494" s="31">
        <f t="shared" ca="1" si="61"/>
        <v>3479.8123048643192</v>
      </c>
      <c r="AS494" s="31">
        <f t="shared" ca="1" si="61"/>
        <v>4255.0283722806162</v>
      </c>
      <c r="AT494" s="31">
        <f t="shared" ca="1" si="61"/>
        <v>5251.6446509859879</v>
      </c>
      <c r="AU494" s="31">
        <f t="shared" ca="1" si="61"/>
        <v>6532.3615756423624</v>
      </c>
      <c r="AV494" s="31">
        <f t="shared" ca="1" si="61"/>
        <v>6532.3615756423624</v>
      </c>
      <c r="AW494" s="31">
        <f t="shared" ca="1" si="61"/>
        <v>6532.3615756423624</v>
      </c>
      <c r="AX494" s="31">
        <f t="shared" ca="1" si="61"/>
        <v>6532.3615756423624</v>
      </c>
      <c r="AY494" s="31">
        <f t="shared" ca="1" si="61"/>
        <v>6532.3615756423624</v>
      </c>
      <c r="AZ494" s="31">
        <f t="shared" ca="1" si="61"/>
        <v>6532.3615756423624</v>
      </c>
      <c r="BA494" s="31">
        <f t="shared" ca="1" si="61"/>
        <v>6532.3615756423624</v>
      </c>
      <c r="BB494" s="31">
        <f t="shared" ca="1" si="61"/>
        <v>6532.3615756423624</v>
      </c>
      <c r="BC494" s="31">
        <f t="shared" ca="1" si="61"/>
        <v>6532.3615756423624</v>
      </c>
      <c r="BD494" s="31">
        <f t="shared" ca="1" si="61"/>
        <v>6532.3615756423624</v>
      </c>
      <c r="BE494" s="31">
        <f t="shared" ca="1" si="61"/>
        <v>6532.3615756423624</v>
      </c>
      <c r="BF494" s="31">
        <f t="shared" ca="1" si="61"/>
        <v>6532.3615756423624</v>
      </c>
      <c r="BG494" s="31">
        <f t="shared" ca="1" si="61"/>
        <v>6532.3615756423624</v>
      </c>
      <c r="BH494" s="31">
        <f t="shared" ca="1" si="61"/>
        <v>6532.3615756423624</v>
      </c>
      <c r="BI494" s="31">
        <f t="shared" ca="1" si="61"/>
        <v>6532.3615756423624</v>
      </c>
      <c r="BJ494" s="31">
        <f t="shared" ca="1" si="61"/>
        <v>6532.3615756423624</v>
      </c>
    </row>
    <row r="495" spans="1:62">
      <c r="A495" s="4" t="s">
        <v>929</v>
      </c>
      <c r="B495" s="31">
        <f t="shared" ref="B495:AE495" ca="1" si="62">B494*Probability_Weighting_for_50__POE_MDs</f>
        <v>10.508518704749632</v>
      </c>
      <c r="C495" s="31">
        <f t="shared" ca="1" si="62"/>
        <v>3.0010256936218274</v>
      </c>
      <c r="D495" s="31">
        <f t="shared" ca="1" si="62"/>
        <v>13.756394915983813</v>
      </c>
      <c r="E495" s="31">
        <f t="shared" ca="1" si="62"/>
        <v>28.242048323003868</v>
      </c>
      <c r="F495" s="31">
        <f t="shared" ca="1" si="62"/>
        <v>51.638804350118946</v>
      </c>
      <c r="G495" s="31">
        <f t="shared" ca="1" si="62"/>
        <v>82.583135643954151</v>
      </c>
      <c r="H495" s="31">
        <f t="shared" ca="1" si="62"/>
        <v>124.80548870699695</v>
      </c>
      <c r="I495" s="31">
        <f t="shared" ca="1" si="62"/>
        <v>190.2261632008352</v>
      </c>
      <c r="J495" s="31">
        <f t="shared" ca="1" si="62"/>
        <v>307.11134065065465</v>
      </c>
      <c r="K495" s="31">
        <f t="shared" ca="1" si="62"/>
        <v>460.71876525464745</v>
      </c>
      <c r="L495" s="31">
        <f t="shared" ca="1" si="62"/>
        <v>695.93247286392216</v>
      </c>
      <c r="M495" s="31">
        <f t="shared" ca="1" si="62"/>
        <v>1463.8684372428791</v>
      </c>
      <c r="N495" s="31">
        <f t="shared" ca="1" si="62"/>
        <v>1875.4184451714923</v>
      </c>
      <c r="O495" s="31">
        <f t="shared" ca="1" si="62"/>
        <v>2875.5360963220937</v>
      </c>
      <c r="P495" s="31">
        <f t="shared" ca="1" si="62"/>
        <v>3913.2332131436597</v>
      </c>
      <c r="Q495" s="31">
        <f t="shared" ca="1" si="62"/>
        <v>3913.2332131436597</v>
      </c>
      <c r="R495" s="31">
        <f t="shared" ca="1" si="62"/>
        <v>3913.2332131436597</v>
      </c>
      <c r="S495" s="31">
        <f t="shared" ca="1" si="62"/>
        <v>3913.2332131436597</v>
      </c>
      <c r="T495" s="31">
        <f t="shared" ca="1" si="62"/>
        <v>3913.2332131436597</v>
      </c>
      <c r="U495" s="31">
        <f t="shared" ca="1" si="62"/>
        <v>3913.2332131436597</v>
      </c>
      <c r="V495" s="31">
        <f t="shared" ca="1" si="62"/>
        <v>3913.2332131436597</v>
      </c>
      <c r="W495" s="31">
        <f t="shared" ca="1" si="62"/>
        <v>3913.2332131436597</v>
      </c>
      <c r="X495" s="31">
        <f t="shared" ca="1" si="62"/>
        <v>3913.2332131436597</v>
      </c>
      <c r="Y495" s="31">
        <f t="shared" ca="1" si="62"/>
        <v>3913.2332131436597</v>
      </c>
      <c r="Z495" s="31">
        <f t="shared" ca="1" si="62"/>
        <v>3913.2332131436597</v>
      </c>
      <c r="AA495" s="31">
        <f t="shared" ca="1" si="62"/>
        <v>3913.2332131436597</v>
      </c>
      <c r="AB495" s="31">
        <f t="shared" ca="1" si="62"/>
        <v>3913.2332131436597</v>
      </c>
      <c r="AC495" s="31">
        <f t="shared" ca="1" si="62"/>
        <v>3913.2332131436597</v>
      </c>
      <c r="AD495" s="31">
        <f t="shared" ca="1" si="62"/>
        <v>3913.2332131436597</v>
      </c>
      <c r="AE495" s="31">
        <f t="shared" ca="1" si="62"/>
        <v>3913.2332131436597</v>
      </c>
      <c r="AF495" s="31" t="s">
        <v>930</v>
      </c>
      <c r="AG495" s="31">
        <f t="shared" ref="AG495:BJ495" ca="1" si="63">AG494*Probability_Weighting_for_10__POE_MDs</f>
        <v>83.026049298266983</v>
      </c>
      <c r="AH495" s="31">
        <f t="shared" ca="1" si="63"/>
        <v>63.256020721635849</v>
      </c>
      <c r="AI495" s="31">
        <f t="shared" ca="1" si="63"/>
        <v>94.452696764018199</v>
      </c>
      <c r="AJ495" s="31">
        <f t="shared" ca="1" si="63"/>
        <v>124.76243866271479</v>
      </c>
      <c r="AK495" s="31">
        <f t="shared" ca="1" si="63"/>
        <v>155.45635304380414</v>
      </c>
      <c r="AL495" s="31">
        <f t="shared" ca="1" si="63"/>
        <v>211.17034814112165</v>
      </c>
      <c r="AM495" s="31">
        <f t="shared" ca="1" si="63"/>
        <v>269.31320814932661</v>
      </c>
      <c r="AN495" s="31">
        <f t="shared" ca="1" si="63"/>
        <v>371.52292900129265</v>
      </c>
      <c r="AO495" s="31">
        <f t="shared" ca="1" si="63"/>
        <v>508.74085866223254</v>
      </c>
      <c r="AP495" s="31">
        <f t="shared" ca="1" si="63"/>
        <v>640.19975629589942</v>
      </c>
      <c r="AQ495" s="31">
        <f t="shared" ca="1" si="63"/>
        <v>781.85917139860965</v>
      </c>
      <c r="AR495" s="31">
        <f t="shared" ca="1" si="63"/>
        <v>1043.9436914592957</v>
      </c>
      <c r="AS495" s="31">
        <f t="shared" ca="1" si="63"/>
        <v>1276.5085116841849</v>
      </c>
      <c r="AT495" s="31">
        <f t="shared" ca="1" si="63"/>
        <v>1575.4933952957963</v>
      </c>
      <c r="AU495" s="31">
        <f t="shared" ca="1" si="63"/>
        <v>1959.7084726927087</v>
      </c>
      <c r="AV495" s="31">
        <f t="shared" ca="1" si="63"/>
        <v>1959.7084726927087</v>
      </c>
      <c r="AW495" s="31">
        <f t="shared" ca="1" si="63"/>
        <v>1959.7084726927087</v>
      </c>
      <c r="AX495" s="31">
        <f t="shared" ca="1" si="63"/>
        <v>1959.7084726927087</v>
      </c>
      <c r="AY495" s="31">
        <f t="shared" ca="1" si="63"/>
        <v>1959.7084726927087</v>
      </c>
      <c r="AZ495" s="31">
        <f t="shared" ca="1" si="63"/>
        <v>1959.7084726927087</v>
      </c>
      <c r="BA495" s="31">
        <f t="shared" ca="1" si="63"/>
        <v>1959.7084726927087</v>
      </c>
      <c r="BB495" s="31">
        <f t="shared" ca="1" si="63"/>
        <v>1959.7084726927087</v>
      </c>
      <c r="BC495" s="31">
        <f t="shared" ca="1" si="63"/>
        <v>1959.7084726927087</v>
      </c>
      <c r="BD495" s="31">
        <f t="shared" ca="1" si="63"/>
        <v>1959.7084726927087</v>
      </c>
      <c r="BE495" s="31">
        <f t="shared" ca="1" si="63"/>
        <v>1959.7084726927087</v>
      </c>
      <c r="BF495" s="31">
        <f t="shared" ca="1" si="63"/>
        <v>1959.7084726927087</v>
      </c>
      <c r="BG495" s="31">
        <f t="shared" ca="1" si="63"/>
        <v>1959.7084726927087</v>
      </c>
      <c r="BH495" s="31">
        <f t="shared" ca="1" si="63"/>
        <v>1959.7084726927087</v>
      </c>
      <c r="BI495" s="31">
        <f t="shared" ca="1" si="63"/>
        <v>1959.7084726927087</v>
      </c>
      <c r="BJ495" s="31">
        <f t="shared" ca="1" si="63"/>
        <v>1959.7084726927087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15.900046102835288</v>
      </c>
      <c r="C7" s="23">
        <f ca="1"/>
        <v>14.287222412296739</v>
      </c>
      <c r="D7" s="23">
        <f ca="1"/>
        <v>16.809950593433637</v>
      </c>
      <c r="E7" s="151">
        <f ca="1"/>
        <v>20.038817606309184</v>
      </c>
      <c r="F7" s="23">
        <f ca="1"/>
        <v>23.165138408496805</v>
      </c>
      <c r="G7" s="23">
        <f ca="1"/>
        <v>25.946060146034032</v>
      </c>
      <c r="H7" s="23">
        <f ca="1"/>
        <v>29.771786901199597</v>
      </c>
      <c r="I7" s="23">
        <f ca="1"/>
        <v>33.955024667459213</v>
      </c>
      <c r="J7" s="23">
        <f ca="1"/>
        <v>38.23958085693144</v>
      </c>
      <c r="K7" s="23">
        <f ca="1"/>
        <v>42.485861011774077</v>
      </c>
      <c r="L7" s="23">
        <f ca="1"/>
        <v>46.25804075270927</v>
      </c>
      <c r="M7" s="23">
        <f ca="1"/>
        <v>50.371321336451174</v>
      </c>
      <c r="N7" s="23">
        <f ca="1"/>
        <v>51.932648527440584</v>
      </c>
      <c r="O7" s="23">
        <f ca="1"/>
        <v>57.253537695169477</v>
      </c>
      <c r="P7" s="23">
        <f ca="1"/>
        <v>62.758349929505911</v>
      </c>
      <c r="Q7" s="23">
        <f ca="1"/>
        <v>62.758349929505911</v>
      </c>
      <c r="R7" s="23">
        <f ca="1"/>
        <v>62.758349929505911</v>
      </c>
      <c r="S7" s="23">
        <f ca="1"/>
        <v>62.758349929505911</v>
      </c>
      <c r="T7" s="23">
        <f ca="1"/>
        <v>62.758349929505911</v>
      </c>
      <c r="U7" s="23">
        <f ca="1"/>
        <v>62.758349929505911</v>
      </c>
      <c r="V7" s="23">
        <f ca="1"/>
        <v>62.758349929505911</v>
      </c>
      <c r="W7" s="23">
        <f ca="1"/>
        <v>62.758349929505911</v>
      </c>
      <c r="X7" s="23">
        <f ca="1"/>
        <v>62.758349929505911</v>
      </c>
      <c r="Y7" s="23">
        <f ca="1"/>
        <v>62.758349929505911</v>
      </c>
      <c r="Z7" s="23">
        <f ca="1"/>
        <v>62.758349929505911</v>
      </c>
      <c r="AA7" s="23">
        <f ca="1"/>
        <v>62.758349929505911</v>
      </c>
      <c r="AB7" s="23">
        <f ca="1"/>
        <v>62.758349929505911</v>
      </c>
      <c r="AC7" s="23">
        <f ca="1"/>
        <v>62.758349929505911</v>
      </c>
      <c r="AD7" s="23">
        <f ca="1"/>
        <v>62.758349929505911</v>
      </c>
      <c r="AE7" s="23">
        <f ca="1"/>
        <v>62.758349929505911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19.087712410165544</v>
      </c>
      <c r="AH7" s="23">
        <f ca="1"/>
        <v>17.487589047048459</v>
      </c>
      <c r="AI7" s="23">
        <f ca="1"/>
        <v>20.154477725700371</v>
      </c>
      <c r="AJ7" s="23">
        <f ca="1"/>
        <v>23.423232338062533</v>
      </c>
      <c r="AK7" s="23">
        <f ca="1"/>
        <v>26.470085000056564</v>
      </c>
      <c r="AL7" s="23">
        <f ca="1"/>
        <v>29.715387157624757</v>
      </c>
      <c r="AM7" s="23">
        <f ca="1"/>
        <v>33.129725886370665</v>
      </c>
      <c r="AN7" s="23">
        <f ca="1"/>
        <v>38.006315591364583</v>
      </c>
      <c r="AO7" s="23">
        <f ca="1"/>
        <v>42.256244219548293</v>
      </c>
      <c r="AP7" s="23">
        <f ca="1"/>
        <v>46.264435764801924</v>
      </c>
      <c r="AQ7" s="23">
        <f ca="1"/>
        <v>50.430772039114302</v>
      </c>
      <c r="AR7" s="23">
        <f ca="1"/>
        <v>55.427834523898731</v>
      </c>
      <c r="AS7" s="23">
        <f ca="1"/>
        <v>57.091176532362198</v>
      </c>
      <c r="AT7" s="23">
        <f ca="1"/>
        <v>62.481036831998416</v>
      </c>
      <c r="AU7" s="23">
        <f ca="1"/>
        <v>67.504419969140372</v>
      </c>
      <c r="AV7" s="23">
        <f ca="1"/>
        <v>67.504419969140372</v>
      </c>
      <c r="AW7" s="23">
        <f ca="1"/>
        <v>67.504419969140372</v>
      </c>
      <c r="AX7" s="23">
        <f ca="1"/>
        <v>67.504419969140372</v>
      </c>
      <c r="AY7" s="23">
        <f ca="1"/>
        <v>67.504419969140372</v>
      </c>
      <c r="AZ7" s="23">
        <f ca="1"/>
        <v>67.504419969140372</v>
      </c>
      <c r="BA7" s="23">
        <f ca="1"/>
        <v>67.504419969140372</v>
      </c>
      <c r="BB7" s="23">
        <f ca="1"/>
        <v>67.504419969140372</v>
      </c>
      <c r="BC7" s="23">
        <f ca="1"/>
        <v>67.504419969140372</v>
      </c>
      <c r="BD7" s="23">
        <f ca="1"/>
        <v>67.504419969140372</v>
      </c>
      <c r="BE7" s="23">
        <f ca="1"/>
        <v>67.504419969140372</v>
      </c>
      <c r="BF7" s="23">
        <f ca="1"/>
        <v>67.504419969140372</v>
      </c>
      <c r="BG7" s="23">
        <f ca="1"/>
        <v>67.504419969140372</v>
      </c>
      <c r="BH7" s="23">
        <f ca="1"/>
        <v>67.504419969140372</v>
      </c>
      <c r="BI7" s="23">
        <f ca="1"/>
        <v>67.504419969140372</v>
      </c>
      <c r="BJ7" s="23">
        <f ca="1"/>
        <v>67.504419969140372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7.7240629350598011</v>
      </c>
      <c r="C8" s="23">
        <f ca="1"/>
        <v>6.9257557314515248</v>
      </c>
      <c r="D8" s="23">
        <f ca="1"/>
        <v>8.1744427959841079</v>
      </c>
      <c r="E8" s="151">
        <f ca="1"/>
        <v>9.7726508400456229</v>
      </c>
      <c r="F8" s="23">
        <f ca="1"/>
        <v>11.320101086354574</v>
      </c>
      <c r="G8" s="23">
        <f ca="1"/>
        <v>12.696587474030034</v>
      </c>
      <c r="H8" s="23">
        <f ca="1"/>
        <v>14.590226094049168</v>
      </c>
      <c r="I8" s="23">
        <f ca="1"/>
        <v>16.660823681871136</v>
      </c>
      <c r="J8" s="23">
        <f ca="1"/>
        <v>18.781571343494331</v>
      </c>
      <c r="K8" s="23">
        <f ca="1"/>
        <v>20.883373329685281</v>
      </c>
      <c r="L8" s="23">
        <f ca="1"/>
        <v>22.750507523062748</v>
      </c>
      <c r="M8" s="23">
        <f ca="1"/>
        <v>24.786478063256606</v>
      </c>
      <c r="N8" s="23">
        <f ca="1"/>
        <v>25.559295793469946</v>
      </c>
      <c r="O8" s="23">
        <f ca="1"/>
        <v>28.193002240813144</v>
      </c>
      <c r="P8" s="23">
        <f ca="1"/>
        <v>30.917745984944492</v>
      </c>
      <c r="Q8" s="23">
        <f ca="1"/>
        <v>30.917745984944492</v>
      </c>
      <c r="R8" s="23">
        <f ca="1"/>
        <v>30.917745984944492</v>
      </c>
      <c r="S8" s="23">
        <f ca="1"/>
        <v>30.917745984944492</v>
      </c>
      <c r="T8" s="23">
        <f ca="1"/>
        <v>30.917745984944492</v>
      </c>
      <c r="U8" s="23">
        <f ca="1"/>
        <v>30.917745984944492</v>
      </c>
      <c r="V8" s="23">
        <f ca="1"/>
        <v>30.917745984944492</v>
      </c>
      <c r="W8" s="23">
        <f ca="1"/>
        <v>30.917745984944492</v>
      </c>
      <c r="X8" s="23">
        <f ca="1"/>
        <v>30.917745984944492</v>
      </c>
      <c r="Y8" s="23">
        <f ca="1"/>
        <v>30.917745984944492</v>
      </c>
      <c r="Z8" s="23">
        <f ca="1"/>
        <v>30.917745984944492</v>
      </c>
      <c r="AA8" s="23">
        <f ca="1"/>
        <v>30.917745984944492</v>
      </c>
      <c r="AB8" s="23">
        <f ca="1"/>
        <v>30.917745984944492</v>
      </c>
      <c r="AC8" s="23">
        <f ca="1"/>
        <v>30.917745984944492</v>
      </c>
      <c r="AD8" s="23">
        <f ca="1"/>
        <v>30.917745984944492</v>
      </c>
      <c r="AE8" s="23">
        <f ca="1"/>
        <v>30.917745984944492</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9.3018776650700001</v>
      </c>
      <c r="AH8" s="23">
        <f ca="1"/>
        <v>8.5098568044316458</v>
      </c>
      <c r="AI8" s="23">
        <f ca="1"/>
        <v>9.8298996931111091</v>
      </c>
      <c r="AJ8" s="23">
        <f ca="1"/>
        <v>11.447851096717503</v>
      </c>
      <c r="AK8" s="30">
        <f ca="1"/>
        <v>12.955966610317567</v>
      </c>
      <c r="AL8" s="23">
        <f ca="1"/>
        <v>14.562309638058604</v>
      </c>
      <c r="AM8" s="23">
        <f ca="1"/>
        <v>16.252321521382587</v>
      </c>
      <c r="AN8" s="23">
        <f ca="1"/>
        <v>18.666110897975052</v>
      </c>
      <c r="AO8" s="23">
        <f ca="1"/>
        <v>20.769718786799654</v>
      </c>
      <c r="AP8" s="23">
        <f ca="1"/>
        <v>22.75367289336992</v>
      </c>
      <c r="AQ8" s="23">
        <f ca="1"/>
        <v>24.815904667338604</v>
      </c>
      <c r="AR8" s="23">
        <f ca="1"/>
        <v>27.2893250429731</v>
      </c>
      <c r="AS8" s="23">
        <f ca="1"/>
        <v>28.112637544649758</v>
      </c>
      <c r="AT8" s="23">
        <f ca="1"/>
        <v>30.780482969344057</v>
      </c>
      <c r="AU8" s="23">
        <f ca="1"/>
        <v>33.26693140657261</v>
      </c>
      <c r="AV8" s="23">
        <f ca="1"/>
        <v>33.26693140657261</v>
      </c>
      <c r="AW8" s="23">
        <f ca="1"/>
        <v>33.26693140657261</v>
      </c>
      <c r="AX8" s="23">
        <f ca="1"/>
        <v>33.26693140657261</v>
      </c>
      <c r="AY8" s="23">
        <f ca="1"/>
        <v>33.26693140657261</v>
      </c>
      <c r="AZ8" s="23">
        <f ca="1"/>
        <v>33.26693140657261</v>
      </c>
      <c r="BA8" s="23">
        <f ca="1"/>
        <v>33.26693140657261</v>
      </c>
      <c r="BB8" s="23">
        <f ca="1"/>
        <v>33.26693140657261</v>
      </c>
      <c r="BC8" s="23">
        <f ca="1"/>
        <v>33.26693140657261</v>
      </c>
      <c r="BD8" s="23">
        <f ca="1"/>
        <v>33.26693140657261</v>
      </c>
      <c r="BE8" s="23">
        <f ca="1"/>
        <v>33.26693140657261</v>
      </c>
      <c r="BF8" s="23">
        <f ca="1"/>
        <v>33.26693140657261</v>
      </c>
      <c r="BG8" s="23">
        <f ca="1"/>
        <v>33.26693140657261</v>
      </c>
      <c r="BH8" s="23">
        <f ca="1"/>
        <v>33.26693140657261</v>
      </c>
      <c r="BI8" s="23">
        <f ca="1"/>
        <v>33.26693140657261</v>
      </c>
      <c r="BJ8" s="23">
        <f ca="1"/>
        <v>33.26693140657261</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14.99620563740392</v>
      </c>
      <c r="C9" s="23">
        <f ca="1"/>
        <v>13.415800513509362</v>
      </c>
      <c r="D9" s="23">
        <f ca="1"/>
        <v>15.887820590502802</v>
      </c>
      <c r="E9" s="151">
        <f ca="1"/>
        <v>19.051785753873315</v>
      </c>
      <c r="F9" s="23">
        <f ca="1"/>
        <v>22.115265936921496</v>
      </c>
      <c r="G9" s="23">
        <f ca="1"/>
        <v>24.8402897500861</v>
      </c>
      <c r="H9" s="23">
        <f ca="1"/>
        <v>28.589117474997085</v>
      </c>
      <c r="I9" s="23">
        <f ca="1"/>
        <v>32.688270060025353</v>
      </c>
      <c r="J9" s="23">
        <f ca="1"/>
        <v>36.886704517045878</v>
      </c>
      <c r="K9" s="23">
        <f ca="1"/>
        <v>41.047632306967039</v>
      </c>
      <c r="L9" s="23">
        <f ca="1"/>
        <v>44.743989339541734</v>
      </c>
      <c r="M9" s="23">
        <f ca="1"/>
        <v>48.774590916575264</v>
      </c>
      <c r="N9" s="23">
        <f ca="1"/>
        <v>50.304534646439244</v>
      </c>
      <c r="O9" s="23">
        <f ca="1"/>
        <v>55.51847126808314</v>
      </c>
      <c r="P9" s="23">
        <f ca="1"/>
        <v>60.9126340102721</v>
      </c>
      <c r="Q9" s="23">
        <f ca="1"/>
        <v>60.9126340102721</v>
      </c>
      <c r="R9" s="23">
        <f ca="1"/>
        <v>60.9126340102721</v>
      </c>
      <c r="S9" s="23">
        <f ca="1"/>
        <v>60.9126340102721</v>
      </c>
      <c r="T9" s="23">
        <f ca="1"/>
        <v>60.9126340102721</v>
      </c>
      <c r="U9" s="23">
        <f ca="1"/>
        <v>60.9126340102721</v>
      </c>
      <c r="V9" s="23">
        <f ca="1"/>
        <v>60.9126340102721</v>
      </c>
      <c r="W9" s="23">
        <f ca="1"/>
        <v>60.9126340102721</v>
      </c>
      <c r="X9" s="23">
        <f ca="1"/>
        <v>60.9126340102721</v>
      </c>
      <c r="Y9" s="23">
        <f ca="1"/>
        <v>60.9126340102721</v>
      </c>
      <c r="Z9" s="23">
        <f ca="1"/>
        <v>60.9126340102721</v>
      </c>
      <c r="AA9" s="23">
        <f ca="1"/>
        <v>60.9126340102721</v>
      </c>
      <c r="AB9" s="23">
        <f ca="1"/>
        <v>60.9126340102721</v>
      </c>
      <c r="AC9" s="23">
        <f ca="1"/>
        <v>60.9126340102721</v>
      </c>
      <c r="AD9" s="23">
        <f ca="1"/>
        <v>60.9126340102721</v>
      </c>
      <c r="AE9" s="23">
        <f ca="1"/>
        <v>60.9126340102721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18.119798250114464</v>
      </c>
      <c r="AH9" s="23">
        <f ca="1"/>
        <v>16.551838170678131</v>
      </c>
      <c r="AI9" s="23">
        <f ca="1"/>
        <v>19.165121046744073</v>
      </c>
      <c r="AJ9" s="23">
        <f ca="1"/>
        <v>22.368172048807494</v>
      </c>
      <c r="AK9" s="30">
        <f ca="1"/>
        <v>25.353781441213712</v>
      </c>
      <c r="AL9" s="23">
        <f ca="1"/>
        <v>28.533851394609666</v>
      </c>
      <c r="AM9" s="23">
        <f ca="1"/>
        <v>31.879560199159691</v>
      </c>
      <c r="AN9" s="23">
        <f ca="1"/>
        <v>36.658128000535633</v>
      </c>
      <c r="AO9" s="23">
        <f ca="1"/>
        <v>40.82263092765033</v>
      </c>
      <c r="AP9" s="23">
        <f ca="1"/>
        <v>44.750255808677757</v>
      </c>
      <c r="AQ9" s="23">
        <f ca="1"/>
        <v>48.83284663024012</v>
      </c>
      <c r="AR9" s="23">
        <f ca="1"/>
        <v>53.729465647993713</v>
      </c>
      <c r="AS9" s="23">
        <f ca="1"/>
        <v>55.359373646236818</v>
      </c>
      <c r="AT9" s="23">
        <f ca="1"/>
        <v>60.640895045377825</v>
      </c>
      <c r="AU9" s="23">
        <f ca="1"/>
        <v>65.563305657150096</v>
      </c>
      <c r="AV9" s="23">
        <f ca="1"/>
        <v>65.563305657150096</v>
      </c>
      <c r="AW9" s="23">
        <f ca="1"/>
        <v>65.563305657150096</v>
      </c>
      <c r="AX9" s="23">
        <f ca="1"/>
        <v>65.563305657150096</v>
      </c>
      <c r="AY9" s="23">
        <f ca="1"/>
        <v>65.563305657150096</v>
      </c>
      <c r="AZ9" s="23">
        <f ca="1"/>
        <v>65.563305657150096</v>
      </c>
      <c r="BA9" s="23">
        <f ca="1"/>
        <v>65.563305657150096</v>
      </c>
      <c r="BB9" s="23">
        <f ca="1"/>
        <v>65.563305657150096</v>
      </c>
      <c r="BC9" s="23">
        <f ca="1"/>
        <v>65.563305657150096</v>
      </c>
      <c r="BD9" s="23">
        <f ca="1"/>
        <v>65.563305657150096</v>
      </c>
      <c r="BE9" s="23">
        <f ca="1"/>
        <v>65.563305657150096</v>
      </c>
      <c r="BF9" s="23">
        <f ca="1"/>
        <v>65.563305657150096</v>
      </c>
      <c r="BG9" s="23">
        <f ca="1"/>
        <v>65.563305657150096</v>
      </c>
      <c r="BH9" s="23">
        <f ca="1"/>
        <v>65.563305657150096</v>
      </c>
      <c r="BI9" s="23">
        <f ca="1"/>
        <v>65.563305657150096</v>
      </c>
      <c r="BJ9" s="23">
        <f ca="1"/>
        <v>65.563305657150096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21.477487932495588</v>
      </c>
      <c r="C10" s="23">
        <f ca="1"/>
        <v>19.143351134128245</v>
      </c>
      <c r="D10" s="23">
        <f ca="1"/>
        <v>22.794334632457016</v>
      </c>
      <c r="E10" s="151">
        <f ca="1"/>
        <v>27.46726779681962</v>
      </c>
      <c r="F10" s="23">
        <f ca="1"/>
        <v>31.991792374859997</v>
      </c>
      <c r="G10" s="23">
        <f ca="1"/>
        <v>36.016442929687742</v>
      </c>
      <c r="H10" s="23">
        <f ca="1"/>
        <v>41.553173108017795</v>
      </c>
      <c r="I10" s="23">
        <f ca="1"/>
        <v>47.607306156674937</v>
      </c>
      <c r="J10" s="23">
        <f ca="1"/>
        <v>53.808070893197559</v>
      </c>
      <c r="K10" s="23">
        <f ca="1"/>
        <v>59.953441167542664</v>
      </c>
      <c r="L10" s="23">
        <f ca="1"/>
        <v>65.412676169499122</v>
      </c>
      <c r="M10" s="23">
        <f ca="1"/>
        <v>71.365564652502485</v>
      </c>
      <c r="N10" s="23">
        <f ca="1"/>
        <v>73.625173853532374</v>
      </c>
      <c r="O10" s="23">
        <f ca="1"/>
        <v>81.325757171652569</v>
      </c>
      <c r="P10" s="23">
        <f ca="1"/>
        <v>89.292520606270131</v>
      </c>
      <c r="Q10" s="23">
        <f ca="1"/>
        <v>89.292520606270131</v>
      </c>
      <c r="R10" s="23">
        <f ca="1"/>
        <v>89.292520606270131</v>
      </c>
      <c r="S10" s="23">
        <f ca="1"/>
        <v>89.292520606270131</v>
      </c>
      <c r="T10" s="23">
        <f ca="1"/>
        <v>89.292520606270131</v>
      </c>
      <c r="U10" s="23">
        <f ca="1"/>
        <v>89.292520606270131</v>
      </c>
      <c r="V10" s="23">
        <f ca="1"/>
        <v>89.292520606270131</v>
      </c>
      <c r="W10" s="23">
        <f ca="1"/>
        <v>89.292520606270131</v>
      </c>
      <c r="X10" s="23">
        <f ca="1"/>
        <v>89.292520606270131</v>
      </c>
      <c r="Y10" s="23">
        <f ca="1"/>
        <v>89.292520606270131</v>
      </c>
      <c r="Z10" s="23">
        <f ca="1"/>
        <v>89.292520606270131</v>
      </c>
      <c r="AA10" s="23">
        <f ca="1"/>
        <v>89.292520606270131</v>
      </c>
      <c r="AB10" s="23">
        <f ca="1"/>
        <v>89.292520606270131</v>
      </c>
      <c r="AC10" s="23">
        <f ca="1"/>
        <v>89.292520606270131</v>
      </c>
      <c r="AD10" s="23">
        <f ca="1"/>
        <v>89.292520606270131</v>
      </c>
      <c r="AE10" s="23">
        <f ca="1"/>
        <v>89.292520606270131</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26.090793945114239</v>
      </c>
      <c r="AH10" s="23">
        <f ca="1"/>
        <v>23.775037520100575</v>
      </c>
      <c r="AI10" s="23">
        <f ca="1"/>
        <v>27.634655306290281</v>
      </c>
      <c r="AJ10" s="23">
        <f ca="1"/>
        <v>32.365315247799337</v>
      </c>
      <c r="AK10" s="30">
        <f ca="1"/>
        <v>36.774830658122362</v>
      </c>
      <c r="AL10" s="23">
        <f ca="1"/>
        <v>41.471549358522552</v>
      </c>
      <c r="AM10" s="23">
        <f ca="1"/>
        <v>46.412903900627185</v>
      </c>
      <c r="AN10" s="23">
        <f ca="1"/>
        <v>53.470480961120877</v>
      </c>
      <c r="AO10" s="23">
        <f ca="1"/>
        <v>59.621131438090281</v>
      </c>
      <c r="AP10" s="23">
        <f ca="1"/>
        <v>65.421931262376944</v>
      </c>
      <c r="AQ10" s="23">
        <f ca="1"/>
        <v>71.451603860376764</v>
      </c>
      <c r="AR10" s="23">
        <f ca="1"/>
        <v>78.68353348659744</v>
      </c>
      <c r="AS10" s="23">
        <f ca="1"/>
        <v>81.090782222464171</v>
      </c>
      <c r="AT10" s="23">
        <f ca="1"/>
        <v>88.891183058118585</v>
      </c>
      <c r="AU10" s="23">
        <f ca="1"/>
        <v>96.161204884736065</v>
      </c>
      <c r="AV10" s="23">
        <f ca="1"/>
        <v>96.161204884736065</v>
      </c>
      <c r="AW10" s="23">
        <f ca="1"/>
        <v>96.161204884736065</v>
      </c>
      <c r="AX10" s="23">
        <f ca="1"/>
        <v>96.161204884736065</v>
      </c>
      <c r="AY10" s="23">
        <f ca="1"/>
        <v>96.161204884736065</v>
      </c>
      <c r="AZ10" s="23">
        <f ca="1"/>
        <v>96.161204884736065</v>
      </c>
      <c r="BA10" s="23">
        <f ca="1"/>
        <v>96.161204884736065</v>
      </c>
      <c r="BB10" s="23">
        <f ca="1"/>
        <v>96.161204884736065</v>
      </c>
      <c r="BC10" s="23">
        <f ca="1"/>
        <v>96.161204884736065</v>
      </c>
      <c r="BD10" s="23">
        <f ca="1"/>
        <v>96.161204884736065</v>
      </c>
      <c r="BE10" s="23">
        <f ca="1"/>
        <v>96.161204884736065</v>
      </c>
      <c r="BF10" s="23">
        <f ca="1"/>
        <v>96.161204884736065</v>
      </c>
      <c r="BG10" s="23">
        <f ca="1"/>
        <v>96.161204884736065</v>
      </c>
      <c r="BH10" s="23">
        <f ca="1"/>
        <v>96.161204884736065</v>
      </c>
      <c r="BI10" s="23">
        <f ca="1"/>
        <v>96.161204884736065</v>
      </c>
      <c r="BJ10" s="23">
        <f ca="1"/>
        <v>96.161204884736065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19.104906710738248</v>
      </c>
      <c r="C11" s="23">
        <f ca="1"/>
        <v>16.855868649811384</v>
      </c>
      <c r="D11" s="23">
        <f ca="1"/>
        <v>20.373743374763581</v>
      </c>
      <c r="E11" s="151">
        <f ca="1"/>
        <v>24.876309184175465</v>
      </c>
      <c r="F11" s="23">
        <f ca="1"/>
        <v>29.235877136974786</v>
      </c>
      <c r="G11" s="23">
        <f ca="1"/>
        <v>33.113795640324426</v>
      </c>
      <c r="H11" s="23">
        <f ca="1"/>
        <v>38.448665864236212</v>
      </c>
      <c r="I11" s="23">
        <f ca="1"/>
        <v>44.282075312161055</v>
      </c>
      <c r="J11" s="23">
        <f ca="1"/>
        <v>50.256770500997959</v>
      </c>
      <c r="K11" s="23">
        <f ca="1"/>
        <v>56.178090817424227</v>
      </c>
      <c r="L11" s="23">
        <f ca="1"/>
        <v>61.438291209934349</v>
      </c>
      <c r="M11" s="23">
        <f ca="1"/>
        <v>67.174147300328229</v>
      </c>
      <c r="N11" s="23">
        <f ca="1"/>
        <v>69.351374915903889</v>
      </c>
      <c r="O11" s="23">
        <f ca="1"/>
        <v>76.771207800550954</v>
      </c>
      <c r="P11" s="23">
        <f ca="1"/>
        <v>84.447516318281401</v>
      </c>
      <c r="Q11" s="23">
        <f ca="1"/>
        <v>84.447516318281401</v>
      </c>
      <c r="R11" s="23">
        <f ca="1"/>
        <v>84.447516318281401</v>
      </c>
      <c r="S11" s="23">
        <f ca="1"/>
        <v>84.447516318281401</v>
      </c>
      <c r="T11" s="23">
        <f ca="1"/>
        <v>84.447516318281401</v>
      </c>
      <c r="U11" s="23">
        <f ca="1"/>
        <v>84.447516318281401</v>
      </c>
      <c r="V11" s="23">
        <f ca="1"/>
        <v>84.447516318281401</v>
      </c>
      <c r="W11" s="23">
        <f ca="1"/>
        <v>84.447516318281401</v>
      </c>
      <c r="X11" s="23">
        <f ca="1"/>
        <v>84.447516318281401</v>
      </c>
      <c r="Y11" s="23">
        <f ca="1"/>
        <v>84.447516318281401</v>
      </c>
      <c r="Z11" s="23">
        <f ca="1"/>
        <v>84.447516318281401</v>
      </c>
      <c r="AA11" s="23">
        <f ca="1"/>
        <v>84.447516318281401</v>
      </c>
      <c r="AB11" s="23">
        <f ca="1"/>
        <v>84.447516318281401</v>
      </c>
      <c r="AC11" s="23">
        <f ca="1"/>
        <v>84.447516318281401</v>
      </c>
      <c r="AD11" s="23">
        <f ca="1"/>
        <v>84.447516318281401</v>
      </c>
      <c r="AE11" s="23">
        <f ca="1"/>
        <v>84.447516318281401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23.55001927498019</v>
      </c>
      <c r="AH11" s="23">
        <f ca="1"/>
        <v>21.318691469628469</v>
      </c>
      <c r="AI11" s="23">
        <f ca="1"/>
        <v>25.03759402403001</v>
      </c>
      <c r="AJ11" s="23">
        <f ca="1"/>
        <v>29.595781988504889</v>
      </c>
      <c r="AK11" s="30">
        <f ca="1"/>
        <v>33.844533816159881</v>
      </c>
      <c r="AL11" s="23">
        <f ca="1"/>
        <v>38.370017980607976</v>
      </c>
      <c r="AM11" s="23">
        <f ca="1"/>
        <v>43.131218971698381</v>
      </c>
      <c r="AN11" s="23">
        <f ca="1"/>
        <v>49.931488535194902</v>
      </c>
      <c r="AO11" s="23">
        <f ca="1"/>
        <v>55.857896546858129</v>
      </c>
      <c r="AP11" s="23">
        <f ca="1"/>
        <v>61.447208877550999</v>
      </c>
      <c r="AQ11" s="23">
        <f ca="1"/>
        <v>67.257049662082082</v>
      </c>
      <c r="AR11" s="23">
        <f ca="1"/>
        <v>74.225315187346794</v>
      </c>
      <c r="AS11" s="23">
        <f ca="1"/>
        <v>76.544799646385044</v>
      </c>
      <c r="AT11" s="23">
        <f ca="1"/>
        <v>84.060810868239571</v>
      </c>
      <c r="AU11" s="23">
        <f ca="1"/>
        <v>91.065779815761616</v>
      </c>
      <c r="AV11" s="23">
        <f ca="1"/>
        <v>91.065779815761616</v>
      </c>
      <c r="AW11" s="23">
        <f ca="1"/>
        <v>91.065779815761616</v>
      </c>
      <c r="AX11" s="23">
        <f ca="1"/>
        <v>91.065779815761616</v>
      </c>
      <c r="AY11" s="23">
        <f ca="1"/>
        <v>91.065779815761616</v>
      </c>
      <c r="AZ11" s="23">
        <f ca="1"/>
        <v>91.065779815761616</v>
      </c>
      <c r="BA11" s="23">
        <f ca="1"/>
        <v>91.065779815761616</v>
      </c>
      <c r="BB11" s="23">
        <f ca="1"/>
        <v>91.065779815761616</v>
      </c>
      <c r="BC11" s="23">
        <f ca="1"/>
        <v>91.065779815761616</v>
      </c>
      <c r="BD11" s="23">
        <f ca="1"/>
        <v>91.065779815761616</v>
      </c>
      <c r="BE11" s="23">
        <f ca="1"/>
        <v>91.065779815761616</v>
      </c>
      <c r="BF11" s="23">
        <f ca="1"/>
        <v>91.065779815761616</v>
      </c>
      <c r="BG11" s="23">
        <f ca="1"/>
        <v>91.065779815761616</v>
      </c>
      <c r="BH11" s="23">
        <f ca="1"/>
        <v>91.065779815761616</v>
      </c>
      <c r="BI11" s="23">
        <f ca="1"/>
        <v>91.065779815761616</v>
      </c>
      <c r="BJ11" s="23">
        <f ca="1"/>
        <v>91.065779815761616</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188.58605958444787</v>
      </c>
      <c r="C12" s="23">
        <f ca="1"/>
        <v>163.05643835230495</v>
      </c>
      <c r="D12" s="23">
        <f ca="1"/>
        <v>202.98907036527598</v>
      </c>
      <c r="E12" s="151">
        <f ca="1"/>
        <v>254.09927685049206</v>
      </c>
      <c r="F12" s="23">
        <f ca="1"/>
        <v>303.58626442280888</v>
      </c>
      <c r="G12" s="23">
        <f ca="1"/>
        <v>347.60587986623722</v>
      </c>
      <c r="H12" s="23">
        <f ca="1"/>
        <v>408.16386619172238</v>
      </c>
      <c r="I12" s="23">
        <f ca="1"/>
        <v>474.38094641140992</v>
      </c>
      <c r="J12" s="23">
        <f ca="1"/>
        <v>542.20181071712636</v>
      </c>
      <c r="K12" s="23">
        <f ca="1"/>
        <v>609.41679809277593</v>
      </c>
      <c r="L12" s="23">
        <f ca="1"/>
        <v>669.12718092667467</v>
      </c>
      <c r="M12" s="23">
        <f ca="1"/>
        <v>734.23689870952421</v>
      </c>
      <c r="N12" s="23">
        <f ca="1"/>
        <v>758.95137434578862</v>
      </c>
      <c r="O12" s="23">
        <f ca="1"/>
        <v>843.17650438772853</v>
      </c>
      <c r="P12" s="23">
        <f ca="1"/>
        <v>930.31297945385791</v>
      </c>
      <c r="Q12" s="23">
        <f ca="1"/>
        <v>930.31297945385791</v>
      </c>
      <c r="R12" s="23">
        <f ca="1"/>
        <v>930.31297945385791</v>
      </c>
      <c r="S12" s="23">
        <f ca="1"/>
        <v>930.31297945385791</v>
      </c>
      <c r="T12" s="23">
        <f ca="1"/>
        <v>930.31297945385791</v>
      </c>
      <c r="U12" s="23">
        <f ca="1"/>
        <v>930.31297945385791</v>
      </c>
      <c r="V12" s="23">
        <f ca="1"/>
        <v>930.31297945385791</v>
      </c>
      <c r="W12" s="23">
        <f ca="1"/>
        <v>930.31297945385791</v>
      </c>
      <c r="X12" s="23">
        <f ca="1"/>
        <v>930.31297945385791</v>
      </c>
      <c r="Y12" s="23">
        <f ca="1"/>
        <v>930.31297945385791</v>
      </c>
      <c r="Z12" s="23">
        <f ca="1"/>
        <v>930.31297945385791</v>
      </c>
      <c r="AA12" s="23">
        <f ca="1"/>
        <v>930.31297945385791</v>
      </c>
      <c r="AB12" s="23">
        <f ca="1"/>
        <v>930.31297945385791</v>
      </c>
      <c r="AC12" s="23">
        <f ca="1"/>
        <v>930.31297945385791</v>
      </c>
      <c r="AD12" s="23">
        <f ca="1"/>
        <v>930.31297945385791</v>
      </c>
      <c r="AE12" s="23">
        <f ca="1"/>
        <v>930.31297945385791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239.04409409746444</v>
      </c>
      <c r="AH12" s="23">
        <f ca="1"/>
        <v>213.71550819887753</v>
      </c>
      <c r="AI12" s="23">
        <f ca="1"/>
        <v>255.9300777353275</v>
      </c>
      <c r="AJ12" s="23">
        <f ca="1"/>
        <v>307.67167084558275</v>
      </c>
      <c r="AK12" s="30">
        <f ca="1"/>
        <v>355.90074564599104</v>
      </c>
      <c r="AL12" s="23">
        <f ca="1"/>
        <v>407.27110643161791</v>
      </c>
      <c r="AM12" s="23">
        <f ca="1"/>
        <v>461.31717173588771</v>
      </c>
      <c r="AN12" s="23">
        <f ca="1"/>
        <v>538.50942083503753</v>
      </c>
      <c r="AO12" s="23">
        <f ca="1"/>
        <v>605.78216042689053</v>
      </c>
      <c r="AP12" s="23">
        <f ca="1"/>
        <v>669.22840850502598</v>
      </c>
      <c r="AQ12" s="23">
        <f ca="1"/>
        <v>735.17795254564896</v>
      </c>
      <c r="AR12" s="23">
        <f ca="1"/>
        <v>814.2771828324378</v>
      </c>
      <c r="AS12" s="23">
        <f ca="1"/>
        <v>840.60646588098029</v>
      </c>
      <c r="AT12" s="23">
        <f ca="1"/>
        <v>925.92335002095047</v>
      </c>
      <c r="AU12" s="23">
        <f ca="1"/>
        <v>1005.4392137495794</v>
      </c>
      <c r="AV12" s="23">
        <f ca="1"/>
        <v>1005.4392137495794</v>
      </c>
      <c r="AW12" s="23">
        <f ca="1"/>
        <v>1005.4392137495794</v>
      </c>
      <c r="AX12" s="23">
        <f ca="1"/>
        <v>1005.4392137495794</v>
      </c>
      <c r="AY12" s="23">
        <f ca="1"/>
        <v>1005.4392137495794</v>
      </c>
      <c r="AZ12" s="23">
        <f ca="1"/>
        <v>1005.4392137495794</v>
      </c>
      <c r="BA12" s="23">
        <f ca="1"/>
        <v>1005.4392137495794</v>
      </c>
      <c r="BB12" s="23">
        <f ca="1"/>
        <v>1005.4392137495794</v>
      </c>
      <c r="BC12" s="23">
        <f ca="1"/>
        <v>1005.4392137495794</v>
      </c>
      <c r="BD12" s="23">
        <f ca="1"/>
        <v>1005.4392137495794</v>
      </c>
      <c r="BE12" s="23">
        <f ca="1"/>
        <v>1005.4392137495794</v>
      </c>
      <c r="BF12" s="23">
        <f ca="1"/>
        <v>1005.4392137495794</v>
      </c>
      <c r="BG12" s="23">
        <f ca="1"/>
        <v>1005.4392137495794</v>
      </c>
      <c r="BH12" s="23">
        <f ca="1"/>
        <v>1005.4392137495794</v>
      </c>
      <c r="BI12" s="23">
        <f ca="1"/>
        <v>1005.4392137495794</v>
      </c>
      <c r="BJ12" s="23">
        <f ca="1"/>
        <v>1005.4392137495794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378.00049874675818</v>
      </c>
      <c r="C13" s="23">
        <f ca="1"/>
        <v>316.48626853978544</v>
      </c>
      <c r="D13" s="23">
        <f ca="1"/>
        <v>412.70489615199148</v>
      </c>
      <c r="E13" s="151">
        <f ca="1"/>
        <v>535.85615558779728</v>
      </c>
      <c r="F13" s="23">
        <f ca="1"/>
        <v>655.09623040490271</v>
      </c>
      <c r="G13" s="23">
        <f ca="1"/>
        <v>761.16254190192524</v>
      </c>
      <c r="H13" s="23">
        <f ca="1"/>
        <v>907.07845180999857</v>
      </c>
      <c r="I13" s="23">
        <f ca="1"/>
        <v>1066.6300831964829</v>
      </c>
      <c r="J13" s="23">
        <f ca="1"/>
        <v>1230.0460705235889</v>
      </c>
      <c r="K13" s="23">
        <f ca="1"/>
        <v>1392.0021829620587</v>
      </c>
      <c r="L13" s="23">
        <f ca="1"/>
        <v>1535.8757720761189</v>
      </c>
      <c r="M13" s="23">
        <f ca="1"/>
        <v>1692.7591873052702</v>
      </c>
      <c r="N13" s="23">
        <f ca="1"/>
        <v>1752.3093047907448</v>
      </c>
      <c r="O13" s="23">
        <f ca="1"/>
        <v>1955.2517609870374</v>
      </c>
      <c r="P13" s="23">
        <f ca="1"/>
        <v>2165.209172336853</v>
      </c>
      <c r="Q13" s="23">
        <f ca="1"/>
        <v>2165.209172336853</v>
      </c>
      <c r="R13" s="23">
        <f ca="1"/>
        <v>2165.209172336853</v>
      </c>
      <c r="S13" s="23">
        <f ca="1"/>
        <v>2165.209172336853</v>
      </c>
      <c r="T13" s="23">
        <f ca="1"/>
        <v>2165.209172336853</v>
      </c>
      <c r="U13" s="23">
        <f ca="1"/>
        <v>2165.209172336853</v>
      </c>
      <c r="V13" s="23">
        <f ca="1"/>
        <v>2165.209172336853</v>
      </c>
      <c r="W13" s="23">
        <f ca="1"/>
        <v>2165.209172336853</v>
      </c>
      <c r="X13" s="23">
        <f ca="1"/>
        <v>2165.209172336853</v>
      </c>
      <c r="Y13" s="23">
        <f ca="1"/>
        <v>2165.209172336853</v>
      </c>
      <c r="Z13" s="23">
        <f ca="1"/>
        <v>2165.209172336853</v>
      </c>
      <c r="AA13" s="23">
        <f ca="1"/>
        <v>2165.209172336853</v>
      </c>
      <c r="AB13" s="23">
        <f ca="1"/>
        <v>2165.209172336853</v>
      </c>
      <c r="AC13" s="23">
        <f ca="1"/>
        <v>2165.209172336853</v>
      </c>
      <c r="AD13" s="23">
        <f ca="1"/>
        <v>2165.209172336853</v>
      </c>
      <c r="AE13" s="23">
        <f ca="1"/>
        <v>2165.209172336853</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499.5803342876456</v>
      </c>
      <c r="AH13" s="23">
        <f ca="1"/>
        <v>438.55050350343112</v>
      </c>
      <c r="AI13" s="23">
        <f ca="1"/>
        <v>540.26751391030541</v>
      </c>
      <c r="AJ13" s="23">
        <f ca="1"/>
        <v>664.94011445215847</v>
      </c>
      <c r="AK13" s="30">
        <f ca="1"/>
        <v>781.14921849504583</v>
      </c>
      <c r="AL13" s="23">
        <f ca="1"/>
        <v>904.92732591184222</v>
      </c>
      <c r="AM13" s="23">
        <f ca="1"/>
        <v>1035.1526070735579</v>
      </c>
      <c r="AN13" s="23">
        <f ca="1"/>
        <v>1221.149169188652</v>
      </c>
      <c r="AO13" s="23">
        <f ca="1"/>
        <v>1383.2444369671159</v>
      </c>
      <c r="AP13" s="23">
        <f ca="1"/>
        <v>1536.1196823363368</v>
      </c>
      <c r="AQ13" s="23">
        <f ca="1"/>
        <v>1695.0266789294562</v>
      </c>
      <c r="AR13" s="23">
        <f ca="1"/>
        <v>1885.6181576204801</v>
      </c>
      <c r="AS13" s="23">
        <f ca="1"/>
        <v>1949.0591920136346</v>
      </c>
      <c r="AT13" s="23">
        <f ca="1"/>
        <v>2154.6322557032759</v>
      </c>
      <c r="AU13" s="23">
        <f ca="1"/>
        <v>2346.2276225922578</v>
      </c>
      <c r="AV13" s="23">
        <f ca="1"/>
        <v>2346.2276225922578</v>
      </c>
      <c r="AW13" s="23">
        <f ca="1"/>
        <v>2346.2276225922578</v>
      </c>
      <c r="AX13" s="23">
        <f ca="1"/>
        <v>2346.2276225922578</v>
      </c>
      <c r="AY13" s="23">
        <f ca="1"/>
        <v>2346.2276225922578</v>
      </c>
      <c r="AZ13" s="23">
        <f ca="1"/>
        <v>2346.2276225922578</v>
      </c>
      <c r="BA13" s="23">
        <f ca="1"/>
        <v>2346.2276225922578</v>
      </c>
      <c r="BB13" s="23">
        <f ca="1"/>
        <v>2346.2276225922578</v>
      </c>
      <c r="BC13" s="23">
        <f ca="1"/>
        <v>2346.2276225922578</v>
      </c>
      <c r="BD13" s="23">
        <f ca="1"/>
        <v>2346.2276225922578</v>
      </c>
      <c r="BE13" s="23">
        <f ca="1"/>
        <v>2346.2276225922578</v>
      </c>
      <c r="BF13" s="23">
        <f ca="1"/>
        <v>2346.2276225922578</v>
      </c>
      <c r="BG13" s="23">
        <f ca="1"/>
        <v>2346.2276225922578</v>
      </c>
      <c r="BH13" s="23">
        <f ca="1"/>
        <v>2346.2276225922578</v>
      </c>
      <c r="BI13" s="23">
        <f ca="1"/>
        <v>2346.2276225922578</v>
      </c>
      <c r="BJ13" s="23">
        <f ca="1"/>
        <v>2346.2276225922578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851.96554058190543</v>
      </c>
      <c r="C14" s="23">
        <f ca="1"/>
        <v>672.32615816589089</v>
      </c>
      <c r="D14" s="23">
        <f ca="1"/>
        <v>953.31244025081116</v>
      </c>
      <c r="E14" s="151">
        <f ca="1"/>
        <v>1312.9498138205915</v>
      </c>
      <c r="F14" s="23">
        <f ca="1"/>
        <v>1661.1653946270667</v>
      </c>
      <c r="G14" s="23">
        <f ca="1"/>
        <v>1970.9097680567766</v>
      </c>
      <c r="H14" s="23">
        <f ca="1"/>
        <v>2397.0265194549902</v>
      </c>
      <c r="I14" s="23">
        <f ca="1"/>
        <v>2862.963529953201</v>
      </c>
      <c r="J14" s="23">
        <f ca="1"/>
        <v>3340.1855799012001</v>
      </c>
      <c r="K14" s="23">
        <f ca="1"/>
        <v>3813.1443720222369</v>
      </c>
      <c r="L14" s="23">
        <f ca="1"/>
        <v>4233.2969547248913</v>
      </c>
      <c r="M14" s="23">
        <f ca="1"/>
        <v>4691.4420006477021</v>
      </c>
      <c r="N14" s="23">
        <f ca="1"/>
        <v>4865.3456046089077</v>
      </c>
      <c r="O14" s="23">
        <f ca="1"/>
        <v>5457.9964006024265</v>
      </c>
      <c r="P14" s="23">
        <f ca="1"/>
        <v>6071.1328989645717</v>
      </c>
      <c r="Q14" s="23">
        <f ca="1"/>
        <v>6071.1328989645717</v>
      </c>
      <c r="R14" s="23">
        <f ca="1"/>
        <v>6071.1328989645717</v>
      </c>
      <c r="S14" s="23">
        <f ca="1"/>
        <v>6071.1328989645717</v>
      </c>
      <c r="T14" s="23">
        <f ca="1"/>
        <v>6071.1328989645717</v>
      </c>
      <c r="U14" s="23">
        <f ca="1"/>
        <v>6071.1328989645717</v>
      </c>
      <c r="V14" s="23">
        <f ca="1"/>
        <v>6071.1328989645717</v>
      </c>
      <c r="W14" s="23">
        <f ca="1"/>
        <v>6071.1328989645717</v>
      </c>
      <c r="X14" s="23">
        <f ca="1"/>
        <v>6071.1328989645717</v>
      </c>
      <c r="Y14" s="23">
        <f ca="1"/>
        <v>6071.1328989645717</v>
      </c>
      <c r="Z14" s="23">
        <f ca="1"/>
        <v>6071.1328989645717</v>
      </c>
      <c r="AA14" s="23">
        <f ca="1"/>
        <v>6071.1328989645717</v>
      </c>
      <c r="AB14" s="23">
        <f ca="1"/>
        <v>6071.1328989645717</v>
      </c>
      <c r="AC14" s="23">
        <f ca="1"/>
        <v>6071.1328989645717</v>
      </c>
      <c r="AD14" s="23">
        <f ca="1"/>
        <v>6071.1328989645717</v>
      </c>
      <c r="AE14" s="23">
        <f ca="1"/>
        <v>6071.1328989645717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1207.0139008933359</v>
      </c>
      <c r="AH14" s="23">
        <f ca="1"/>
        <v>1028.789105197407</v>
      </c>
      <c r="AI14" s="23">
        <f ca="1"/>
        <v>1325.8322587769007</v>
      </c>
      <c r="AJ14" s="23">
        <f ca="1"/>
        <v>1689.9123893447754</v>
      </c>
      <c r="AK14" s="30">
        <f ca="1"/>
        <v>2029.2766569482808</v>
      </c>
      <c r="AL14" s="23">
        <f ca="1"/>
        <v>2390.7446083176205</v>
      </c>
      <c r="AM14" s="23">
        <f ca="1"/>
        <v>2771.0401757681379</v>
      </c>
      <c r="AN14" s="23">
        <f ca="1"/>
        <v>3314.2040491912021</v>
      </c>
      <c r="AO14" s="23">
        <f ca="1"/>
        <v>3787.5692152399033</v>
      </c>
      <c r="AP14" s="23">
        <f ca="1"/>
        <v>4234.0092433833524</v>
      </c>
      <c r="AQ14" s="23">
        <f ca="1"/>
        <v>4698.0637334342755</v>
      </c>
      <c r="AR14" s="23">
        <f ca="1"/>
        <v>5254.6460951189292</v>
      </c>
      <c r="AS14" s="23">
        <f ca="1"/>
        <v>5439.9123042525634</v>
      </c>
      <c r="AT14" s="23">
        <f ca="1"/>
        <v>6040.2452366215894</v>
      </c>
      <c r="AU14" s="23">
        <f ca="1"/>
        <v>6599.7592428263688</v>
      </c>
      <c r="AV14" s="23">
        <f ca="1"/>
        <v>6599.7592428263688</v>
      </c>
      <c r="AW14" s="23">
        <f ca="1"/>
        <v>6599.7592428263688</v>
      </c>
      <c r="AX14" s="23">
        <f ca="1"/>
        <v>6599.7592428263688</v>
      </c>
      <c r="AY14" s="23">
        <f ca="1"/>
        <v>6599.7592428263688</v>
      </c>
      <c r="AZ14" s="23">
        <f ca="1"/>
        <v>6599.7592428263688</v>
      </c>
      <c r="BA14" s="23">
        <f ca="1"/>
        <v>6599.7592428263688</v>
      </c>
      <c r="BB14" s="23">
        <f ca="1"/>
        <v>6599.7592428263688</v>
      </c>
      <c r="BC14" s="23">
        <f ca="1"/>
        <v>6599.7592428263688</v>
      </c>
      <c r="BD14" s="23">
        <f ca="1"/>
        <v>6599.7592428263688</v>
      </c>
      <c r="BE14" s="23">
        <f ca="1"/>
        <v>6599.7592428263688</v>
      </c>
      <c r="BF14" s="23">
        <f ca="1"/>
        <v>6599.7592428263688</v>
      </c>
      <c r="BG14" s="23">
        <f ca="1"/>
        <v>6599.7592428263688</v>
      </c>
      <c r="BH14" s="23">
        <f ca="1"/>
        <v>6599.7592428263688</v>
      </c>
      <c r="BI14" s="23">
        <f ca="1"/>
        <v>6599.7592428263688</v>
      </c>
      <c r="BJ14" s="23">
        <f ca="1"/>
        <v>6599.7592428263688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1229.6514399877465</v>
      </c>
      <c r="C15" s="23">
        <f ca="1"/>
        <v>838.90640390687588</v>
      </c>
      <c r="D15" s="23">
        <f ca="1"/>
        <v>1450.0975216609859</v>
      </c>
      <c r="E15" s="151">
        <f ca="1"/>
        <v>2232.3676264764104</v>
      </c>
      <c r="F15" s="23">
        <f ca="1"/>
        <v>2989.7934640416229</v>
      </c>
      <c r="G15" s="23">
        <f ca="1"/>
        <v>3663.53813374524</v>
      </c>
      <c r="H15" s="23">
        <f ca="1"/>
        <v>4590.4117577825673</v>
      </c>
      <c r="I15" s="23">
        <f ca="1"/>
        <v>5603.9009578117148</v>
      </c>
      <c r="J15" s="23">
        <f ca="1"/>
        <v>6641.9369642686952</v>
      </c>
      <c r="K15" s="23">
        <f ca="1"/>
        <v>7670.6996877127103</v>
      </c>
      <c r="L15" s="23">
        <f ca="1"/>
        <v>8584.6002694204817</v>
      </c>
      <c r="M15" s="23">
        <f ca="1"/>
        <v>9581.1406721524745</v>
      </c>
      <c r="N15" s="23">
        <f ca="1"/>
        <v>9959.4094520297585</v>
      </c>
      <c r="O15" s="23">
        <f ca="1"/>
        <v>11248.521859060615</v>
      </c>
      <c r="P15" s="23">
        <f ca="1"/>
        <v>12582.194019100602</v>
      </c>
      <c r="Q15" s="23">
        <f ca="1"/>
        <v>12582.194019100602</v>
      </c>
      <c r="R15" s="23">
        <f ca="1"/>
        <v>12582.194019100602</v>
      </c>
      <c r="S15" s="23">
        <f ca="1"/>
        <v>12582.194019100602</v>
      </c>
      <c r="T15" s="23">
        <f ca="1"/>
        <v>12582.194019100602</v>
      </c>
      <c r="U15" s="23">
        <f ca="1"/>
        <v>12582.194019100602</v>
      </c>
      <c r="V15" s="23">
        <f ca="1"/>
        <v>12582.194019100602</v>
      </c>
      <c r="W15" s="23">
        <f ca="1"/>
        <v>12582.194019100602</v>
      </c>
      <c r="X15" s="23">
        <f ca="1"/>
        <v>12582.194019100602</v>
      </c>
      <c r="Y15" s="23">
        <f ca="1"/>
        <v>12582.194019100602</v>
      </c>
      <c r="Z15" s="23">
        <f ca="1"/>
        <v>12582.194019100602</v>
      </c>
      <c r="AA15" s="23">
        <f ca="1"/>
        <v>12582.194019100602</v>
      </c>
      <c r="AB15" s="23">
        <f ca="1"/>
        <v>12582.194019100602</v>
      </c>
      <c r="AC15" s="23">
        <f ca="1"/>
        <v>12582.194019100602</v>
      </c>
      <c r="AD15" s="23">
        <f ca="1"/>
        <v>12582.194019100602</v>
      </c>
      <c r="AE15" s="23">
        <f ca="1"/>
        <v>12582.194019100602</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2001.9396904508947</v>
      </c>
      <c r="AH15" s="23">
        <f ca="1"/>
        <v>1614.2716118363937</v>
      </c>
      <c r="AI15" s="23">
        <f ca="1"/>
        <v>2260.3890511304198</v>
      </c>
      <c r="AJ15" s="23">
        <f ca="1"/>
        <v>3052.3228790124172</v>
      </c>
      <c r="AK15" s="30">
        <f ca="1"/>
        <v>3790.4956627631391</v>
      </c>
      <c r="AL15" s="23">
        <f ca="1"/>
        <v>4576.7475736765236</v>
      </c>
      <c r="AM15" s="23">
        <f ca="1"/>
        <v>5403.9526287502395</v>
      </c>
      <c r="AN15" s="23">
        <f ca="1"/>
        <v>6585.4228857956159</v>
      </c>
      <c r="AO15" s="23">
        <f ca="1"/>
        <v>7615.0695389931871</v>
      </c>
      <c r="AP15" s="23">
        <f ca="1"/>
        <v>8586.149613744692</v>
      </c>
      <c r="AQ15" s="23">
        <f ca="1"/>
        <v>9595.5440239220516</v>
      </c>
      <c r="AR15" s="23">
        <f ca="1"/>
        <v>10806.201687478229</v>
      </c>
      <c r="AS15" s="23">
        <f ca="1"/>
        <v>11209.185991915663</v>
      </c>
      <c r="AT15" s="23">
        <f ca="1"/>
        <v>12515.008301946931</v>
      </c>
      <c r="AU15" s="23">
        <f ca="1"/>
        <v>13732.042771793498</v>
      </c>
      <c r="AV15" s="23">
        <f ca="1"/>
        <v>13732.042771793498</v>
      </c>
      <c r="AW15" s="23">
        <f ca="1"/>
        <v>13732.042771793498</v>
      </c>
      <c r="AX15" s="23">
        <f ca="1"/>
        <v>13732.042771793498</v>
      </c>
      <c r="AY15" s="23">
        <f ca="1"/>
        <v>13732.042771793498</v>
      </c>
      <c r="AZ15" s="23">
        <f ca="1"/>
        <v>13732.042771793498</v>
      </c>
      <c r="BA15" s="23">
        <f ca="1"/>
        <v>13732.042771793498</v>
      </c>
      <c r="BB15" s="23">
        <f ca="1"/>
        <v>13732.042771793498</v>
      </c>
      <c r="BC15" s="23">
        <f ca="1"/>
        <v>13732.042771793498</v>
      </c>
      <c r="BD15" s="23">
        <f ca="1"/>
        <v>13732.042771793498</v>
      </c>
      <c r="BE15" s="23">
        <f ca="1"/>
        <v>13732.042771793498</v>
      </c>
      <c r="BF15" s="23">
        <f ca="1"/>
        <v>13732.042771793498</v>
      </c>
      <c r="BG15" s="23">
        <f ca="1"/>
        <v>13732.042771793498</v>
      </c>
      <c r="BH15" s="23">
        <f ca="1"/>
        <v>13732.042771793498</v>
      </c>
      <c r="BI15" s="23">
        <f ca="1"/>
        <v>13732.042771793498</v>
      </c>
      <c r="BJ15" s="23">
        <f ca="1"/>
        <v>13732.042771793498</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545.94818992676574</v>
      </c>
      <c r="C16" s="23">
        <f ca="1"/>
        <v>179.04401484858744</v>
      </c>
      <c r="D16" s="23">
        <f ca="1"/>
        <v>780.20287241210144</v>
      </c>
      <c r="E16" s="151">
        <f ca="1"/>
        <v>1611.4738736038337</v>
      </c>
      <c r="F16" s="23">
        <f ca="1"/>
        <v>2416.344378619337</v>
      </c>
      <c r="G16" s="23">
        <f ca="1"/>
        <v>3132.2919812242726</v>
      </c>
      <c r="H16" s="23">
        <f ca="1"/>
        <v>4117.2243731038161</v>
      </c>
      <c r="I16" s="23">
        <f ca="1"/>
        <v>5194.1978849626385</v>
      </c>
      <c r="J16" s="23">
        <f ca="1"/>
        <v>6297.2557994206627</v>
      </c>
      <c r="K16" s="23">
        <f ca="1"/>
        <v>7390.4595583803848</v>
      </c>
      <c r="L16" s="23">
        <f ca="1"/>
        <v>8361.6062849003429</v>
      </c>
      <c r="M16" s="23">
        <f ca="1"/>
        <v>9420.5693376971685</v>
      </c>
      <c r="N16" s="23">
        <f ca="1"/>
        <v>9822.532630724143</v>
      </c>
      <c r="O16" s="23">
        <f ca="1"/>
        <v>11192.39421004918</v>
      </c>
      <c r="P16" s="23">
        <f ca="1"/>
        <v>12609.606736660515</v>
      </c>
      <c r="Q16" s="23">
        <f ca="1"/>
        <v>12609.606736660515</v>
      </c>
      <c r="R16" s="23">
        <f ca="1"/>
        <v>12609.606736660515</v>
      </c>
      <c r="S16" s="23">
        <f ca="1"/>
        <v>12609.606736660515</v>
      </c>
      <c r="T16" s="23">
        <f ca="1"/>
        <v>12609.606736660515</v>
      </c>
      <c r="U16" s="23">
        <f ca="1"/>
        <v>12609.606736660515</v>
      </c>
      <c r="V16" s="23">
        <f ca="1"/>
        <v>12609.606736660515</v>
      </c>
      <c r="W16" s="23">
        <f ca="1"/>
        <v>12609.606736660515</v>
      </c>
      <c r="X16" s="23">
        <f ca="1"/>
        <v>12609.606736660515</v>
      </c>
      <c r="Y16" s="23">
        <f ca="1"/>
        <v>12609.606736660515</v>
      </c>
      <c r="Z16" s="23">
        <f ca="1"/>
        <v>12609.606736660515</v>
      </c>
      <c r="AA16" s="23">
        <f ca="1"/>
        <v>12609.606736660515</v>
      </c>
      <c r="AB16" s="23">
        <f ca="1"/>
        <v>12609.606736660515</v>
      </c>
      <c r="AC16" s="23">
        <f ca="1"/>
        <v>12609.606736660515</v>
      </c>
      <c r="AD16" s="23">
        <f ca="1"/>
        <v>12609.606736660515</v>
      </c>
      <c r="AE16" s="23">
        <f ca="1"/>
        <v>12609.606736660515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1366.6120798277948</v>
      </c>
      <c r="AH16" s="23">
        <f ca="1"/>
        <v>954.66072203432793</v>
      </c>
      <c r="AI16" s="23">
        <f ca="1"/>
        <v>1641.2505422807644</v>
      </c>
      <c r="AJ16" s="23">
        <f ca="1"/>
        <v>2482.7905959383124</v>
      </c>
      <c r="AK16" s="30">
        <f ca="1"/>
        <v>3267.2020482278431</v>
      </c>
      <c r="AL16" s="23">
        <f ca="1"/>
        <v>4102.7042732912614</v>
      </c>
      <c r="AM16" s="23">
        <f ca="1"/>
        <v>4981.7249211328844</v>
      </c>
      <c r="AN16" s="23">
        <f ca="1"/>
        <v>6237.2017154098339</v>
      </c>
      <c r="AO16" s="23">
        <f ca="1"/>
        <v>7331.34477291452</v>
      </c>
      <c r="AP16" s="23">
        <f ca="1"/>
        <v>8363.2526791568125</v>
      </c>
      <c r="AQ16" s="23">
        <f ca="1"/>
        <v>9435.8749061604249</v>
      </c>
      <c r="AR16" s="23">
        <f ca="1"/>
        <v>10722.367387324897</v>
      </c>
      <c r="AS16" s="23">
        <f ca="1"/>
        <v>11150.594369478711</v>
      </c>
      <c r="AT16" s="23">
        <f ca="1"/>
        <v>12538.212549383863</v>
      </c>
      <c r="AU16" s="23">
        <f ca="1"/>
        <v>13831.481275884553</v>
      </c>
      <c r="AV16" s="23">
        <f ca="1"/>
        <v>13831.481275884553</v>
      </c>
      <c r="AW16" s="23">
        <f ca="1"/>
        <v>13831.481275884553</v>
      </c>
      <c r="AX16" s="23">
        <f ca="1"/>
        <v>13831.481275884553</v>
      </c>
      <c r="AY16" s="23">
        <f ca="1"/>
        <v>13831.481275884553</v>
      </c>
      <c r="AZ16" s="23">
        <f ca="1"/>
        <v>13831.481275884553</v>
      </c>
      <c r="BA16" s="23">
        <f ca="1"/>
        <v>13831.481275884553</v>
      </c>
      <c r="BB16" s="23">
        <f ca="1"/>
        <v>13831.481275884553</v>
      </c>
      <c r="BC16" s="23">
        <f ca="1"/>
        <v>13831.481275884553</v>
      </c>
      <c r="BD16" s="23">
        <f ca="1"/>
        <v>13831.481275884553</v>
      </c>
      <c r="BE16" s="23">
        <f ca="1"/>
        <v>13831.481275884553</v>
      </c>
      <c r="BF16" s="23">
        <f ca="1"/>
        <v>13831.481275884553</v>
      </c>
      <c r="BG16" s="23">
        <f ca="1"/>
        <v>13831.481275884553</v>
      </c>
      <c r="BH16" s="23">
        <f ca="1"/>
        <v>13831.481275884553</v>
      </c>
      <c r="BI16" s="23">
        <f ca="1"/>
        <v>13831.481275884553</v>
      </c>
      <c r="BJ16" s="23">
        <f ca="1"/>
        <v>13831.481275884553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8.8726506300274046</v>
      </c>
      <c r="C17" s="23" t="str">
        <f ca="1"/>
        <v/>
      </c>
      <c r="D17" s="23">
        <f ca="1"/>
        <v>74.401113542627996</v>
      </c>
      <c r="E17" s="151">
        <f ca="1"/>
        <v>747.9552653911843</v>
      </c>
      <c r="F17" s="23">
        <f ca="1"/>
        <v>1573.7202762703862</v>
      </c>
      <c r="G17" s="23">
        <f ca="1"/>
        <v>2308.2539387290635</v>
      </c>
      <c r="H17" s="23">
        <f ca="1"/>
        <v>3318.7552581680516</v>
      </c>
      <c r="I17" s="23">
        <f ca="1"/>
        <v>4423.6870927860755</v>
      </c>
      <c r="J17" s="23">
        <f ca="1"/>
        <v>5555.3804832840606</v>
      </c>
      <c r="K17" s="23">
        <f ca="1"/>
        <v>6676.9639035799401</v>
      </c>
      <c r="L17" s="23">
        <f ca="1"/>
        <v>7673.3216806295595</v>
      </c>
      <c r="M17" s="23">
        <f ca="1"/>
        <v>8759.7755031567012</v>
      </c>
      <c r="N17" s="23">
        <f ca="1"/>
        <v>9172.1737970077902</v>
      </c>
      <c r="O17" s="23">
        <f ca="1"/>
        <v>10577.597097905811</v>
      </c>
      <c r="P17" s="23">
        <f ca="1"/>
        <v>12031.600580655879</v>
      </c>
      <c r="Q17" s="23">
        <f ca="1"/>
        <v>12031.600580655879</v>
      </c>
      <c r="R17" s="23">
        <f ca="1"/>
        <v>12031.600580655879</v>
      </c>
      <c r="S17" s="23">
        <f ca="1"/>
        <v>12031.600580655879</v>
      </c>
      <c r="T17" s="23">
        <f ca="1"/>
        <v>12031.600580655879</v>
      </c>
      <c r="U17" s="23">
        <f ca="1"/>
        <v>12031.600580655879</v>
      </c>
      <c r="V17" s="23">
        <f ca="1"/>
        <v>12031.600580655879</v>
      </c>
      <c r="W17" s="23">
        <f ca="1"/>
        <v>12031.600580655879</v>
      </c>
      <c r="X17" s="23">
        <f ca="1"/>
        <v>12031.600580655879</v>
      </c>
      <c r="Y17" s="23">
        <f ca="1"/>
        <v>12031.600580655879</v>
      </c>
      <c r="Z17" s="23">
        <f ca="1"/>
        <v>12031.600580655879</v>
      </c>
      <c r="AA17" s="23">
        <f ca="1"/>
        <v>12031.600580655879</v>
      </c>
      <c r="AB17" s="23">
        <f ca="1"/>
        <v>12031.600580655879</v>
      </c>
      <c r="AC17" s="23">
        <f ca="1"/>
        <v>12031.600580655879</v>
      </c>
      <c r="AD17" s="23">
        <f ca="1"/>
        <v>12031.600580655879</v>
      </c>
      <c r="AE17" s="23">
        <f ca="1"/>
        <v>12031.600580655879</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496.8078711916562</v>
      </c>
      <c r="AH17" s="23">
        <f ca="1"/>
        <v>162.79931819965853</v>
      </c>
      <c r="AI17" s="23">
        <f ca="1"/>
        <v>778.50493888615028</v>
      </c>
      <c r="AJ17" s="23">
        <f ca="1"/>
        <v>1641.8914429678528</v>
      </c>
      <c r="AK17" s="30">
        <f ca="1"/>
        <v>2446.6662823951701</v>
      </c>
      <c r="AL17" s="23">
        <f ca="1"/>
        <v>3303.8582153456778</v>
      </c>
      <c r="AM17" s="23">
        <f ca="1"/>
        <v>4205.6983129822547</v>
      </c>
      <c r="AN17" s="23">
        <f ca="1"/>
        <v>5493.7673902119132</v>
      </c>
      <c r="AO17" s="23">
        <f ca="1"/>
        <v>6616.3144933218191</v>
      </c>
      <c r="AP17" s="23">
        <f ca="1"/>
        <v>7675.0108154191093</v>
      </c>
      <c r="AQ17" s="23">
        <f ca="1"/>
        <v>8775.4784054618758</v>
      </c>
      <c r="AR17" s="23">
        <f ca="1"/>
        <v>10095.368339413835</v>
      </c>
      <c r="AS17" s="23">
        <f ca="1"/>
        <v>10534.712129965832</v>
      </c>
      <c r="AT17" s="23">
        <f ca="1"/>
        <v>11958.352994285347</v>
      </c>
      <c r="AU17" s="23">
        <f ca="1"/>
        <v>13285.195085471187</v>
      </c>
      <c r="AV17" s="23">
        <f ca="1"/>
        <v>13285.195085471187</v>
      </c>
      <c r="AW17" s="23">
        <f ca="1"/>
        <v>13285.195085471187</v>
      </c>
      <c r="AX17" s="23">
        <f ca="1"/>
        <v>13285.195085471187</v>
      </c>
      <c r="AY17" s="23">
        <f ca="1"/>
        <v>13285.195085471187</v>
      </c>
      <c r="AZ17" s="23">
        <f ca="1"/>
        <v>13285.195085471187</v>
      </c>
      <c r="BA17" s="23">
        <f ca="1"/>
        <v>13285.195085471187</v>
      </c>
      <c r="BB17" s="23">
        <f ca="1"/>
        <v>13285.195085471187</v>
      </c>
      <c r="BC17" s="23">
        <f ca="1"/>
        <v>13285.195085471187</v>
      </c>
      <c r="BD17" s="23">
        <f ca="1"/>
        <v>13285.195085471187</v>
      </c>
      <c r="BE17" s="23">
        <f ca="1"/>
        <v>13285.195085471187</v>
      </c>
      <c r="BF17" s="23">
        <f ca="1"/>
        <v>13285.195085471187</v>
      </c>
      <c r="BG17" s="23">
        <f ca="1"/>
        <v>13285.195085471187</v>
      </c>
      <c r="BH17" s="23">
        <f ca="1"/>
        <v>13285.195085471187</v>
      </c>
      <c r="BI17" s="23">
        <f ca="1"/>
        <v>13285.195085471187</v>
      </c>
      <c r="BJ17" s="23">
        <f ca="1"/>
        <v>13285.195085471187</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f ca="1"/>
        <v>32.071631527495299</v>
      </c>
      <c r="F18" s="23">
        <f ca="1"/>
        <v>599.63828632952595</v>
      </c>
      <c r="G18" s="23">
        <f ca="1"/>
        <v>1452.362015990821</v>
      </c>
      <c r="H18" s="23">
        <f ca="1"/>
        <v>2630.743530854324</v>
      </c>
      <c r="I18" s="23">
        <f ca="1"/>
        <v>3919.243826748007</v>
      </c>
      <c r="J18" s="23">
        <f ca="1"/>
        <v>5238.9517244045901</v>
      </c>
      <c r="K18" s="23">
        <f ca="1"/>
        <v>6546.8700263696073</v>
      </c>
      <c r="L18" s="23">
        <f ca="1"/>
        <v>7708.7582536087311</v>
      </c>
      <c r="M18" s="23">
        <f ca="1"/>
        <v>8975.7106826560776</v>
      </c>
      <c r="N18" s="23">
        <f ca="1"/>
        <v>9456.6229950765828</v>
      </c>
      <c r="O18" s="23">
        <f ca="1"/>
        <v>11095.537073146392</v>
      </c>
      <c r="P18" s="23">
        <f ca="1"/>
        <v>12791.102228440855</v>
      </c>
      <c r="Q18" s="23">
        <f ca="1"/>
        <v>12791.102228440855</v>
      </c>
      <c r="R18" s="23">
        <f ca="1"/>
        <v>12791.102228440855</v>
      </c>
      <c r="S18" s="23">
        <f ca="1"/>
        <v>12791.102228440855</v>
      </c>
      <c r="T18" s="23">
        <f ca="1"/>
        <v>12791.102228440855</v>
      </c>
      <c r="U18" s="23">
        <f ca="1"/>
        <v>12791.102228440855</v>
      </c>
      <c r="V18" s="23">
        <f ca="1"/>
        <v>12791.102228440855</v>
      </c>
      <c r="W18" s="23">
        <f ca="1"/>
        <v>12791.102228440855</v>
      </c>
      <c r="X18" s="23">
        <f ca="1"/>
        <v>12791.102228440855</v>
      </c>
      <c r="Y18" s="23">
        <f ca="1"/>
        <v>12791.102228440855</v>
      </c>
      <c r="Z18" s="23">
        <f ca="1"/>
        <v>12791.102228440855</v>
      </c>
      <c r="AA18" s="23">
        <f ca="1"/>
        <v>12791.102228440855</v>
      </c>
      <c r="AB18" s="23">
        <f ca="1"/>
        <v>12791.102228440855</v>
      </c>
      <c r="AC18" s="23">
        <f ca="1"/>
        <v>12791.102228440855</v>
      </c>
      <c r="AD18" s="23">
        <f ca="1"/>
        <v>12791.102228440855</v>
      </c>
      <c r="AE18" s="23">
        <f ca="1"/>
        <v>12791.102228440855</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f ca="1"/>
        <v>40.710568408606711</v>
      </c>
      <c r="AJ18" s="23">
        <f ca="1"/>
        <v>675.56474370906722</v>
      </c>
      <c r="AK18" s="30">
        <f ca="1"/>
        <v>1613.7695709019063</v>
      </c>
      <c r="AL18" s="23">
        <f ca="1"/>
        <v>2613.3715595858794</v>
      </c>
      <c r="AM18" s="23">
        <f ca="1"/>
        <v>3665.039360482609</v>
      </c>
      <c r="AN18" s="23">
        <f ca="1"/>
        <v>5167.1025060482116</v>
      </c>
      <c r="AO18" s="23">
        <f ca="1"/>
        <v>6476.1445928043968</v>
      </c>
      <c r="AP18" s="23">
        <f ca="1"/>
        <v>7710.7280137404905</v>
      </c>
      <c r="AQ18" s="23">
        <f ca="1"/>
        <v>8994.0223953180648</v>
      </c>
      <c r="AR18" s="23">
        <f ca="1"/>
        <v>10533.192973231698</v>
      </c>
      <c r="AS18" s="23">
        <f ca="1"/>
        <v>11045.527387346036</v>
      </c>
      <c r="AT18" s="23">
        <f ca="1"/>
        <v>12705.685613809106</v>
      </c>
      <c r="AU18" s="23">
        <f ca="1"/>
        <v>14252.963349442613</v>
      </c>
      <c r="AV18" s="23">
        <f ca="1"/>
        <v>14252.963349442613</v>
      </c>
      <c r="AW18" s="23">
        <f ca="1"/>
        <v>14252.963349442613</v>
      </c>
      <c r="AX18" s="23">
        <f ca="1"/>
        <v>14252.963349442613</v>
      </c>
      <c r="AY18" s="23">
        <f ca="1"/>
        <v>14252.963349442613</v>
      </c>
      <c r="AZ18" s="23">
        <f ca="1"/>
        <v>14252.963349442613</v>
      </c>
      <c r="BA18" s="23">
        <f ca="1"/>
        <v>14252.963349442613</v>
      </c>
      <c r="BB18" s="23">
        <f ca="1"/>
        <v>14252.963349442613</v>
      </c>
      <c r="BC18" s="23">
        <f ca="1"/>
        <v>14252.963349442613</v>
      </c>
      <c r="BD18" s="23">
        <f ca="1"/>
        <v>14252.963349442613</v>
      </c>
      <c r="BE18" s="23">
        <f ca="1"/>
        <v>14252.963349442613</v>
      </c>
      <c r="BF18" s="23">
        <f ca="1"/>
        <v>14252.963349442613</v>
      </c>
      <c r="BG18" s="23">
        <f ca="1"/>
        <v>14252.963349442613</v>
      </c>
      <c r="BH18" s="23">
        <f ca="1"/>
        <v>14252.963349442613</v>
      </c>
      <c r="BI18" s="23">
        <f ca="1"/>
        <v>14252.963349442613</v>
      </c>
      <c r="BJ18" s="23">
        <f ca="1"/>
        <v>14252.963349442613</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f ca="1"/>
        <v>207.70276935505413</v>
      </c>
      <c r="H19" s="23">
        <f ca="1"/>
        <v>1260.6582805255468</v>
      </c>
      <c r="I19" s="23">
        <f ca="1"/>
        <v>2666.6676171900222</v>
      </c>
      <c r="J19" s="23">
        <f ca="1"/>
        <v>4106.7306359478407</v>
      </c>
      <c r="K19" s="23">
        <f ca="1"/>
        <v>5533.9288678905768</v>
      </c>
      <c r="L19" s="23">
        <f ca="1"/>
        <v>6801.7793300634949</v>
      </c>
      <c r="M19" s="23">
        <f ca="1"/>
        <v>8184.2756709857804</v>
      </c>
      <c r="N19" s="23">
        <f ca="1"/>
        <v>8709.0463703290534</v>
      </c>
      <c r="O19" s="23">
        <f ca="1"/>
        <v>10497.426631552622</v>
      </c>
      <c r="P19" s="23">
        <f ca="1"/>
        <v>12347.624452123151</v>
      </c>
      <c r="Q19" s="23">
        <f ca="1"/>
        <v>12347.624452123151</v>
      </c>
      <c r="R19" s="23">
        <f ca="1"/>
        <v>12347.624452123151</v>
      </c>
      <c r="S19" s="23">
        <f ca="1"/>
        <v>12347.624452123151</v>
      </c>
      <c r="T19" s="23">
        <f ca="1"/>
        <v>12347.624452123151</v>
      </c>
      <c r="U19" s="23">
        <f ca="1"/>
        <v>12347.624452123151</v>
      </c>
      <c r="V19" s="23">
        <f ca="1"/>
        <v>12347.624452123151</v>
      </c>
      <c r="W19" s="23">
        <f ca="1"/>
        <v>12347.624452123151</v>
      </c>
      <c r="X19" s="23">
        <f ca="1"/>
        <v>12347.624452123151</v>
      </c>
      <c r="Y19" s="23">
        <f ca="1"/>
        <v>12347.624452123151</v>
      </c>
      <c r="Z19" s="23">
        <f ca="1"/>
        <v>12347.624452123151</v>
      </c>
      <c r="AA19" s="23">
        <f ca="1"/>
        <v>12347.624452123151</v>
      </c>
      <c r="AB19" s="23">
        <f ca="1"/>
        <v>12347.624452123151</v>
      </c>
      <c r="AC19" s="23">
        <f ca="1"/>
        <v>12347.624452123151</v>
      </c>
      <c r="AD19" s="23">
        <f ca="1"/>
        <v>12347.624452123151</v>
      </c>
      <c r="AE19" s="23">
        <f ca="1"/>
        <v>12347.624452123151</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f ca="1"/>
        <v>304.09093761267303</v>
      </c>
      <c r="AL19" s="23">
        <f ca="1"/>
        <v>1241.7020149526659</v>
      </c>
      <c r="AM19" s="23">
        <f ca="1"/>
        <v>2389.2801349131432</v>
      </c>
      <c r="AN19" s="23">
        <f ca="1"/>
        <v>4028.3288907848387</v>
      </c>
      <c r="AO19" s="23">
        <f ca="1"/>
        <v>5456.7533947849579</v>
      </c>
      <c r="AP19" s="23">
        <f ca="1"/>
        <v>6803.9287289771519</v>
      </c>
      <c r="AQ19" s="23">
        <f ca="1"/>
        <v>8204.2573807728295</v>
      </c>
      <c r="AR19" s="23">
        <f ca="1"/>
        <v>9883.797703862052</v>
      </c>
      <c r="AS19" s="23">
        <f ca="1"/>
        <v>10442.856147259345</v>
      </c>
      <c r="AT19" s="23">
        <f ca="1"/>
        <v>12254.417987164432</v>
      </c>
      <c r="AU19" s="23">
        <f ca="1"/>
        <v>13942.804827002054</v>
      </c>
      <c r="AV19" s="23">
        <f ca="1"/>
        <v>13942.804827002054</v>
      </c>
      <c r="AW19" s="23">
        <f ca="1"/>
        <v>13942.804827002054</v>
      </c>
      <c r="AX19" s="23">
        <f ca="1"/>
        <v>13942.804827002054</v>
      </c>
      <c r="AY19" s="23">
        <f ca="1"/>
        <v>13942.804827002054</v>
      </c>
      <c r="AZ19" s="23">
        <f ca="1"/>
        <v>13942.804827002054</v>
      </c>
      <c r="BA19" s="23">
        <f ca="1"/>
        <v>13942.804827002054</v>
      </c>
      <c r="BB19" s="23">
        <f ca="1"/>
        <v>13942.804827002054</v>
      </c>
      <c r="BC19" s="23">
        <f ca="1"/>
        <v>13942.804827002054</v>
      </c>
      <c r="BD19" s="23">
        <f ca="1"/>
        <v>13942.804827002054</v>
      </c>
      <c r="BE19" s="23">
        <f ca="1"/>
        <v>13942.804827002054</v>
      </c>
      <c r="BF19" s="23">
        <f ca="1"/>
        <v>13942.804827002054</v>
      </c>
      <c r="BG19" s="23">
        <f ca="1"/>
        <v>13942.804827002054</v>
      </c>
      <c r="BH19" s="23">
        <f ca="1"/>
        <v>13942.804827002054</v>
      </c>
      <c r="BI19" s="23">
        <f ca="1"/>
        <v>13942.804827002054</v>
      </c>
      <c r="BJ19" s="23">
        <f ca="1"/>
        <v>13942.804827002054</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f ca="1"/>
        <v>36.314615180219498</v>
      </c>
      <c r="I20" s="23">
        <f ca="1"/>
        <v>916.14144217247917</v>
      </c>
      <c r="J20" s="23">
        <f ca="1"/>
        <v>2624.9977910498983</v>
      </c>
      <c r="K20" s="23">
        <f ca="1"/>
        <v>4361.2249292363476</v>
      </c>
      <c r="L20" s="23">
        <f ca="1"/>
        <v>5903.6009848669883</v>
      </c>
      <c r="M20" s="23">
        <f ca="1"/>
        <v>7585.4470044527534</v>
      </c>
      <c r="N20" s="23">
        <f ca="1"/>
        <v>8223.8454477332125</v>
      </c>
      <c r="O20" s="23">
        <f ca="1"/>
        <v>10399.460771125741</v>
      </c>
      <c r="P20" s="23">
        <f ca="1"/>
        <v>12650.278909202625</v>
      </c>
      <c r="Q20" s="23">
        <f ca="1"/>
        <v>12650.278909202625</v>
      </c>
      <c r="R20" s="23">
        <f ca="1"/>
        <v>12650.278909202625</v>
      </c>
      <c r="S20" s="23">
        <f ca="1"/>
        <v>12650.278909202625</v>
      </c>
      <c r="T20" s="23">
        <f ca="1"/>
        <v>12650.278909202625</v>
      </c>
      <c r="U20" s="23">
        <f ca="1"/>
        <v>12650.278909202625</v>
      </c>
      <c r="V20" s="23">
        <f ca="1"/>
        <v>12650.278909202625</v>
      </c>
      <c r="W20" s="23">
        <f ca="1"/>
        <v>12650.278909202625</v>
      </c>
      <c r="X20" s="23">
        <f ca="1"/>
        <v>12650.278909202625</v>
      </c>
      <c r="Y20" s="23">
        <f ca="1"/>
        <v>12650.278909202625</v>
      </c>
      <c r="Z20" s="23">
        <f ca="1"/>
        <v>12650.278909202625</v>
      </c>
      <c r="AA20" s="23">
        <f ca="1"/>
        <v>12650.278909202625</v>
      </c>
      <c r="AB20" s="23">
        <f ca="1"/>
        <v>12650.278909202625</v>
      </c>
      <c r="AC20" s="23">
        <f ca="1"/>
        <v>12650.278909202625</v>
      </c>
      <c r="AD20" s="23">
        <f ca="1"/>
        <v>12650.278909202625</v>
      </c>
      <c r="AE20" s="23">
        <f ca="1"/>
        <v>12650.278909202625</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f ca="1"/>
        <v>32.351023202267946</v>
      </c>
      <c r="AM20" s="23">
        <f ca="1"/>
        <v>656.04570277880782</v>
      </c>
      <c r="AN20" s="23">
        <f ca="1"/>
        <v>2529.6198438337701</v>
      </c>
      <c r="AO20" s="23">
        <f ca="1"/>
        <v>4267.3387767668637</v>
      </c>
      <c r="AP20" s="23">
        <f ca="1"/>
        <v>5906.2157896230156</v>
      </c>
      <c r="AQ20" s="23">
        <f ca="1"/>
        <v>7609.7553212816047</v>
      </c>
      <c r="AR20" s="23">
        <f ca="1"/>
        <v>9652.9637721893123</v>
      </c>
      <c r="AS20" s="23">
        <f ca="1"/>
        <v>10333.07422884072</v>
      </c>
      <c r="AT20" s="23">
        <f ca="1"/>
        <v>12536.890600351182</v>
      </c>
      <c r="AU20" s="23">
        <f ca="1"/>
        <v>14590.861089855374</v>
      </c>
      <c r="AV20" s="23">
        <f ca="1"/>
        <v>14590.861089855374</v>
      </c>
      <c r="AW20" s="23">
        <f ca="1"/>
        <v>14590.861089855374</v>
      </c>
      <c r="AX20" s="23">
        <f ca="1"/>
        <v>14590.861089855374</v>
      </c>
      <c r="AY20" s="23">
        <f ca="1"/>
        <v>14590.861089855374</v>
      </c>
      <c r="AZ20" s="23">
        <f ca="1"/>
        <v>14590.861089855374</v>
      </c>
      <c r="BA20" s="23">
        <f ca="1"/>
        <v>14590.861089855374</v>
      </c>
      <c r="BB20" s="23">
        <f ca="1"/>
        <v>14590.861089855374</v>
      </c>
      <c r="BC20" s="23">
        <f ca="1"/>
        <v>14590.861089855374</v>
      </c>
      <c r="BD20" s="23">
        <f ca="1"/>
        <v>14590.861089855374</v>
      </c>
      <c r="BE20" s="23">
        <f ca="1"/>
        <v>14590.861089855374</v>
      </c>
      <c r="BF20" s="23">
        <f ca="1"/>
        <v>14590.861089855374</v>
      </c>
      <c r="BG20" s="23">
        <f ca="1"/>
        <v>14590.861089855374</v>
      </c>
      <c r="BH20" s="23">
        <f ca="1"/>
        <v>14590.861089855374</v>
      </c>
      <c r="BI20" s="23">
        <f ca="1"/>
        <v>14590.861089855374</v>
      </c>
      <c r="BJ20" s="23">
        <f ca="1"/>
        <v>14590.861089855374</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f ca="1"/>
        <v>409.80557534550888</v>
      </c>
      <c r="K21" s="23">
        <f ca="1"/>
        <v>2216.6901561747491</v>
      </c>
      <c r="L21" s="23">
        <f ca="1"/>
        <v>4565.0283763510761</v>
      </c>
      <c r="M21" s="23">
        <f ca="1"/>
        <v>7145.9569195111544</v>
      </c>
      <c r="N21" s="23">
        <f ca="1"/>
        <v>8125.6308878672462</v>
      </c>
      <c r="O21" s="23">
        <f ca="1"/>
        <v>11464.288304592688</v>
      </c>
      <c r="P21" s="23">
        <f ca="1"/>
        <v>14918.350513840489</v>
      </c>
      <c r="Q21" s="23">
        <f ca="1"/>
        <v>14918.350513840489</v>
      </c>
      <c r="R21" s="23">
        <f ca="1"/>
        <v>14918.350513840489</v>
      </c>
      <c r="S21" s="23">
        <f ca="1"/>
        <v>14918.350513840489</v>
      </c>
      <c r="T21" s="23">
        <f ca="1"/>
        <v>14918.350513840489</v>
      </c>
      <c r="U21" s="23">
        <f ca="1"/>
        <v>14918.350513840489</v>
      </c>
      <c r="V21" s="23">
        <f ca="1"/>
        <v>14918.350513840489</v>
      </c>
      <c r="W21" s="23">
        <f ca="1"/>
        <v>14918.350513840489</v>
      </c>
      <c r="X21" s="23">
        <f ca="1"/>
        <v>14918.350513840489</v>
      </c>
      <c r="Y21" s="23">
        <f ca="1"/>
        <v>14918.350513840489</v>
      </c>
      <c r="Z21" s="23">
        <f ca="1"/>
        <v>14918.350513840489</v>
      </c>
      <c r="AA21" s="23">
        <f ca="1"/>
        <v>14918.350513840489</v>
      </c>
      <c r="AB21" s="23">
        <f ca="1"/>
        <v>14918.350513840489</v>
      </c>
      <c r="AC21" s="23">
        <f ca="1"/>
        <v>14918.350513840489</v>
      </c>
      <c r="AD21" s="23">
        <f ca="1"/>
        <v>14918.350513840489</v>
      </c>
      <c r="AE21" s="23">
        <f ca="1"/>
        <v>14918.350513840489</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f ca="1"/>
        <v>350.49314317094576</v>
      </c>
      <c r="AO21" s="23">
        <f ca="1"/>
        <v>2085.8252655768497</v>
      </c>
      <c r="AP21" s="23">
        <f ca="1"/>
        <v>4569.0410054211843</v>
      </c>
      <c r="AQ21" s="23">
        <f ca="1"/>
        <v>7183.259994827883</v>
      </c>
      <c r="AR21" s="23">
        <f ca="1"/>
        <v>10318.728372528947</v>
      </c>
      <c r="AS21" s="23">
        <f ca="1"/>
        <v>11362.412794070451</v>
      </c>
      <c r="AT21" s="23">
        <f ca="1"/>
        <v>14744.346996653221</v>
      </c>
      <c r="AU21" s="23">
        <f ca="1"/>
        <v>17896.330591724243</v>
      </c>
      <c r="AV21" s="23">
        <f ca="1"/>
        <v>17896.330591724243</v>
      </c>
      <c r="AW21" s="23">
        <f ca="1"/>
        <v>17896.330591724243</v>
      </c>
      <c r="AX21" s="23">
        <f ca="1"/>
        <v>17896.330591724243</v>
      </c>
      <c r="AY21" s="23">
        <f ca="1"/>
        <v>17896.330591724243</v>
      </c>
      <c r="AZ21" s="23">
        <f ca="1"/>
        <v>17896.330591724243</v>
      </c>
      <c r="BA21" s="23">
        <f ca="1"/>
        <v>17896.330591724243</v>
      </c>
      <c r="BB21" s="23">
        <f ca="1"/>
        <v>17896.330591724243</v>
      </c>
      <c r="BC21" s="23">
        <f ca="1"/>
        <v>17896.330591724243</v>
      </c>
      <c r="BD21" s="23">
        <f ca="1"/>
        <v>17896.330591724243</v>
      </c>
      <c r="BE21" s="23">
        <f ca="1"/>
        <v>17896.330591724243</v>
      </c>
      <c r="BF21" s="23">
        <f ca="1"/>
        <v>17896.330591724243</v>
      </c>
      <c r="BG21" s="23">
        <f ca="1"/>
        <v>17896.330591724243</v>
      </c>
      <c r="BH21" s="23">
        <f ca="1"/>
        <v>17896.330591724243</v>
      </c>
      <c r="BI21" s="23">
        <f ca="1"/>
        <v>17896.330591724243</v>
      </c>
      <c r="BJ21" s="23">
        <f ca="1"/>
        <v>17896.330591724243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f ca="1"/>
        <v>189.54669141591816</v>
      </c>
      <c r="M22" s="23">
        <f ca="1"/>
        <v>1001.8484459634645</v>
      </c>
      <c r="N22" s="23">
        <f ca="1"/>
        <v>1459.550297158688</v>
      </c>
      <c r="O22" s="23">
        <f ca="1"/>
        <v>3369.4170587391623</v>
      </c>
      <c r="P22" s="23">
        <f ca="1"/>
        <v>5386.0040531264167</v>
      </c>
      <c r="Q22" s="23">
        <f ca="1"/>
        <v>5386.0040531264167</v>
      </c>
      <c r="R22" s="23">
        <f ca="1"/>
        <v>5386.0040531264167</v>
      </c>
      <c r="S22" s="23">
        <f ca="1"/>
        <v>5386.0040531264167</v>
      </c>
      <c r="T22" s="23">
        <f ca="1"/>
        <v>5386.0040531264167</v>
      </c>
      <c r="U22" s="23">
        <f ca="1"/>
        <v>5386.0040531264167</v>
      </c>
      <c r="V22" s="23">
        <f ca="1"/>
        <v>5386.0040531264167</v>
      </c>
      <c r="W22" s="23">
        <f ca="1"/>
        <v>5386.0040531264167</v>
      </c>
      <c r="X22" s="23">
        <f ca="1"/>
        <v>5386.0040531264167</v>
      </c>
      <c r="Y22" s="23">
        <f ca="1"/>
        <v>5386.0040531264167</v>
      </c>
      <c r="Z22" s="23">
        <f ca="1"/>
        <v>5386.0040531264167</v>
      </c>
      <c r="AA22" s="23">
        <f ca="1"/>
        <v>5386.0040531264167</v>
      </c>
      <c r="AB22" s="23">
        <f ca="1"/>
        <v>5386.0040531264167</v>
      </c>
      <c r="AC22" s="23">
        <f ca="1"/>
        <v>5386.0040531264167</v>
      </c>
      <c r="AD22" s="23">
        <f ca="1"/>
        <v>5386.0040531264167</v>
      </c>
      <c r="AE22" s="23">
        <f ca="1"/>
        <v>5386.0040531264167</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f ca="1"/>
        <v>190.3335096851518</v>
      </c>
      <c r="AQ22" s="23">
        <f ca="1"/>
        <v>1017.8501106769996</v>
      </c>
      <c r="AR22" s="23">
        <f ca="1"/>
        <v>2700.6041884596789</v>
      </c>
      <c r="AS22" s="23">
        <f ca="1"/>
        <v>3309.9390247258534</v>
      </c>
      <c r="AT22" s="23">
        <f ca="1"/>
        <v>5284.415486250572</v>
      </c>
      <c r="AU22" s="23">
        <f ca="1"/>
        <v>7124.6397611128396</v>
      </c>
      <c r="AV22" s="23">
        <f ca="1"/>
        <v>7124.6397611128396</v>
      </c>
      <c r="AW22" s="23">
        <f ca="1"/>
        <v>7124.6397611128396</v>
      </c>
      <c r="AX22" s="23">
        <f ca="1"/>
        <v>7124.6397611128396</v>
      </c>
      <c r="AY22" s="23">
        <f ca="1"/>
        <v>7124.6397611128396</v>
      </c>
      <c r="AZ22" s="23">
        <f ca="1"/>
        <v>7124.6397611128396</v>
      </c>
      <c r="BA22" s="23">
        <f ca="1"/>
        <v>7124.6397611128396</v>
      </c>
      <c r="BB22" s="23">
        <f ca="1"/>
        <v>7124.6397611128396</v>
      </c>
      <c r="BC22" s="23">
        <f ca="1"/>
        <v>7124.6397611128396</v>
      </c>
      <c r="BD22" s="23">
        <f ca="1"/>
        <v>7124.6397611128396</v>
      </c>
      <c r="BE22" s="23">
        <f ca="1"/>
        <v>7124.6397611128396</v>
      </c>
      <c r="BF22" s="23">
        <f ca="1"/>
        <v>7124.6397611128396</v>
      </c>
      <c r="BG22" s="23">
        <f ca="1"/>
        <v>7124.6397611128396</v>
      </c>
      <c r="BH22" s="23">
        <f ca="1"/>
        <v>7124.6397611128396</v>
      </c>
      <c r="BI22" s="23">
        <f ca="1"/>
        <v>7124.6397611128396</v>
      </c>
      <c r="BJ22" s="23">
        <f ca="1"/>
        <v>7124.6397611128396</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f ca="1"/>
        <v>68.129167680902896</v>
      </c>
      <c r="P23" s="23">
        <f ca="1"/>
        <v>397.79139395754652</v>
      </c>
      <c r="Q23" s="23">
        <f ca="1"/>
        <v>397.79139395754652</v>
      </c>
      <c r="R23" s="23">
        <f ca="1"/>
        <v>397.79139395754652</v>
      </c>
      <c r="S23" s="23">
        <f ca="1"/>
        <v>397.79139395754652</v>
      </c>
      <c r="T23" s="23">
        <f ca="1"/>
        <v>397.79139395754652</v>
      </c>
      <c r="U23" s="23">
        <f ca="1"/>
        <v>397.79139395754652</v>
      </c>
      <c r="V23" s="23">
        <f ca="1"/>
        <v>397.79139395754652</v>
      </c>
      <c r="W23" s="23">
        <f ca="1"/>
        <v>397.79139395754652</v>
      </c>
      <c r="X23" s="23">
        <f ca="1"/>
        <v>397.79139395754652</v>
      </c>
      <c r="Y23" s="23">
        <f ca="1"/>
        <v>397.79139395754652</v>
      </c>
      <c r="Z23" s="23">
        <f ca="1"/>
        <v>397.79139395754652</v>
      </c>
      <c r="AA23" s="23">
        <f ca="1"/>
        <v>397.79139395754652</v>
      </c>
      <c r="AB23" s="23">
        <f ca="1"/>
        <v>397.79139395754652</v>
      </c>
      <c r="AC23" s="23">
        <f ca="1"/>
        <v>397.79139395754652</v>
      </c>
      <c r="AD23" s="23">
        <f ca="1"/>
        <v>397.79139395754652</v>
      </c>
      <c r="AE23" s="23">
        <f ca="1"/>
        <v>397.79139395754652</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f ca="1"/>
        <v>17.756962958009396</v>
      </c>
      <c r="AS23" s="23">
        <f ca="1"/>
        <v>62.381471466969586</v>
      </c>
      <c r="AT23" s="23">
        <f ca="1"/>
        <v>375.28957276367788</v>
      </c>
      <c r="AU23" s="23">
        <f ca="1"/>
        <v>869.45877163067519</v>
      </c>
      <c r="AV23" s="23">
        <f ca="1"/>
        <v>869.45877163067519</v>
      </c>
      <c r="AW23" s="23">
        <f ca="1"/>
        <v>869.45877163067519</v>
      </c>
      <c r="AX23" s="23">
        <f ca="1"/>
        <v>869.45877163067519</v>
      </c>
      <c r="AY23" s="23">
        <f ca="1"/>
        <v>869.45877163067519</v>
      </c>
      <c r="AZ23" s="23">
        <f ca="1"/>
        <v>869.45877163067519</v>
      </c>
      <c r="BA23" s="23">
        <f ca="1"/>
        <v>869.45877163067519</v>
      </c>
      <c r="BB23" s="23">
        <f ca="1"/>
        <v>869.45877163067519</v>
      </c>
      <c r="BC23" s="23">
        <f ca="1"/>
        <v>869.45877163067519</v>
      </c>
      <c r="BD23" s="23">
        <f ca="1"/>
        <v>869.45877163067519</v>
      </c>
      <c r="BE23" s="23">
        <f ca="1"/>
        <v>869.45877163067519</v>
      </c>
      <c r="BF23" s="23">
        <f ca="1"/>
        <v>869.45877163067519</v>
      </c>
      <c r="BG23" s="23">
        <f ca="1"/>
        <v>869.45877163067519</v>
      </c>
      <c r="BH23" s="23">
        <f ca="1"/>
        <v>869.45877163067519</v>
      </c>
      <c r="BI23" s="23">
        <f ca="1"/>
        <v>869.45877163067519</v>
      </c>
      <c r="BJ23" s="23">
        <f ca="1"/>
        <v>869.45877163067519</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f ca="1"/>
        <v>8.8715389340715434E-2</v>
      </c>
      <c r="AV24" s="23">
        <f ca="1"/>
        <v>8.8715389340715434E-2</v>
      </c>
      <c r="AW24" s="23">
        <f ca="1"/>
        <v>8.8715389340715434E-2</v>
      </c>
      <c r="AX24" s="23">
        <f ca="1"/>
        <v>8.8715389340715434E-2</v>
      </c>
      <c r="AY24" s="23">
        <f ca="1"/>
        <v>8.8715389340715434E-2</v>
      </c>
      <c r="AZ24" s="23">
        <f ca="1"/>
        <v>8.8715389340715434E-2</v>
      </c>
      <c r="BA24" s="23">
        <f ca="1"/>
        <v>8.8715389340715434E-2</v>
      </c>
      <c r="BB24" s="23">
        <f ca="1"/>
        <v>8.8715389340715434E-2</v>
      </c>
      <c r="BC24" s="23">
        <f ca="1"/>
        <v>8.8715389340715434E-2</v>
      </c>
      <c r="BD24" s="23">
        <f ca="1"/>
        <v>8.8715389340715434E-2</v>
      </c>
      <c r="BE24" s="23">
        <f ca="1"/>
        <v>8.8715389340715434E-2</v>
      </c>
      <c r="BF24" s="23">
        <f ca="1"/>
        <v>8.8715389340715434E-2</v>
      </c>
      <c r="BG24" s="23">
        <f ca="1"/>
        <v>8.8715389340715434E-2</v>
      </c>
      <c r="BH24" s="23">
        <f ca="1"/>
        <v>8.8715389340715434E-2</v>
      </c>
      <c r="BI24" s="23">
        <f ca="1"/>
        <v>8.8715389340715434E-2</v>
      </c>
      <c r="BJ24" s="23">
        <f ca="1"/>
        <v>8.8715389340715434E-2</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3282.2270887761838</v>
      </c>
      <c r="C30" s="31">
        <f t="shared" ca="1" si="0"/>
        <v>2240.4472822546418</v>
      </c>
      <c r="D30" s="31">
        <f t="shared" ca="1" si="0"/>
        <v>3957.7482063709353</v>
      </c>
      <c r="E30" s="150">
        <f t="shared" ca="1" si="0"/>
        <v>6827.9804744390276</v>
      </c>
      <c r="F30" s="31">
        <f t="shared" ca="1" si="0"/>
        <v>10317.172469659257</v>
      </c>
      <c r="G30" s="31">
        <f t="shared" ca="1" si="0"/>
        <v>13976.440204809553</v>
      </c>
      <c r="H30" s="31">
        <f t="shared" ca="1" si="0"/>
        <v>19819.329622513738</v>
      </c>
      <c r="I30" s="31">
        <f t="shared" ca="1" si="0"/>
        <v>27303.006881110225</v>
      </c>
      <c r="J30" s="31">
        <f t="shared" ca="1" si="0"/>
        <v>36185.465132974845</v>
      </c>
      <c r="K30" s="31">
        <f t="shared" ca="1" si="0"/>
        <v>46431.948881054785</v>
      </c>
      <c r="L30" s="31">
        <f t="shared" ca="1" si="0"/>
        <v>56467.145283979022</v>
      </c>
      <c r="M30" s="31">
        <f t="shared" ca="1" si="0"/>
        <v>68035.634425507189</v>
      </c>
      <c r="N30" s="31">
        <f t="shared" ca="1" si="0"/>
        <v>72576.191189408695</v>
      </c>
      <c r="O30" s="31">
        <f t="shared" ca="1" si="0"/>
        <v>88468.258816006564</v>
      </c>
      <c r="P30" s="31">
        <f t="shared" ca="1" si="0"/>
        <v>105209.53670471265</v>
      </c>
      <c r="Q30" s="31">
        <f t="shared" ca="1" si="0"/>
        <v>105209.53670471265</v>
      </c>
      <c r="R30" s="31">
        <f t="shared" ca="1" si="0"/>
        <v>105209.53670471265</v>
      </c>
      <c r="S30" s="31">
        <f t="shared" ca="1" si="0"/>
        <v>105209.53670471265</v>
      </c>
      <c r="T30" s="31">
        <f t="shared" ca="1" si="0"/>
        <v>105209.53670471265</v>
      </c>
      <c r="U30" s="31">
        <f t="shared" ca="1" si="0"/>
        <v>105209.53670471265</v>
      </c>
      <c r="V30" s="31">
        <f t="shared" ca="1" si="0"/>
        <v>105209.53670471265</v>
      </c>
      <c r="W30" s="31">
        <f t="shared" ca="1" si="0"/>
        <v>105209.53670471265</v>
      </c>
      <c r="X30" s="31">
        <f t="shared" ca="1" si="0"/>
        <v>105209.53670471265</v>
      </c>
      <c r="Y30" s="31">
        <f t="shared" ca="1" si="0"/>
        <v>105209.53670471265</v>
      </c>
      <c r="Z30" s="31">
        <f t="shared" ca="1" si="0"/>
        <v>105209.53670471265</v>
      </c>
      <c r="AA30" s="31">
        <f t="shared" ca="1" si="0"/>
        <v>105209.53670471265</v>
      </c>
      <c r="AB30" s="31">
        <f t="shared" ca="1" si="0"/>
        <v>105209.53670471265</v>
      </c>
      <c r="AC30" s="31">
        <f t="shared" ca="1" si="0"/>
        <v>105209.53670471265</v>
      </c>
      <c r="AD30" s="31">
        <f t="shared" ca="1" si="0"/>
        <v>105209.53670471265</v>
      </c>
      <c r="AE30" s="31">
        <f t="shared" ca="1" si="0"/>
        <v>105209.53670471265</v>
      </c>
      <c r="AF30" s="4" t="s">
        <v>866</v>
      </c>
      <c r="AG30" s="31">
        <f t="shared" ref="AG30:BJ30" ca="1" si="1">PowerFactor*SUM(AG6:AG29)</f>
        <v>5907.1481722942362</v>
      </c>
      <c r="AH30" s="31">
        <f t="shared" ca="1" si="1"/>
        <v>4500.4297819819831</v>
      </c>
      <c r="AI30" s="31">
        <f t="shared" ca="1" si="1"/>
        <v>6944.7066989243494</v>
      </c>
      <c r="AJ30" s="31">
        <f t="shared" ca="1" si="1"/>
        <v>10634.294188990059</v>
      </c>
      <c r="AK30" s="31">
        <f t="shared" ca="1" si="1"/>
        <v>14723.95032051592</v>
      </c>
      <c r="AL30" s="31">
        <f t="shared" ca="1" si="1"/>
        <v>19726.330816244779</v>
      </c>
      <c r="AM30" s="31">
        <f t="shared" ca="1" si="1"/>
        <v>25740.056746096761</v>
      </c>
      <c r="AN30" s="31">
        <f t="shared" ca="1" si="1"/>
        <v>35662.531538456213</v>
      </c>
      <c r="AO30" s="31">
        <f t="shared" ca="1" si="1"/>
        <v>45844.714269715449</v>
      </c>
      <c r="AP30" s="31">
        <f t="shared" ca="1" si="1"/>
        <v>56484.654994599099</v>
      </c>
      <c r="AQ30" s="31">
        <f t="shared" ca="1" si="1"/>
        <v>68207.099080190281</v>
      </c>
      <c r="AR30" s="31">
        <f t="shared" ca="1" si="1"/>
        <v>82974.878296907322</v>
      </c>
      <c r="AS30" s="31">
        <f t="shared" ca="1" si="1"/>
        <v>87978.460276808852</v>
      </c>
      <c r="AT30" s="31">
        <f t="shared" ca="1" si="1"/>
        <v>104360.27535372721</v>
      </c>
      <c r="AU30" s="31">
        <f t="shared" ca="1" si="1"/>
        <v>119830.85396020793</v>
      </c>
      <c r="AV30" s="31">
        <f t="shared" ca="1" si="1"/>
        <v>119830.85396020793</v>
      </c>
      <c r="AW30" s="31">
        <f t="shared" ca="1" si="1"/>
        <v>119830.85396020793</v>
      </c>
      <c r="AX30" s="31">
        <f t="shared" ca="1" si="1"/>
        <v>119830.85396020793</v>
      </c>
      <c r="AY30" s="31">
        <f t="shared" ca="1" si="1"/>
        <v>119830.85396020793</v>
      </c>
      <c r="AZ30" s="31">
        <f t="shared" ca="1" si="1"/>
        <v>119830.85396020793</v>
      </c>
      <c r="BA30" s="31">
        <f t="shared" ca="1" si="1"/>
        <v>119830.85396020793</v>
      </c>
      <c r="BB30" s="31">
        <f t="shared" ca="1" si="1"/>
        <v>119830.85396020793</v>
      </c>
      <c r="BC30" s="31">
        <f t="shared" ca="1" si="1"/>
        <v>119830.85396020793</v>
      </c>
      <c r="BD30" s="31">
        <f t="shared" ca="1" si="1"/>
        <v>119830.85396020793</v>
      </c>
      <c r="BE30" s="31">
        <f t="shared" ca="1" si="1"/>
        <v>119830.85396020793</v>
      </c>
      <c r="BF30" s="31">
        <f t="shared" ca="1" si="1"/>
        <v>119830.85396020793</v>
      </c>
      <c r="BG30" s="31">
        <f t="shared" ca="1" si="1"/>
        <v>119830.85396020793</v>
      </c>
      <c r="BH30" s="31">
        <f t="shared" ca="1" si="1"/>
        <v>119830.85396020793</v>
      </c>
      <c r="BI30" s="31">
        <f t="shared" ca="1" si="1"/>
        <v>119830.85396020793</v>
      </c>
      <c r="BJ30" s="31">
        <f t="shared" ca="1" si="1"/>
        <v>119830.85396020793</v>
      </c>
    </row>
    <row r="31" spans="1:62" s="21" customFormat="1">
      <c r="A31" s="4" t="s">
        <v>931</v>
      </c>
      <c r="B31" s="31">
        <f t="shared" ref="B31:AD31" ca="1" si="2">B30*Probability_Weighting_for_50__POE_MDs</f>
        <v>2297.5589621433287</v>
      </c>
      <c r="C31" s="31">
        <f t="shared" ca="1" si="2"/>
        <v>1568.3130975782492</v>
      </c>
      <c r="D31" s="31">
        <f t="shared" ca="1" si="2"/>
        <v>2770.4237444596547</v>
      </c>
      <c r="E31" s="31">
        <f t="shared" ca="1" si="2"/>
        <v>4779.5863321073193</v>
      </c>
      <c r="F31" s="31">
        <f t="shared" ca="1" si="2"/>
        <v>7222.0207287614794</v>
      </c>
      <c r="G31" s="31">
        <f t="shared" ca="1" si="2"/>
        <v>9783.5081433666855</v>
      </c>
      <c r="H31" s="31">
        <f t="shared" ca="1" si="2"/>
        <v>13873.530735759616</v>
      </c>
      <c r="I31" s="31">
        <f t="shared" ca="1" si="2"/>
        <v>19112.104816777155</v>
      </c>
      <c r="J31" s="31">
        <f t="shared" ca="1" si="2"/>
        <v>25329.825593082391</v>
      </c>
      <c r="K31" s="31">
        <f t="shared" ca="1" si="2"/>
        <v>32502.364216738348</v>
      </c>
      <c r="L31" s="31">
        <f t="shared" ca="1" si="2"/>
        <v>39527.001698785316</v>
      </c>
      <c r="M31" s="31">
        <f t="shared" ca="1" si="2"/>
        <v>47624.944097855026</v>
      </c>
      <c r="N31" s="31">
        <f t="shared" ca="1" si="2"/>
        <v>50803.333832586082</v>
      </c>
      <c r="O31" s="31">
        <f t="shared" ca="1" si="2"/>
        <v>61927.781171204588</v>
      </c>
      <c r="P31" s="31">
        <f t="shared" ca="1" si="2"/>
        <v>73646.67569329885</v>
      </c>
      <c r="Q31" s="31">
        <f t="shared" ca="1" si="2"/>
        <v>73646.67569329885</v>
      </c>
      <c r="R31" s="31">
        <f t="shared" ca="1" si="2"/>
        <v>73646.67569329885</v>
      </c>
      <c r="S31" s="31">
        <f t="shared" ca="1" si="2"/>
        <v>73646.67569329885</v>
      </c>
      <c r="T31" s="31">
        <f t="shared" ca="1" si="2"/>
        <v>73646.67569329885</v>
      </c>
      <c r="U31" s="31">
        <f t="shared" ca="1" si="2"/>
        <v>73646.67569329885</v>
      </c>
      <c r="V31" s="31">
        <f t="shared" ca="1" si="2"/>
        <v>73646.67569329885</v>
      </c>
      <c r="W31" s="31">
        <f t="shared" ca="1" si="2"/>
        <v>73646.67569329885</v>
      </c>
      <c r="X31" s="31">
        <f t="shared" ca="1" si="2"/>
        <v>73646.67569329885</v>
      </c>
      <c r="Y31" s="31">
        <f t="shared" ca="1" si="2"/>
        <v>73646.67569329885</v>
      </c>
      <c r="Z31" s="31">
        <f t="shared" ca="1" si="2"/>
        <v>73646.67569329885</v>
      </c>
      <c r="AA31" s="31">
        <f t="shared" ca="1" si="2"/>
        <v>73646.67569329885</v>
      </c>
      <c r="AB31" s="31">
        <f t="shared" ca="1" si="2"/>
        <v>73646.67569329885</v>
      </c>
      <c r="AC31" s="31">
        <f t="shared" ca="1" si="2"/>
        <v>73646.67569329885</v>
      </c>
      <c r="AD31" s="31">
        <f t="shared" ca="1" si="2"/>
        <v>73646.67569329885</v>
      </c>
      <c r="AE31" s="31">
        <f ca="1">AE30*Probability_Weighting_for_50__POE_MDs</f>
        <v>73646.67569329885</v>
      </c>
      <c r="AF31" s="4" t="s">
        <v>932</v>
      </c>
      <c r="AG31" s="31">
        <f t="shared" ref="AG31:BJ31" ca="1" si="3">AG30*Probability_Weighting_for_10__POE_MDs</f>
        <v>1772.1444516882709</v>
      </c>
      <c r="AH31" s="31">
        <f t="shared" ca="1" si="3"/>
        <v>1350.128934594595</v>
      </c>
      <c r="AI31" s="31">
        <f t="shared" ca="1" si="3"/>
        <v>2083.4120096773049</v>
      </c>
      <c r="AJ31" s="31">
        <f t="shared" ca="1" si="3"/>
        <v>3190.2882566970179</v>
      </c>
      <c r="AK31" s="31">
        <f t="shared" ca="1" si="3"/>
        <v>4417.1850961547761</v>
      </c>
      <c r="AL31" s="31">
        <f t="shared" ca="1" si="3"/>
        <v>5917.8992448734334</v>
      </c>
      <c r="AM31" s="31">
        <f t="shared" ca="1" si="3"/>
        <v>7722.0170238290284</v>
      </c>
      <c r="AN31" s="31">
        <f t="shared" ca="1" si="3"/>
        <v>10698.759461536863</v>
      </c>
      <c r="AO31" s="31">
        <f t="shared" ca="1" si="3"/>
        <v>13753.414280914634</v>
      </c>
      <c r="AP31" s="31">
        <f t="shared" ca="1" si="3"/>
        <v>16945.39649837973</v>
      </c>
      <c r="AQ31" s="31">
        <f t="shared" ca="1" si="3"/>
        <v>20462.129724057082</v>
      </c>
      <c r="AR31" s="31">
        <f t="shared" ca="1" si="3"/>
        <v>24892.463489072197</v>
      </c>
      <c r="AS31" s="31">
        <f t="shared" ca="1" si="3"/>
        <v>26393.538083042655</v>
      </c>
      <c r="AT31" s="31">
        <f t="shared" ca="1" si="3"/>
        <v>31308.082606118161</v>
      </c>
      <c r="AU31" s="31">
        <f t="shared" ca="1" si="3"/>
        <v>35949.256188062376</v>
      </c>
      <c r="AV31" s="31">
        <f t="shared" ca="1" si="3"/>
        <v>35949.256188062376</v>
      </c>
      <c r="AW31" s="31">
        <f t="shared" ca="1" si="3"/>
        <v>35949.256188062376</v>
      </c>
      <c r="AX31" s="31">
        <f t="shared" ca="1" si="3"/>
        <v>35949.256188062376</v>
      </c>
      <c r="AY31" s="31">
        <f t="shared" ca="1" si="3"/>
        <v>35949.256188062376</v>
      </c>
      <c r="AZ31" s="31">
        <f t="shared" ca="1" si="3"/>
        <v>35949.256188062376</v>
      </c>
      <c r="BA31" s="31">
        <f t="shared" ca="1" si="3"/>
        <v>35949.256188062376</v>
      </c>
      <c r="BB31" s="31">
        <f t="shared" ca="1" si="3"/>
        <v>35949.256188062376</v>
      </c>
      <c r="BC31" s="31">
        <f t="shared" ca="1" si="3"/>
        <v>35949.256188062376</v>
      </c>
      <c r="BD31" s="31">
        <f t="shared" ca="1" si="3"/>
        <v>35949.256188062376</v>
      </c>
      <c r="BE31" s="31">
        <f t="shared" ca="1" si="3"/>
        <v>35949.256188062376</v>
      </c>
      <c r="BF31" s="31">
        <f t="shared" ca="1" si="3"/>
        <v>35949.256188062376</v>
      </c>
      <c r="BG31" s="31">
        <f t="shared" ca="1" si="3"/>
        <v>35949.256188062376</v>
      </c>
      <c r="BH31" s="31">
        <f t="shared" ca="1" si="3"/>
        <v>35949.256188062376</v>
      </c>
      <c r="BI31" s="31">
        <f t="shared" ca="1" si="3"/>
        <v>35949.256188062376</v>
      </c>
      <c r="BJ31" s="31">
        <f t="shared" ca="1" si="3"/>
        <v>35949.256188062376</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26.571220360070495</v>
      </c>
      <c r="AH37" s="4">
        <f ca="1"/>
        <v>25.268085568327109</v>
      </c>
      <c r="AI37" s="4">
        <f ca="1"/>
        <v>27.263175661325704</v>
      </c>
      <c r="AJ37" s="4">
        <f ca="1"/>
        <v>28.931392708972165</v>
      </c>
      <c r="AK37" s="4">
        <f ca="1"/>
        <v>30.408403189607068</v>
      </c>
      <c r="AL37" s="4">
        <f ca="1"/>
        <v>32.741139499248057</v>
      </c>
      <c r="AM37" s="4">
        <f ca="1"/>
        <v>34.84915739032882</v>
      </c>
      <c r="AN37" s="4">
        <f ca="1"/>
        <v>37.77717501984818</v>
      </c>
      <c r="AO37" s="4">
        <f ca="1"/>
        <v>40.830331575932817</v>
      </c>
      <c r="AP37" s="4">
        <f ca="1"/>
        <v>43.323882275391107</v>
      </c>
      <c r="AQ37" s="4">
        <f ca="1"/>
        <v>45.675393673371858</v>
      </c>
      <c r="AR37" s="4">
        <f ca="1"/>
        <v>49.170235407565968</v>
      </c>
      <c r="AS37" s="4">
        <f ca="1"/>
        <v>51.708490629234703</v>
      </c>
      <c r="AT37" s="4">
        <f ca="1"/>
        <v>54.266393743893815</v>
      </c>
      <c r="AU37" s="4">
        <f ca="1"/>
        <v>56.976447971147657</v>
      </c>
      <c r="AV37" s="4">
        <f ca="1"/>
        <v>56.976447971147657</v>
      </c>
      <c r="AW37" s="4">
        <f ca="1"/>
        <v>56.976447971147657</v>
      </c>
      <c r="AX37" s="4">
        <f ca="1"/>
        <v>56.976447971147657</v>
      </c>
      <c r="AY37" s="4">
        <f ca="1"/>
        <v>56.976447971147657</v>
      </c>
      <c r="AZ37" s="4">
        <f ca="1"/>
        <v>56.976447971147657</v>
      </c>
      <c r="BA37" s="4">
        <f ca="1"/>
        <v>56.976447971147657</v>
      </c>
      <c r="BB37" s="4">
        <f ca="1"/>
        <v>56.976447971147657</v>
      </c>
      <c r="BC37" s="4">
        <f ca="1"/>
        <v>56.976447971147657</v>
      </c>
      <c r="BD37" s="4">
        <f ca="1"/>
        <v>56.976447971147657</v>
      </c>
      <c r="BE37" s="4">
        <f ca="1"/>
        <v>56.976447971147657</v>
      </c>
      <c r="BF37" s="4">
        <f ca="1"/>
        <v>56.976447971147657</v>
      </c>
      <c r="BG37" s="4">
        <f ca="1"/>
        <v>56.976447971147657</v>
      </c>
      <c r="BH37" s="4">
        <f ca="1"/>
        <v>56.976447971147657</v>
      </c>
      <c r="BI37" s="4">
        <f ca="1"/>
        <v>56.976447971147657</v>
      </c>
      <c r="BJ37" s="4">
        <f ca="1"/>
        <v>56.976447971147657</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19.902005702488712</v>
      </c>
      <c r="C38" s="23">
        <f ca="1"/>
        <v>18.558152524091373</v>
      </c>
      <c r="D38" s="23">
        <f ca="1"/>
        <v>20.301528318217439</v>
      </c>
      <c r="E38" s="23">
        <f ca="1"/>
        <v>21.679526804194541</v>
      </c>
      <c r="F38" s="23">
        <f ca="1"/>
        <v>23.31543013974516</v>
      </c>
      <c r="G38" s="23">
        <f ca="1"/>
        <v>25.00251926840685</v>
      </c>
      <c r="H38" s="23">
        <f ca="1"/>
        <v>26.795135217257027</v>
      </c>
      <c r="I38" s="23">
        <f ca="1"/>
        <v>28.847412551504636</v>
      </c>
      <c r="J38" s="23">
        <f ca="1"/>
        <v>31.264548453624617</v>
      </c>
      <c r="K38" s="23">
        <f ca="1"/>
        <v>33.52956895123048</v>
      </c>
      <c r="L38" s="23">
        <f ca="1"/>
        <v>35.9102723209175</v>
      </c>
      <c r="M38" s="23">
        <f ca="1"/>
        <v>39.967394732216547</v>
      </c>
      <c r="N38" s="23">
        <f ca="1"/>
        <v>41.341821147202246</v>
      </c>
      <c r="O38" s="23">
        <f ca="1"/>
        <v>43.937796403807646</v>
      </c>
      <c r="P38" s="23">
        <f ca="1"/>
        <v>45.922285101001357</v>
      </c>
      <c r="Q38" s="23">
        <f ca="1"/>
        <v>45.922285101001357</v>
      </c>
      <c r="R38" s="23">
        <f ca="1"/>
        <v>45.922285101001357</v>
      </c>
      <c r="S38" s="23">
        <f ca="1"/>
        <v>45.922285101001357</v>
      </c>
      <c r="T38" s="23">
        <f ca="1"/>
        <v>45.922285101001357</v>
      </c>
      <c r="U38" s="23">
        <f ca="1"/>
        <v>45.922285101001357</v>
      </c>
      <c r="V38" s="23">
        <f ca="1"/>
        <v>45.922285101001357</v>
      </c>
      <c r="W38" s="23">
        <f ca="1"/>
        <v>45.922285101001357</v>
      </c>
      <c r="X38" s="23">
        <f ca="1"/>
        <v>45.922285101001357</v>
      </c>
      <c r="Y38" s="23">
        <f ca="1"/>
        <v>45.922285101001357</v>
      </c>
      <c r="Z38" s="23">
        <f ca="1"/>
        <v>45.922285101001357</v>
      </c>
      <c r="AA38" s="23">
        <f ca="1"/>
        <v>45.922285101001357</v>
      </c>
      <c r="AB38" s="23">
        <f ca="1"/>
        <v>45.922285101001357</v>
      </c>
      <c r="AC38" s="23">
        <f ca="1"/>
        <v>45.922285101001357</v>
      </c>
      <c r="AD38" s="23">
        <f ca="1"/>
        <v>45.922285101001357</v>
      </c>
      <c r="AE38" s="23">
        <f ca="1"/>
        <v>45.922285101001357</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52.269328208622035</v>
      </c>
      <c r="AH38" s="23">
        <f ca="1"/>
        <v>49.68925228929092</v>
      </c>
      <c r="AI38" s="23">
        <f ca="1"/>
        <v>53.639330161861004</v>
      </c>
      <c r="AJ38" s="23">
        <f ca="1"/>
        <v>56.942232256196213</v>
      </c>
      <c r="AK38" s="23">
        <f ca="1"/>
        <v>59.866564564588941</v>
      </c>
      <c r="AL38" s="23">
        <f ca="1"/>
        <v>64.485148011817827</v>
      </c>
      <c r="AM38" s="23">
        <f ca="1"/>
        <v>68.658811575063183</v>
      </c>
      <c r="AN38" s="23">
        <f ca="1"/>
        <v>74.455992208382881</v>
      </c>
      <c r="AO38" s="23">
        <f ca="1"/>
        <v>80.500935339525356</v>
      </c>
      <c r="AP38" s="23">
        <f ca="1"/>
        <v>85.437915116342268</v>
      </c>
      <c r="AQ38" s="23">
        <f ca="1"/>
        <v>90.093671351540337</v>
      </c>
      <c r="AR38" s="23">
        <f ca="1"/>
        <v>97.013106744869347</v>
      </c>
      <c r="AS38" s="23">
        <f ca="1"/>
        <v>102.03859698274618</v>
      </c>
      <c r="AT38" s="23">
        <f ca="1"/>
        <v>107.10298807408131</v>
      </c>
      <c r="AU38" s="23">
        <f ca="1"/>
        <v>112.46862307678487</v>
      </c>
      <c r="AV38" s="23">
        <f ca="1"/>
        <v>112.46862307678487</v>
      </c>
      <c r="AW38" s="23">
        <f ca="1"/>
        <v>112.46862307678487</v>
      </c>
      <c r="AX38" s="23">
        <f ca="1"/>
        <v>112.46862307678487</v>
      </c>
      <c r="AY38" s="23">
        <f ca="1"/>
        <v>112.46862307678487</v>
      </c>
      <c r="AZ38" s="23">
        <f ca="1"/>
        <v>112.46862307678487</v>
      </c>
      <c r="BA38" s="23">
        <f ca="1"/>
        <v>112.46862307678487</v>
      </c>
      <c r="BB38" s="23">
        <f ca="1"/>
        <v>112.46862307678487</v>
      </c>
      <c r="BC38" s="23">
        <f ca="1"/>
        <v>112.46862307678487</v>
      </c>
      <c r="BD38" s="23">
        <f ca="1"/>
        <v>112.46862307678487</v>
      </c>
      <c r="BE38" s="23">
        <f ca="1"/>
        <v>112.46862307678487</v>
      </c>
      <c r="BF38" s="23">
        <f ca="1"/>
        <v>112.46862307678487</v>
      </c>
      <c r="BG38" s="23">
        <f ca="1"/>
        <v>112.46862307678487</v>
      </c>
      <c r="BH38" s="23">
        <f ca="1"/>
        <v>112.46862307678487</v>
      </c>
      <c r="BI38" s="23">
        <f ca="1"/>
        <v>112.46862307678487</v>
      </c>
      <c r="BJ38" s="23">
        <f ca="1"/>
        <v>112.46862307678487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19.528725166544689</v>
      </c>
      <c r="C39" s="23">
        <f ca="1"/>
        <v>18.198515167623462</v>
      </c>
      <c r="D39" s="23">
        <f ca="1"/>
        <v>19.924191715108662</v>
      </c>
      <c r="E39" s="23">
        <f ca="1"/>
        <v>21.288200368740821</v>
      </c>
      <c r="F39" s="23">
        <f ca="1"/>
        <v>22.907495548600565</v>
      </c>
      <c r="G39" s="23">
        <f ca="1"/>
        <v>24.577456868849449</v>
      </c>
      <c r="H39" s="23">
        <f ca="1"/>
        <v>26.351873671010789</v>
      </c>
      <c r="I39" s="23">
        <f ca="1"/>
        <v>28.383315702372641</v>
      </c>
      <c r="J39" s="23">
        <f ca="1"/>
        <v>30.775912153709669</v>
      </c>
      <c r="K39" s="23">
        <f ca="1"/>
        <v>33.017937519360153</v>
      </c>
      <c r="L39" s="23">
        <f ca="1"/>
        <v>35.374471311689938</v>
      </c>
      <c r="M39" s="23">
        <f ca="1"/>
        <v>39.390404662975783</v>
      </c>
      <c r="N39" s="23">
        <f ca="1"/>
        <v>40.750877510296668</v>
      </c>
      <c r="O39" s="23">
        <f ca="1"/>
        <v>43.320497688154802</v>
      </c>
      <c r="P39" s="23">
        <f ca="1"/>
        <v>45.284839291975999</v>
      </c>
      <c r="Q39" s="23">
        <f ca="1"/>
        <v>45.284839291975999</v>
      </c>
      <c r="R39" s="23">
        <f ca="1"/>
        <v>45.284839291975999</v>
      </c>
      <c r="S39" s="23">
        <f ca="1"/>
        <v>45.284839291975999</v>
      </c>
      <c r="T39" s="23">
        <f ca="1"/>
        <v>45.284839291975999</v>
      </c>
      <c r="U39" s="23">
        <f ca="1"/>
        <v>45.284839291975999</v>
      </c>
      <c r="V39" s="23">
        <f ca="1"/>
        <v>45.284839291975999</v>
      </c>
      <c r="W39" s="23">
        <f ca="1"/>
        <v>45.284839291975999</v>
      </c>
      <c r="X39" s="23">
        <f ca="1"/>
        <v>45.284839291975999</v>
      </c>
      <c r="Y39" s="23">
        <f ca="1"/>
        <v>45.284839291975999</v>
      </c>
      <c r="Z39" s="23">
        <f ca="1"/>
        <v>45.284839291975999</v>
      </c>
      <c r="AA39" s="23">
        <f ca="1"/>
        <v>45.284839291975999</v>
      </c>
      <c r="AB39" s="23">
        <f ca="1"/>
        <v>45.284839291975999</v>
      </c>
      <c r="AC39" s="23">
        <f ca="1"/>
        <v>45.284839291975999</v>
      </c>
      <c r="AD39" s="23">
        <f ca="1"/>
        <v>45.284839291975999</v>
      </c>
      <c r="AE39" s="23">
        <f ca="1"/>
        <v>45.284839291975999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77.094323545654632</v>
      </c>
      <c r="AH39" s="23">
        <f ca="1"/>
        <v>73.263500162891447</v>
      </c>
      <c r="AI39" s="23">
        <f ca="1"/>
        <v>79.128463501605893</v>
      </c>
      <c r="AJ39" s="23">
        <f ca="1"/>
        <v>84.032518641672127</v>
      </c>
      <c r="AK39" s="23">
        <f ca="1"/>
        <v>88.374484124945567</v>
      </c>
      <c r="AL39" s="23">
        <f ca="1"/>
        <v>95.232025537709262</v>
      </c>
      <c r="AM39" s="23">
        <f ca="1"/>
        <v>101.42896255420298</v>
      </c>
      <c r="AN39" s="23">
        <f ca="1"/>
        <v>110.03645156560408</v>
      </c>
      <c r="AO39" s="23">
        <f ca="1"/>
        <v>119.01181129077754</v>
      </c>
      <c r="AP39" s="23">
        <f ca="1"/>
        <v>126.34209852285343</v>
      </c>
      <c r="AQ39" s="23">
        <f ca="1"/>
        <v>133.25483303450542</v>
      </c>
      <c r="AR39" s="23">
        <f ca="1"/>
        <v>143.52861401191018</v>
      </c>
      <c r="AS39" s="23">
        <f ca="1"/>
        <v>150.9903190605344</v>
      </c>
      <c r="AT39" s="23">
        <f ca="1"/>
        <v>158.50978299056237</v>
      </c>
      <c r="AU39" s="23">
        <f ca="1"/>
        <v>166.47652531691162</v>
      </c>
      <c r="AV39" s="23">
        <f ca="1"/>
        <v>166.47652531691162</v>
      </c>
      <c r="AW39" s="23">
        <f ca="1"/>
        <v>166.47652531691162</v>
      </c>
      <c r="AX39" s="23">
        <f ca="1"/>
        <v>166.47652531691162</v>
      </c>
      <c r="AY39" s="23">
        <f ca="1"/>
        <v>166.47652531691162</v>
      </c>
      <c r="AZ39" s="23">
        <f ca="1"/>
        <v>166.47652531691162</v>
      </c>
      <c r="BA39" s="23">
        <f ca="1"/>
        <v>166.47652531691162</v>
      </c>
      <c r="BB39" s="23">
        <f ca="1"/>
        <v>166.47652531691162</v>
      </c>
      <c r="BC39" s="23">
        <f ca="1"/>
        <v>166.47652531691162</v>
      </c>
      <c r="BD39" s="23">
        <f ca="1"/>
        <v>166.47652531691162</v>
      </c>
      <c r="BE39" s="23">
        <f ca="1"/>
        <v>166.47652531691162</v>
      </c>
      <c r="BF39" s="23">
        <f ca="1"/>
        <v>166.47652531691162</v>
      </c>
      <c r="BG39" s="23">
        <f ca="1"/>
        <v>166.47652531691162</v>
      </c>
      <c r="BH39" s="23">
        <f ca="1"/>
        <v>166.47652531691162</v>
      </c>
      <c r="BI39" s="23">
        <f ca="1"/>
        <v>166.47652531691162</v>
      </c>
      <c r="BJ39" s="23">
        <f ca="1"/>
        <v>166.47652531691162</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18.968804362628667</v>
      </c>
      <c r="C40" s="23">
        <f ca="1"/>
        <v>17.659059132921612</v>
      </c>
      <c r="D40" s="23">
        <f ca="1"/>
        <v>19.358186810445495</v>
      </c>
      <c r="E40" s="23">
        <f ca="1"/>
        <v>20.70121071556024</v>
      </c>
      <c r="F40" s="23">
        <f ca="1"/>
        <v>22.295593661883682</v>
      </c>
      <c r="G40" s="23">
        <f ca="1"/>
        <v>23.939863269513342</v>
      </c>
      <c r="H40" s="23">
        <f ca="1"/>
        <v>25.686981351641446</v>
      </c>
      <c r="I40" s="23">
        <f ca="1"/>
        <v>27.687170428674651</v>
      </c>
      <c r="J40" s="23">
        <f ca="1"/>
        <v>30.042957703837267</v>
      </c>
      <c r="K40" s="23">
        <f ca="1"/>
        <v>32.250490371554669</v>
      </c>
      <c r="L40" s="23">
        <f ca="1"/>
        <v>34.570769797848612</v>
      </c>
      <c r="M40" s="23">
        <f ca="1"/>
        <v>38.524919559114672</v>
      </c>
      <c r="N40" s="23">
        <f ca="1"/>
        <v>39.864462054938308</v>
      </c>
      <c r="O40" s="23">
        <f ca="1"/>
        <v>42.394549614675554</v>
      </c>
      <c r="P40" s="23">
        <f ca="1"/>
        <v>44.328670578437965</v>
      </c>
      <c r="Q40" s="23">
        <f ca="1"/>
        <v>44.328670578437965</v>
      </c>
      <c r="R40" s="23">
        <f ca="1"/>
        <v>44.328670578437965</v>
      </c>
      <c r="S40" s="23">
        <f ca="1"/>
        <v>44.328670578437965</v>
      </c>
      <c r="T40" s="23">
        <f ca="1"/>
        <v>44.328670578437965</v>
      </c>
      <c r="U40" s="23">
        <f ca="1"/>
        <v>44.328670578437965</v>
      </c>
      <c r="V40" s="23">
        <f ca="1"/>
        <v>44.328670578437965</v>
      </c>
      <c r="W40" s="23">
        <f ca="1"/>
        <v>44.328670578437965</v>
      </c>
      <c r="X40" s="23">
        <f ca="1"/>
        <v>44.328670578437965</v>
      </c>
      <c r="Y40" s="23">
        <f ca="1"/>
        <v>44.328670578437965</v>
      </c>
      <c r="Z40" s="23">
        <f ca="1"/>
        <v>44.328670578437965</v>
      </c>
      <c r="AA40" s="23">
        <f ca="1"/>
        <v>44.328670578437965</v>
      </c>
      <c r="AB40" s="23">
        <f ca="1"/>
        <v>44.328670578437965</v>
      </c>
      <c r="AC40" s="23">
        <f ca="1"/>
        <v>44.328670578437965</v>
      </c>
      <c r="AD40" s="23">
        <f ca="1"/>
        <v>44.328670578437965</v>
      </c>
      <c r="AE40" s="23">
        <f ca="1"/>
        <v>44.328670578437965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150.25964078947399</v>
      </c>
      <c r="AH40" s="23">
        <f ca="1"/>
        <v>142.71586551264807</v>
      </c>
      <c r="AI40" s="23">
        <f ca="1"/>
        <v>154.26533177965496</v>
      </c>
      <c r="AJ40" s="23">
        <f ca="1"/>
        <v>163.92254805547776</v>
      </c>
      <c r="AK40" s="23">
        <f ca="1"/>
        <v>172.47288008407776</v>
      </c>
      <c r="AL40" s="23">
        <f ca="1"/>
        <v>185.97696163536628</v>
      </c>
      <c r="AM40" s="23">
        <f ca="1"/>
        <v>198.18016068323087</v>
      </c>
      <c r="AN40" s="23">
        <f ca="1"/>
        <v>215.13029289029765</v>
      </c>
      <c r="AO40" s="23">
        <f ca="1"/>
        <v>232.80484742602383</v>
      </c>
      <c r="AP40" s="23">
        <f ca="1"/>
        <v>247.23987459072708</v>
      </c>
      <c r="AQ40" s="23">
        <f ca="1"/>
        <v>260.85264409059556</v>
      </c>
      <c r="AR40" s="23">
        <f ca="1"/>
        <v>281.08408970763884</v>
      </c>
      <c r="AS40" s="23">
        <f ca="1"/>
        <v>295.77790888031421</v>
      </c>
      <c r="AT40" s="23">
        <f ca="1"/>
        <v>310.58546861944632</v>
      </c>
      <c r="AU40" s="23">
        <f ca="1"/>
        <v>326.27382273902634</v>
      </c>
      <c r="AV40" s="23">
        <f ca="1"/>
        <v>326.27382273902634</v>
      </c>
      <c r="AW40" s="23">
        <f ca="1"/>
        <v>326.27382273902634</v>
      </c>
      <c r="AX40" s="23">
        <f ca="1"/>
        <v>326.27382273902634</v>
      </c>
      <c r="AY40" s="23">
        <f ca="1"/>
        <v>326.27382273902634</v>
      </c>
      <c r="AZ40" s="23">
        <f ca="1"/>
        <v>326.27382273902634</v>
      </c>
      <c r="BA40" s="23">
        <f ca="1"/>
        <v>326.27382273902634</v>
      </c>
      <c r="BB40" s="23">
        <f ca="1"/>
        <v>326.27382273902634</v>
      </c>
      <c r="BC40" s="23">
        <f ca="1"/>
        <v>326.27382273902634</v>
      </c>
      <c r="BD40" s="23">
        <f ca="1"/>
        <v>326.27382273902634</v>
      </c>
      <c r="BE40" s="23">
        <f ca="1"/>
        <v>326.27382273902634</v>
      </c>
      <c r="BF40" s="23">
        <f ca="1"/>
        <v>326.27382273902634</v>
      </c>
      <c r="BG40" s="23">
        <f ca="1"/>
        <v>326.27382273902634</v>
      </c>
      <c r="BH40" s="23">
        <f ca="1"/>
        <v>326.27382273902634</v>
      </c>
      <c r="BI40" s="23">
        <f ca="1"/>
        <v>326.27382273902634</v>
      </c>
      <c r="BJ40" s="23">
        <f ca="1"/>
        <v>326.27382273902634</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158.96090238142139</v>
      </c>
      <c r="C41" s="23">
        <f ca="1"/>
        <v>147.60295546755552</v>
      </c>
      <c r="D41" s="23">
        <f ca="1"/>
        <v>162.33757829608294</v>
      </c>
      <c r="E41" s="23">
        <f ca="1"/>
        <v>173.98411372324986</v>
      </c>
      <c r="F41" s="23">
        <f ca="1"/>
        <v>187.81040333589851</v>
      </c>
      <c r="G41" s="23">
        <f ca="1"/>
        <v>202.069303839562</v>
      </c>
      <c r="H41" s="23">
        <f ca="1"/>
        <v>217.22009345801652</v>
      </c>
      <c r="I41" s="23">
        <f ca="1"/>
        <v>234.56548311041385</v>
      </c>
      <c r="J41" s="23">
        <f ca="1"/>
        <v>254.99457588721472</v>
      </c>
      <c r="K41" s="23">
        <f ca="1"/>
        <v>274.13802324007639</v>
      </c>
      <c r="L41" s="23">
        <f ca="1"/>
        <v>294.2591963899693</v>
      </c>
      <c r="M41" s="23">
        <f ca="1"/>
        <v>328.54908885094841</v>
      </c>
      <c r="N41" s="23">
        <f ca="1"/>
        <v>340.16543393191915</v>
      </c>
      <c r="O41" s="23">
        <f ca="1"/>
        <v>362.10603698901542</v>
      </c>
      <c r="P41" s="23">
        <f ca="1"/>
        <v>378.87849222164266</v>
      </c>
      <c r="Q41" s="23">
        <f ca="1"/>
        <v>378.87849222164266</v>
      </c>
      <c r="R41" s="23">
        <f ca="1"/>
        <v>378.87849222164266</v>
      </c>
      <c r="S41" s="23">
        <f ca="1"/>
        <v>378.87849222164266</v>
      </c>
      <c r="T41" s="23">
        <f ca="1"/>
        <v>378.87849222164266</v>
      </c>
      <c r="U41" s="23">
        <f ca="1"/>
        <v>378.87849222164266</v>
      </c>
      <c r="V41" s="23">
        <f ca="1"/>
        <v>378.87849222164266</v>
      </c>
      <c r="W41" s="23">
        <f ca="1"/>
        <v>378.87849222164266</v>
      </c>
      <c r="X41" s="23">
        <f ca="1"/>
        <v>378.87849222164266</v>
      </c>
      <c r="Y41" s="23">
        <f ca="1"/>
        <v>378.87849222164266</v>
      </c>
      <c r="Z41" s="23">
        <f ca="1"/>
        <v>378.87849222164266</v>
      </c>
      <c r="AA41" s="23">
        <f ca="1"/>
        <v>378.87849222164266</v>
      </c>
      <c r="AB41" s="23">
        <f ca="1"/>
        <v>378.87849222164266</v>
      </c>
      <c r="AC41" s="23">
        <f ca="1"/>
        <v>378.87849222164266</v>
      </c>
      <c r="AD41" s="23">
        <f ca="1"/>
        <v>378.87849222164266</v>
      </c>
      <c r="AE41" s="23">
        <f ca="1"/>
        <v>378.87849222164266</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211.63793912778732</v>
      </c>
      <c r="AH41" s="23">
        <f ca="1"/>
        <v>200.73482642299979</v>
      </c>
      <c r="AI41" s="23">
        <f ca="1"/>
        <v>217.42741438703322</v>
      </c>
      <c r="AJ41" s="23">
        <f ca="1"/>
        <v>231.38510978568328</v>
      </c>
      <c r="AK41" s="23">
        <f ca="1"/>
        <v>243.74301154576924</v>
      </c>
      <c r="AL41" s="23">
        <f ca="1"/>
        <v>263.26062941286591</v>
      </c>
      <c r="AM41" s="23">
        <f ca="1"/>
        <v>280.89806553673264</v>
      </c>
      <c r="AN41" s="23">
        <f ca="1"/>
        <v>305.39630349225882</v>
      </c>
      <c r="AO41" s="23">
        <f ca="1"/>
        <v>330.9415580946756</v>
      </c>
      <c r="AP41" s="23">
        <f ca="1"/>
        <v>351.80468329366073</v>
      </c>
      <c r="AQ41" s="23">
        <f ca="1"/>
        <v>371.47938921143947</v>
      </c>
      <c r="AR41" s="23">
        <f ca="1"/>
        <v>400.72015045482215</v>
      </c>
      <c r="AS41" s="23">
        <f ca="1"/>
        <v>421.95731097782954</v>
      </c>
      <c r="AT41" s="23">
        <f ca="1"/>
        <v>443.35886216329391</v>
      </c>
      <c r="AU41" s="23">
        <f ca="1"/>
        <v>466.03343647674933</v>
      </c>
      <c r="AV41" s="23">
        <f ca="1"/>
        <v>466.03343647674933</v>
      </c>
      <c r="AW41" s="23">
        <f ca="1"/>
        <v>466.03343647674933</v>
      </c>
      <c r="AX41" s="23">
        <f ca="1"/>
        <v>466.03343647674933</v>
      </c>
      <c r="AY41" s="23">
        <f ca="1"/>
        <v>466.03343647674933</v>
      </c>
      <c r="AZ41" s="23">
        <f ca="1"/>
        <v>466.03343647674933</v>
      </c>
      <c r="BA41" s="23">
        <f ca="1"/>
        <v>466.03343647674933</v>
      </c>
      <c r="BB41" s="23">
        <f ca="1"/>
        <v>466.03343647674933</v>
      </c>
      <c r="BC41" s="23">
        <f ca="1"/>
        <v>466.03343647674933</v>
      </c>
      <c r="BD41" s="23">
        <f ca="1"/>
        <v>466.03343647674933</v>
      </c>
      <c r="BE41" s="23">
        <f ca="1"/>
        <v>466.03343647674933</v>
      </c>
      <c r="BF41" s="23">
        <f ca="1"/>
        <v>466.03343647674933</v>
      </c>
      <c r="BG41" s="23">
        <f ca="1"/>
        <v>466.03343647674933</v>
      </c>
      <c r="BH41" s="23">
        <f ca="1"/>
        <v>466.03343647674933</v>
      </c>
      <c r="BI41" s="23">
        <f ca="1"/>
        <v>466.03343647674933</v>
      </c>
      <c r="BJ41" s="23">
        <f ca="1"/>
        <v>466.03343647674933</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142.1632782639403</v>
      </c>
      <c r="C42" s="23">
        <f ca="1"/>
        <v>131.4192744264997</v>
      </c>
      <c r="D42" s="23">
        <f ca="1"/>
        <v>145.35743115618774</v>
      </c>
      <c r="E42" s="23">
        <f ca="1"/>
        <v>156.3744241278321</v>
      </c>
      <c r="F42" s="23">
        <f ca="1"/>
        <v>169.4533467343916</v>
      </c>
      <c r="G42" s="23">
        <f ca="1"/>
        <v>182.94149585947872</v>
      </c>
      <c r="H42" s="23">
        <f ca="1"/>
        <v>197.27332387693568</v>
      </c>
      <c r="I42" s="23">
        <f ca="1"/>
        <v>213.68112489947373</v>
      </c>
      <c r="J42" s="23">
        <f ca="1"/>
        <v>233.005942391042</v>
      </c>
      <c r="K42" s="23">
        <f ca="1"/>
        <v>251.11460880591119</v>
      </c>
      <c r="L42" s="23">
        <f ca="1"/>
        <v>270.14815097472876</v>
      </c>
      <c r="M42" s="23">
        <f ca="1"/>
        <v>302.58453573511446</v>
      </c>
      <c r="N42" s="23">
        <f ca="1"/>
        <v>313.57297027116772</v>
      </c>
      <c r="O42" s="23">
        <f ca="1"/>
        <v>334.32759478463726</v>
      </c>
      <c r="P42" s="23">
        <f ca="1"/>
        <v>350.19343081550079</v>
      </c>
      <c r="Q42" s="23">
        <f ca="1"/>
        <v>350.19343081550079</v>
      </c>
      <c r="R42" s="23">
        <f ca="1"/>
        <v>350.19343081550079</v>
      </c>
      <c r="S42" s="23">
        <f ca="1"/>
        <v>350.19343081550079</v>
      </c>
      <c r="T42" s="23">
        <f ca="1"/>
        <v>350.19343081550079</v>
      </c>
      <c r="U42" s="23">
        <f ca="1"/>
        <v>350.19343081550079</v>
      </c>
      <c r="V42" s="23">
        <f ca="1"/>
        <v>350.19343081550079</v>
      </c>
      <c r="W42" s="23">
        <f ca="1"/>
        <v>350.19343081550079</v>
      </c>
      <c r="X42" s="23">
        <f ca="1"/>
        <v>350.19343081550079</v>
      </c>
      <c r="Y42" s="23">
        <f ca="1"/>
        <v>350.19343081550079</v>
      </c>
      <c r="Z42" s="23">
        <f ca="1"/>
        <v>350.19343081550079</v>
      </c>
      <c r="AA42" s="23">
        <f ca="1"/>
        <v>350.19343081550079</v>
      </c>
      <c r="AB42" s="23">
        <f ca="1"/>
        <v>350.19343081550079</v>
      </c>
      <c r="AC42" s="23">
        <f ca="1"/>
        <v>350.19343081550079</v>
      </c>
      <c r="AD42" s="23">
        <f ca="1"/>
        <v>350.19343081550079</v>
      </c>
      <c r="AE42" s="23">
        <f ca="1"/>
        <v>350.19343081550079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362.65326994626525</v>
      </c>
      <c r="AH42" s="23">
        <f ca="1"/>
        <v>343.17173223050372</v>
      </c>
      <c r="AI42" s="23">
        <f ca="1"/>
        <v>372.99782784191495</v>
      </c>
      <c r="AJ42" s="23">
        <f ca="1"/>
        <v>397.93725355421748</v>
      </c>
      <c r="AK42" s="23">
        <f ca="1"/>
        <v>420.0181891315483</v>
      </c>
      <c r="AL42" s="23">
        <f ca="1"/>
        <v>454.8920108460303</v>
      </c>
      <c r="AM42" s="23">
        <f ca="1"/>
        <v>486.40634866495134</v>
      </c>
      <c r="AN42" s="23">
        <f ca="1"/>
        <v>530.17947654344425</v>
      </c>
      <c r="AO42" s="23">
        <f ca="1"/>
        <v>575.82339993214669</v>
      </c>
      <c r="AP42" s="23">
        <f ca="1"/>
        <v>613.10135636877169</v>
      </c>
      <c r="AQ42" s="23">
        <f ca="1"/>
        <v>648.25586093657466</v>
      </c>
      <c r="AR42" s="23">
        <f ca="1"/>
        <v>700.50286676183816</v>
      </c>
      <c r="AS42" s="23">
        <f ca="1"/>
        <v>738.4491445732175</v>
      </c>
      <c r="AT42" s="23">
        <f ca="1"/>
        <v>776.6891534481465</v>
      </c>
      <c r="AU42" s="23">
        <f ca="1"/>
        <v>817.20378322744386</v>
      </c>
      <c r="AV42" s="23">
        <f ca="1"/>
        <v>817.20378322744386</v>
      </c>
      <c r="AW42" s="23">
        <f ca="1"/>
        <v>817.20378322744386</v>
      </c>
      <c r="AX42" s="23">
        <f ca="1"/>
        <v>817.20378322744386</v>
      </c>
      <c r="AY42" s="23">
        <f ca="1"/>
        <v>817.20378322744386</v>
      </c>
      <c r="AZ42" s="23">
        <f ca="1"/>
        <v>817.20378322744386</v>
      </c>
      <c r="BA42" s="23">
        <f ca="1"/>
        <v>817.20378322744386</v>
      </c>
      <c r="BB42" s="23">
        <f ca="1"/>
        <v>817.20378322744386</v>
      </c>
      <c r="BC42" s="23">
        <f ca="1"/>
        <v>817.20378322744386</v>
      </c>
      <c r="BD42" s="23">
        <f ca="1"/>
        <v>817.20378322744386</v>
      </c>
      <c r="BE42" s="23">
        <f ca="1"/>
        <v>817.20378322744386</v>
      </c>
      <c r="BF42" s="23">
        <f ca="1"/>
        <v>817.20378322744386</v>
      </c>
      <c r="BG42" s="23">
        <f ca="1"/>
        <v>817.20378322744386</v>
      </c>
      <c r="BH42" s="23">
        <f ca="1"/>
        <v>817.20378322744386</v>
      </c>
      <c r="BI42" s="23">
        <f ca="1"/>
        <v>817.20378322744386</v>
      </c>
      <c r="BJ42" s="23">
        <f ca="1"/>
        <v>817.20378322744386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139.29517127384389</v>
      </c>
      <c r="C43" s="23">
        <f ca="1"/>
        <v>128.03954820604889</v>
      </c>
      <c r="D43" s="23">
        <f ca="1"/>
        <v>142.64142668476975</v>
      </c>
      <c r="E43" s="23">
        <f ca="1"/>
        <v>154.18303836934959</v>
      </c>
      <c r="F43" s="23">
        <f ca="1"/>
        <v>167.88476681431669</v>
      </c>
      <c r="G43" s="23">
        <f ca="1"/>
        <v>182.01520875488407</v>
      </c>
      <c r="H43" s="23">
        <f ca="1"/>
        <v>197.02950477317236</v>
      </c>
      <c r="I43" s="23">
        <f ca="1"/>
        <v>214.21862965392648</v>
      </c>
      <c r="J43" s="23">
        <f ca="1"/>
        <v>234.46367654985522</v>
      </c>
      <c r="K43" s="23">
        <f ca="1"/>
        <v>253.4346604130516</v>
      </c>
      <c r="L43" s="23">
        <f ca="1"/>
        <v>273.37456173276519</v>
      </c>
      <c r="M43" s="23">
        <f ca="1"/>
        <v>307.35553624364536</v>
      </c>
      <c r="N43" s="23">
        <f ca="1"/>
        <v>318.86722956712975</v>
      </c>
      <c r="O43" s="23">
        <f ca="1"/>
        <v>340.61016953362162</v>
      </c>
      <c r="P43" s="23">
        <f ca="1"/>
        <v>357.23152156595484</v>
      </c>
      <c r="Q43" s="23">
        <f ca="1"/>
        <v>357.23152156595484</v>
      </c>
      <c r="R43" s="23">
        <f ca="1"/>
        <v>357.23152156595484</v>
      </c>
      <c r="S43" s="23">
        <f ca="1"/>
        <v>357.23152156595484</v>
      </c>
      <c r="T43" s="23">
        <f ca="1"/>
        <v>357.23152156595484</v>
      </c>
      <c r="U43" s="23">
        <f ca="1"/>
        <v>357.23152156595484</v>
      </c>
      <c r="V43" s="23">
        <f ca="1"/>
        <v>357.23152156595484</v>
      </c>
      <c r="W43" s="23">
        <f ca="1"/>
        <v>357.23152156595484</v>
      </c>
      <c r="X43" s="23">
        <f ca="1"/>
        <v>357.23152156595484</v>
      </c>
      <c r="Y43" s="23">
        <f ca="1"/>
        <v>357.23152156595484</v>
      </c>
      <c r="Z43" s="23">
        <f ca="1"/>
        <v>357.23152156595484</v>
      </c>
      <c r="AA43" s="23">
        <f ca="1"/>
        <v>357.23152156595484</v>
      </c>
      <c r="AB43" s="23">
        <f ca="1"/>
        <v>357.23152156595484</v>
      </c>
      <c r="AC43" s="23">
        <f ca="1"/>
        <v>357.23152156595484</v>
      </c>
      <c r="AD43" s="23">
        <f ca="1"/>
        <v>357.23152156595484</v>
      </c>
      <c r="AE43" s="23">
        <f ca="1"/>
        <v>357.23152156595484</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268.09669617023189</v>
      </c>
      <c r="AH43" s="23">
        <f ca="1"/>
        <v>252.96985512034647</v>
      </c>
      <c r="AI43" s="23">
        <f ca="1"/>
        <v>276.12894112450095</v>
      </c>
      <c r="AJ43" s="23">
        <f ca="1"/>
        <v>295.49367167758305</v>
      </c>
      <c r="AK43" s="23">
        <f ca="1"/>
        <v>312.63886871409869</v>
      </c>
      <c r="AL43" s="23">
        <f ca="1"/>
        <v>339.71736557475532</v>
      </c>
      <c r="AM43" s="23">
        <f ca="1"/>
        <v>364.18732199885875</v>
      </c>
      <c r="AN43" s="23">
        <f ca="1"/>
        <v>398.17586835157078</v>
      </c>
      <c r="AO43" s="23">
        <f ca="1"/>
        <v>433.6170323945633</v>
      </c>
      <c r="AP43" s="23">
        <f ca="1"/>
        <v>462.56226915711937</v>
      </c>
      <c r="AQ43" s="23">
        <f ca="1"/>
        <v>489.85870799800171</v>
      </c>
      <c r="AR43" s="23">
        <f ca="1"/>
        <v>530.42697134467687</v>
      </c>
      <c r="AS43" s="23">
        <f ca="1"/>
        <v>559.89113999821848</v>
      </c>
      <c r="AT43" s="23">
        <f ca="1"/>
        <v>589.5833821834575</v>
      </c>
      <c r="AU43" s="23">
        <f ca="1"/>
        <v>621.04180060032354</v>
      </c>
      <c r="AV43" s="23">
        <f ca="1"/>
        <v>621.04180060032354</v>
      </c>
      <c r="AW43" s="23">
        <f ca="1"/>
        <v>621.04180060032354</v>
      </c>
      <c r="AX43" s="23">
        <f ca="1"/>
        <v>621.04180060032354</v>
      </c>
      <c r="AY43" s="23">
        <f ca="1"/>
        <v>621.04180060032354</v>
      </c>
      <c r="AZ43" s="23">
        <f ca="1"/>
        <v>621.04180060032354</v>
      </c>
      <c r="BA43" s="23">
        <f ca="1"/>
        <v>621.04180060032354</v>
      </c>
      <c r="BB43" s="23">
        <f ca="1"/>
        <v>621.04180060032354</v>
      </c>
      <c r="BC43" s="23">
        <f ca="1"/>
        <v>621.04180060032354</v>
      </c>
      <c r="BD43" s="23">
        <f ca="1"/>
        <v>621.04180060032354</v>
      </c>
      <c r="BE43" s="23">
        <f ca="1"/>
        <v>621.04180060032354</v>
      </c>
      <c r="BF43" s="23">
        <f ca="1"/>
        <v>621.04180060032354</v>
      </c>
      <c r="BG43" s="23">
        <f ca="1"/>
        <v>621.04180060032354</v>
      </c>
      <c r="BH43" s="23">
        <f ca="1"/>
        <v>621.04180060032354</v>
      </c>
      <c r="BI43" s="23">
        <f ca="1"/>
        <v>621.04180060032354</v>
      </c>
      <c r="BJ43" s="23">
        <f ca="1"/>
        <v>621.04180060032354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193.0098311626287</v>
      </c>
      <c r="C44" s="23">
        <f ca="1"/>
        <v>176.09228861224585</v>
      </c>
      <c r="D44" s="23">
        <f ca="1"/>
        <v>198.03935444692939</v>
      </c>
      <c r="E44" s="23">
        <f ca="1"/>
        <v>215.38674655466153</v>
      </c>
      <c r="F44" s="23">
        <f ca="1"/>
        <v>235.98085961133933</v>
      </c>
      <c r="G44" s="23">
        <f ca="1"/>
        <v>257.21934204322247</v>
      </c>
      <c r="H44" s="23">
        <f ca="1"/>
        <v>279.78628393737694</v>
      </c>
      <c r="I44" s="23">
        <f ca="1"/>
        <v>305.62205951572253</v>
      </c>
      <c r="J44" s="23">
        <f ca="1"/>
        <v>336.05097848657289</v>
      </c>
      <c r="K44" s="23">
        <f ca="1"/>
        <v>364.56494211125596</v>
      </c>
      <c r="L44" s="23">
        <f ca="1"/>
        <v>394.5352180342195</v>
      </c>
      <c r="M44" s="23">
        <f ca="1"/>
        <v>445.60965245057281</v>
      </c>
      <c r="N44" s="23">
        <f ca="1"/>
        <v>462.91207635496141</v>
      </c>
      <c r="O44" s="23">
        <f ca="1"/>
        <v>495.59237400156741</v>
      </c>
      <c r="P44" s="23">
        <f ca="1"/>
        <v>520.57476978349848</v>
      </c>
      <c r="Q44" s="23">
        <f ca="1"/>
        <v>520.57476978349848</v>
      </c>
      <c r="R44" s="23">
        <f ca="1"/>
        <v>520.57476978349848</v>
      </c>
      <c r="S44" s="23">
        <f ca="1"/>
        <v>520.57476978349848</v>
      </c>
      <c r="T44" s="23">
        <f ca="1"/>
        <v>520.57476978349848</v>
      </c>
      <c r="U44" s="23">
        <f ca="1"/>
        <v>520.57476978349848</v>
      </c>
      <c r="V44" s="23">
        <f ca="1"/>
        <v>520.57476978349848</v>
      </c>
      <c r="W44" s="23">
        <f ca="1"/>
        <v>520.57476978349848</v>
      </c>
      <c r="X44" s="23">
        <f ca="1"/>
        <v>520.57476978349848</v>
      </c>
      <c r="Y44" s="23">
        <f ca="1"/>
        <v>520.57476978349848</v>
      </c>
      <c r="Z44" s="23">
        <f ca="1"/>
        <v>520.57476978349848</v>
      </c>
      <c r="AA44" s="23">
        <f ca="1"/>
        <v>520.57476978349848</v>
      </c>
      <c r="AB44" s="23">
        <f ca="1"/>
        <v>520.57476978349848</v>
      </c>
      <c r="AC44" s="23">
        <f ca="1"/>
        <v>520.57476978349848</v>
      </c>
      <c r="AD44" s="23">
        <f ca="1"/>
        <v>520.57476978349848</v>
      </c>
      <c r="AE44" s="23">
        <f ca="1"/>
        <v>520.57476978349848</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271.47172373379243</v>
      </c>
      <c r="AH44" s="23">
        <f ca="1"/>
        <v>255.23165195729209</v>
      </c>
      <c r="AI44" s="23">
        <f ca="1"/>
        <v>280.09508628209869</v>
      </c>
      <c r="AJ44" s="23">
        <f ca="1"/>
        <v>300.88492687588376</v>
      </c>
      <c r="AK44" s="23">
        <f ca="1"/>
        <v>319.29189165967551</v>
      </c>
      <c r="AL44" s="23">
        <f ca="1"/>
        <v>348.36317833258823</v>
      </c>
      <c r="AM44" s="23">
        <f ca="1"/>
        <v>374.63395406062989</v>
      </c>
      <c r="AN44" s="23">
        <f ca="1"/>
        <v>411.12382200639877</v>
      </c>
      <c r="AO44" s="23">
        <f ca="1"/>
        <v>449.17321024303135</v>
      </c>
      <c r="AP44" s="23">
        <f ca="1"/>
        <v>480.24861594482309</v>
      </c>
      <c r="AQ44" s="23">
        <f ca="1"/>
        <v>509.55388361815102</v>
      </c>
      <c r="AR44" s="23">
        <f ca="1"/>
        <v>553.10769015484129</v>
      </c>
      <c r="AS44" s="23">
        <f ca="1"/>
        <v>584.74021754046203</v>
      </c>
      <c r="AT44" s="23">
        <f ca="1"/>
        <v>616.61760308998248</v>
      </c>
      <c r="AU44" s="23">
        <f ca="1"/>
        <v>650.39114320852264</v>
      </c>
      <c r="AV44" s="23">
        <f ca="1"/>
        <v>650.39114320852264</v>
      </c>
      <c r="AW44" s="23">
        <f ca="1"/>
        <v>650.39114320852264</v>
      </c>
      <c r="AX44" s="23">
        <f ca="1"/>
        <v>650.39114320852264</v>
      </c>
      <c r="AY44" s="23">
        <f ca="1"/>
        <v>650.39114320852264</v>
      </c>
      <c r="AZ44" s="23">
        <f ca="1"/>
        <v>650.39114320852264</v>
      </c>
      <c r="BA44" s="23">
        <f ca="1"/>
        <v>650.39114320852264</v>
      </c>
      <c r="BB44" s="23">
        <f ca="1"/>
        <v>650.39114320852264</v>
      </c>
      <c r="BC44" s="23">
        <f ca="1"/>
        <v>650.39114320852264</v>
      </c>
      <c r="BD44" s="23">
        <f ca="1"/>
        <v>650.39114320852264</v>
      </c>
      <c r="BE44" s="23">
        <f ca="1"/>
        <v>650.39114320852264</v>
      </c>
      <c r="BF44" s="23">
        <f ca="1"/>
        <v>650.39114320852264</v>
      </c>
      <c r="BG44" s="23">
        <f ca="1"/>
        <v>650.39114320852264</v>
      </c>
      <c r="BH44" s="23">
        <f ca="1"/>
        <v>650.39114320852264</v>
      </c>
      <c r="BI44" s="23">
        <f ca="1"/>
        <v>650.39114320852264</v>
      </c>
      <c r="BJ44" s="23">
        <f ca="1"/>
        <v>650.39114320852264</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469.04874132543284</v>
      </c>
      <c r="C45" s="23">
        <f ca="1"/>
        <v>423.54873777258899</v>
      </c>
      <c r="D45" s="23">
        <f ca="1"/>
        <v>482.57572531990314</v>
      </c>
      <c r="E45" s="23">
        <f ca="1"/>
        <v>529.23181619029515</v>
      </c>
      <c r="F45" s="23">
        <f ca="1"/>
        <v>584.62001541934421</v>
      </c>
      <c r="G45" s="23">
        <f ca="1"/>
        <v>641.74125647606195</v>
      </c>
      <c r="H45" s="23">
        <f ca="1"/>
        <v>702.43541068332456</v>
      </c>
      <c r="I45" s="23">
        <f ca="1"/>
        <v>771.92114580734278</v>
      </c>
      <c r="J45" s="23">
        <f ca="1"/>
        <v>853.76021416846061</v>
      </c>
      <c r="K45" s="23">
        <f ca="1"/>
        <v>930.44897923968438</v>
      </c>
      <c r="L45" s="23">
        <f ca="1"/>
        <v>1011.0545197260416</v>
      </c>
      <c r="M45" s="23">
        <f ca="1"/>
        <v>1148.4200348700244</v>
      </c>
      <c r="N45" s="23">
        <f ca="1"/>
        <v>1194.9551830322309</v>
      </c>
      <c r="O45" s="23">
        <f ca="1"/>
        <v>1282.8493706543527</v>
      </c>
      <c r="P45" s="23">
        <f ca="1"/>
        <v>1350.0399270517239</v>
      </c>
      <c r="Q45" s="23">
        <f ca="1"/>
        <v>1350.0399270517239</v>
      </c>
      <c r="R45" s="23">
        <f ca="1"/>
        <v>1350.0399270517239</v>
      </c>
      <c r="S45" s="23">
        <f ca="1"/>
        <v>1350.0399270517239</v>
      </c>
      <c r="T45" s="23">
        <f ca="1"/>
        <v>1350.0399270517239</v>
      </c>
      <c r="U45" s="23">
        <f ca="1"/>
        <v>1350.0399270517239</v>
      </c>
      <c r="V45" s="23">
        <f ca="1"/>
        <v>1350.0399270517239</v>
      </c>
      <c r="W45" s="23">
        <f ca="1"/>
        <v>1350.0399270517239</v>
      </c>
      <c r="X45" s="23">
        <f ca="1"/>
        <v>1350.0399270517239</v>
      </c>
      <c r="Y45" s="23">
        <f ca="1"/>
        <v>1350.0399270517239</v>
      </c>
      <c r="Z45" s="23">
        <f ca="1"/>
        <v>1350.0399270517239</v>
      </c>
      <c r="AA45" s="23">
        <f ca="1"/>
        <v>1350.0399270517239</v>
      </c>
      <c r="AB45" s="23">
        <f ca="1"/>
        <v>1350.0399270517239</v>
      </c>
      <c r="AC45" s="23">
        <f ca="1"/>
        <v>1350.0399270517239</v>
      </c>
      <c r="AD45" s="23">
        <f ca="1"/>
        <v>1350.0399270517239</v>
      </c>
      <c r="AE45" s="23">
        <f ca="1"/>
        <v>1350.0399270517239</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354.82083490955222</v>
      </c>
      <c r="AH45" s="23">
        <f ca="1"/>
        <v>332.03234709414045</v>
      </c>
      <c r="AI45" s="23">
        <f ca="1"/>
        <v>366.92135977572372</v>
      </c>
      <c r="AJ45" s="23">
        <f ca="1"/>
        <v>396.09420060893837</v>
      </c>
      <c r="AK45" s="23">
        <f ca="1"/>
        <v>421.92332861200089</v>
      </c>
      <c r="AL45" s="23">
        <f ca="1"/>
        <v>462.71690829818499</v>
      </c>
      <c r="AM45" s="23">
        <f ca="1"/>
        <v>499.58073875527589</v>
      </c>
      <c r="AN45" s="23">
        <f ca="1"/>
        <v>550.78426313079012</v>
      </c>
      <c r="AO45" s="23">
        <f ca="1"/>
        <v>604.17614662412961</v>
      </c>
      <c r="AP45" s="23">
        <f ca="1"/>
        <v>647.78195785083744</v>
      </c>
      <c r="AQ45" s="23">
        <f ca="1"/>
        <v>688.90386571502336</v>
      </c>
      <c r="AR45" s="23">
        <f ca="1"/>
        <v>750.01969101650832</v>
      </c>
      <c r="AS45" s="23">
        <f ca="1"/>
        <v>794.40726976729854</v>
      </c>
      <c r="AT45" s="23">
        <f ca="1"/>
        <v>839.13843981259345</v>
      </c>
      <c r="AU45" s="23">
        <f ca="1"/>
        <v>886.53034288215815</v>
      </c>
      <c r="AV45" s="23">
        <f ca="1"/>
        <v>886.53034288215815</v>
      </c>
      <c r="AW45" s="23">
        <f ca="1"/>
        <v>886.53034288215815</v>
      </c>
      <c r="AX45" s="23">
        <f ca="1"/>
        <v>886.53034288215815</v>
      </c>
      <c r="AY45" s="23">
        <f ca="1"/>
        <v>886.53034288215815</v>
      </c>
      <c r="AZ45" s="23">
        <f ca="1"/>
        <v>886.53034288215815</v>
      </c>
      <c r="BA45" s="23">
        <f ca="1"/>
        <v>886.53034288215815</v>
      </c>
      <c r="BB45" s="23">
        <f ca="1"/>
        <v>886.53034288215815</v>
      </c>
      <c r="BC45" s="23">
        <f ca="1"/>
        <v>886.53034288215815</v>
      </c>
      <c r="BD45" s="23">
        <f ca="1"/>
        <v>886.53034288215815</v>
      </c>
      <c r="BE45" s="23">
        <f ca="1"/>
        <v>886.53034288215815</v>
      </c>
      <c r="BF45" s="23">
        <f ca="1"/>
        <v>886.53034288215815</v>
      </c>
      <c r="BG45" s="23">
        <f ca="1"/>
        <v>886.53034288215815</v>
      </c>
      <c r="BH45" s="23">
        <f ca="1"/>
        <v>886.53034288215815</v>
      </c>
      <c r="BI45" s="23">
        <f ca="1"/>
        <v>886.53034288215815</v>
      </c>
      <c r="BJ45" s="23">
        <f ca="1"/>
        <v>886.53034288215815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533.13978164634693</v>
      </c>
      <c r="C46" s="23">
        <f ca="1"/>
        <v>474.20124630952915</v>
      </c>
      <c r="D46" s="23">
        <f ca="1"/>
        <v>550.66199179810474</v>
      </c>
      <c r="E46" s="23">
        <f ca="1"/>
        <v>611.09806752826876</v>
      </c>
      <c r="F46" s="23">
        <f ca="1"/>
        <v>682.84530011282448</v>
      </c>
      <c r="G46" s="23">
        <f ca="1"/>
        <v>756.83743245615983</v>
      </c>
      <c r="H46" s="23">
        <f ca="1"/>
        <v>835.45774615192488</v>
      </c>
      <c r="I46" s="23">
        <f ca="1"/>
        <v>925.46625461841984</v>
      </c>
      <c r="J46" s="23">
        <f ca="1"/>
        <v>1031.4766820007383</v>
      </c>
      <c r="K46" s="23">
        <f ca="1"/>
        <v>1130.8156520480222</v>
      </c>
      <c r="L46" s="23">
        <f ca="1"/>
        <v>1235.2282262312503</v>
      </c>
      <c r="M46" s="23">
        <f ca="1"/>
        <v>1413.1649654882256</v>
      </c>
      <c r="N46" s="23">
        <f ca="1"/>
        <v>1473.4443778002892</v>
      </c>
      <c r="O46" s="23">
        <f ca="1"/>
        <v>1587.2983179884661</v>
      </c>
      <c r="P46" s="23">
        <f ca="1"/>
        <v>1674.333761357776</v>
      </c>
      <c r="Q46" s="23">
        <f ca="1"/>
        <v>1674.333761357776</v>
      </c>
      <c r="R46" s="23">
        <f ca="1"/>
        <v>1674.333761357776</v>
      </c>
      <c r="S46" s="23">
        <f ca="1"/>
        <v>1674.333761357776</v>
      </c>
      <c r="T46" s="23">
        <f ca="1"/>
        <v>1674.333761357776</v>
      </c>
      <c r="U46" s="23">
        <f ca="1"/>
        <v>1674.333761357776</v>
      </c>
      <c r="V46" s="23">
        <f ca="1"/>
        <v>1674.333761357776</v>
      </c>
      <c r="W46" s="23">
        <f ca="1"/>
        <v>1674.333761357776</v>
      </c>
      <c r="X46" s="23">
        <f ca="1"/>
        <v>1674.333761357776</v>
      </c>
      <c r="Y46" s="23">
        <f ca="1"/>
        <v>1674.333761357776</v>
      </c>
      <c r="Z46" s="23">
        <f ca="1"/>
        <v>1674.333761357776</v>
      </c>
      <c r="AA46" s="23">
        <f ca="1"/>
        <v>1674.333761357776</v>
      </c>
      <c r="AB46" s="23">
        <f ca="1"/>
        <v>1674.333761357776</v>
      </c>
      <c r="AC46" s="23">
        <f ca="1"/>
        <v>1674.333761357776</v>
      </c>
      <c r="AD46" s="23">
        <f ca="1"/>
        <v>1674.333761357776</v>
      </c>
      <c r="AE46" s="23">
        <f ca="1"/>
        <v>1674.333761357776</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378.0426052730225</v>
      </c>
      <c r="AH46" s="23">
        <f ca="1"/>
        <v>351.52152031543085</v>
      </c>
      <c r="AI46" s="23">
        <f ca="1"/>
        <v>392.1251126603774</v>
      </c>
      <c r="AJ46" s="23">
        <f ca="1"/>
        <v>426.07626363006705</v>
      </c>
      <c r="AK46" s="23">
        <f ca="1"/>
        <v>456.13602466811426</v>
      </c>
      <c r="AL46" s="23">
        <f ca="1"/>
        <v>503.61131137186339</v>
      </c>
      <c r="AM46" s="23">
        <f ca="1"/>
        <v>546.51318302451273</v>
      </c>
      <c r="AN46" s="23">
        <f ca="1"/>
        <v>606.10349156498251</v>
      </c>
      <c r="AO46" s="23">
        <f ca="1"/>
        <v>668.24059735464527</v>
      </c>
      <c r="AP46" s="23">
        <f ca="1"/>
        <v>718.98873973055561</v>
      </c>
      <c r="AQ46" s="23">
        <f ca="1"/>
        <v>766.84613250353141</v>
      </c>
      <c r="AR46" s="23">
        <f ca="1"/>
        <v>837.97230850094957</v>
      </c>
      <c r="AS46" s="23">
        <f ca="1"/>
        <v>889.63026652988674</v>
      </c>
      <c r="AT46" s="23">
        <f ca="1"/>
        <v>941.68809373777367</v>
      </c>
      <c r="AU46" s="23">
        <f ca="1"/>
        <v>996.84246368942274</v>
      </c>
      <c r="AV46" s="23">
        <f ca="1"/>
        <v>996.84246368942274</v>
      </c>
      <c r="AW46" s="23">
        <f ca="1"/>
        <v>996.84246368942274</v>
      </c>
      <c r="AX46" s="23">
        <f ca="1"/>
        <v>996.84246368942274</v>
      </c>
      <c r="AY46" s="23">
        <f ca="1"/>
        <v>996.84246368942274</v>
      </c>
      <c r="AZ46" s="23">
        <f ca="1"/>
        <v>996.84246368942274</v>
      </c>
      <c r="BA46" s="23">
        <f ca="1"/>
        <v>996.84246368942274</v>
      </c>
      <c r="BB46" s="23">
        <f ca="1"/>
        <v>996.84246368942274</v>
      </c>
      <c r="BC46" s="23">
        <f ca="1"/>
        <v>996.84246368942274</v>
      </c>
      <c r="BD46" s="23">
        <f ca="1"/>
        <v>996.84246368942274</v>
      </c>
      <c r="BE46" s="23">
        <f ca="1"/>
        <v>996.84246368942274</v>
      </c>
      <c r="BF46" s="23">
        <f ca="1"/>
        <v>996.84246368942274</v>
      </c>
      <c r="BG46" s="23">
        <f ca="1"/>
        <v>996.84246368942274</v>
      </c>
      <c r="BH46" s="23">
        <f ca="1"/>
        <v>996.84246368942274</v>
      </c>
      <c r="BI46" s="23">
        <f ca="1"/>
        <v>996.84246368942274</v>
      </c>
      <c r="BJ46" s="23">
        <f ca="1"/>
        <v>996.84246368942274</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1667.6878533940296</v>
      </c>
      <c r="C47" s="23">
        <f ca="1"/>
        <v>1447.6915843416734</v>
      </c>
      <c r="D47" s="23">
        <f ca="1"/>
        <v>1733.0919364257632</v>
      </c>
      <c r="E47" s="23">
        <f ca="1"/>
        <v>1958.6779829880045</v>
      </c>
      <c r="F47" s="23">
        <f ca="1"/>
        <v>2226.4844935032711</v>
      </c>
      <c r="G47" s="23">
        <f ca="1"/>
        <v>2502.6704041598155</v>
      </c>
      <c r="H47" s="23">
        <f ca="1"/>
        <v>2796.1316445172688</v>
      </c>
      <c r="I47" s="23">
        <f ca="1"/>
        <v>3132.1009035501897</v>
      </c>
      <c r="J47" s="23">
        <f ca="1"/>
        <v>3527.7995474251602</v>
      </c>
      <c r="K47" s="23">
        <f ca="1"/>
        <v>3898.5960502058156</v>
      </c>
      <c r="L47" s="23">
        <f ca="1"/>
        <v>4288.3304850911254</v>
      </c>
      <c r="M47" s="23">
        <f ca="1"/>
        <v>4952.5040778037855</v>
      </c>
      <c r="N47" s="23">
        <f ca="1"/>
        <v>5177.5053563991614</v>
      </c>
      <c r="O47" s="23">
        <f ca="1"/>
        <v>5602.4810011987747</v>
      </c>
      <c r="P47" s="23">
        <f ca="1"/>
        <v>5927.3528818307423</v>
      </c>
      <c r="Q47" s="23">
        <f ca="1"/>
        <v>5927.3528818307423</v>
      </c>
      <c r="R47" s="23">
        <f ca="1"/>
        <v>5927.3528818307423</v>
      </c>
      <c r="S47" s="23">
        <f ca="1"/>
        <v>5927.3528818307423</v>
      </c>
      <c r="T47" s="23">
        <f ca="1"/>
        <v>5927.3528818307423</v>
      </c>
      <c r="U47" s="23">
        <f ca="1"/>
        <v>5927.3528818307423</v>
      </c>
      <c r="V47" s="23">
        <f ca="1"/>
        <v>5927.3528818307423</v>
      </c>
      <c r="W47" s="23">
        <f ca="1"/>
        <v>5927.3528818307423</v>
      </c>
      <c r="X47" s="23">
        <f ca="1"/>
        <v>5927.3528818307423</v>
      </c>
      <c r="Y47" s="23">
        <f ca="1"/>
        <v>5927.3528818307423</v>
      </c>
      <c r="Z47" s="23">
        <f ca="1"/>
        <v>5927.3528818307423</v>
      </c>
      <c r="AA47" s="23">
        <f ca="1"/>
        <v>5927.3528818307423</v>
      </c>
      <c r="AB47" s="23">
        <f ca="1"/>
        <v>5927.3528818307423</v>
      </c>
      <c r="AC47" s="23">
        <f ca="1"/>
        <v>5927.3528818307423</v>
      </c>
      <c r="AD47" s="23">
        <f ca="1"/>
        <v>5927.3528818307423</v>
      </c>
      <c r="AE47" s="23">
        <f ca="1"/>
        <v>5927.3528818307423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843.9097506545678</v>
      </c>
      <c r="AH47" s="23">
        <f ca="1"/>
        <v>777.60703826058875</v>
      </c>
      <c r="AI47" s="23">
        <f ca="1"/>
        <v>879.11601912295498</v>
      </c>
      <c r="AJ47" s="23">
        <f ca="1"/>
        <v>963.99389654717868</v>
      </c>
      <c r="AK47" s="23">
        <f ca="1"/>
        <v>1039.1432991422962</v>
      </c>
      <c r="AL47" s="23">
        <f ca="1"/>
        <v>1157.8315159016684</v>
      </c>
      <c r="AM47" s="23">
        <f ca="1"/>
        <v>1265.0861950332912</v>
      </c>
      <c r="AN47" s="23">
        <f ca="1"/>
        <v>1414.0619663844643</v>
      </c>
      <c r="AO47" s="23">
        <f ca="1"/>
        <v>1569.404730858621</v>
      </c>
      <c r="AP47" s="23">
        <f ca="1"/>
        <v>1696.2750867983962</v>
      </c>
      <c r="AQ47" s="23">
        <f ca="1"/>
        <v>1815.918568730835</v>
      </c>
      <c r="AR47" s="23">
        <f ca="1"/>
        <v>1993.7340087243797</v>
      </c>
      <c r="AS47" s="23">
        <f ca="1"/>
        <v>2122.8789037967222</v>
      </c>
      <c r="AT47" s="23">
        <f ca="1"/>
        <v>2253.0234718164388</v>
      </c>
      <c r="AU47" s="23">
        <f ca="1"/>
        <v>2390.9093966955602</v>
      </c>
      <c r="AV47" s="23">
        <f ca="1"/>
        <v>2390.9093966955602</v>
      </c>
      <c r="AW47" s="23">
        <f ca="1"/>
        <v>2390.9093966955602</v>
      </c>
      <c r="AX47" s="23">
        <f ca="1"/>
        <v>2390.9093966955602</v>
      </c>
      <c r="AY47" s="23">
        <f ca="1"/>
        <v>2390.9093966955602</v>
      </c>
      <c r="AZ47" s="23">
        <f ca="1"/>
        <v>2390.9093966955602</v>
      </c>
      <c r="BA47" s="23">
        <f ca="1"/>
        <v>2390.9093966955602</v>
      </c>
      <c r="BB47" s="23">
        <f ca="1"/>
        <v>2390.9093966955602</v>
      </c>
      <c r="BC47" s="23">
        <f ca="1"/>
        <v>2390.9093966955602</v>
      </c>
      <c r="BD47" s="23">
        <f ca="1"/>
        <v>2390.9093966955602</v>
      </c>
      <c r="BE47" s="23">
        <f ca="1"/>
        <v>2390.9093966955602</v>
      </c>
      <c r="BF47" s="23">
        <f ca="1"/>
        <v>2390.9093966955602</v>
      </c>
      <c r="BG47" s="23">
        <f ca="1"/>
        <v>2390.9093966955602</v>
      </c>
      <c r="BH47" s="23">
        <f ca="1"/>
        <v>2390.9093966955602</v>
      </c>
      <c r="BI47" s="23">
        <f ca="1"/>
        <v>2390.9093966955602</v>
      </c>
      <c r="BJ47" s="23">
        <f ca="1"/>
        <v>2390.9093966955602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2514.8345396447885</v>
      </c>
      <c r="C48" s="23">
        <f ca="1"/>
        <v>2085.7224371722787</v>
      </c>
      <c r="D48" s="23">
        <f ca="1"/>
        <v>2642.4079921443613</v>
      </c>
      <c r="E48" s="23">
        <f ca="1"/>
        <v>3082.4231939737474</v>
      </c>
      <c r="F48" s="23">
        <f ca="1"/>
        <v>3604.7912108408104</v>
      </c>
      <c r="G48" s="23">
        <f ca="1"/>
        <v>4143.5036049446826</v>
      </c>
      <c r="H48" s="23">
        <f ca="1"/>
        <v>4715.9122661752417</v>
      </c>
      <c r="I48" s="23">
        <f ca="1"/>
        <v>5371.234630189685</v>
      </c>
      <c r="J48" s="23">
        <f ca="1"/>
        <v>6143.0617059402239</v>
      </c>
      <c r="K48" s="23">
        <f ca="1"/>
        <v>6866.31609376711</v>
      </c>
      <c r="L48" s="23">
        <f ca="1"/>
        <v>7626.5097255953406</v>
      </c>
      <c r="M48" s="23">
        <f ca="1"/>
        <v>8922.008635660135</v>
      </c>
      <c r="N48" s="23">
        <f ca="1"/>
        <v>9360.8832226381837</v>
      </c>
      <c r="O48" s="23">
        <f ca="1"/>
        <v>10189.816336936468</v>
      </c>
      <c r="P48" s="23">
        <f ca="1"/>
        <v>10823.492791235813</v>
      </c>
      <c r="Q48" s="23">
        <f ca="1"/>
        <v>10823.492791235813</v>
      </c>
      <c r="R48" s="23">
        <f ca="1"/>
        <v>10823.492791235813</v>
      </c>
      <c r="S48" s="23">
        <f ca="1"/>
        <v>10823.492791235813</v>
      </c>
      <c r="T48" s="23">
        <f ca="1"/>
        <v>10823.492791235813</v>
      </c>
      <c r="U48" s="23">
        <f ca="1"/>
        <v>10823.492791235813</v>
      </c>
      <c r="V48" s="23">
        <f ca="1"/>
        <v>10823.492791235813</v>
      </c>
      <c r="W48" s="23">
        <f ca="1"/>
        <v>10823.492791235813</v>
      </c>
      <c r="X48" s="23">
        <f ca="1"/>
        <v>10823.492791235813</v>
      </c>
      <c r="Y48" s="23">
        <f ca="1"/>
        <v>10823.492791235813</v>
      </c>
      <c r="Z48" s="23">
        <f ca="1"/>
        <v>10823.492791235813</v>
      </c>
      <c r="AA48" s="23">
        <f ca="1"/>
        <v>10823.492791235813</v>
      </c>
      <c r="AB48" s="23">
        <f ca="1"/>
        <v>10823.492791235813</v>
      </c>
      <c r="AC48" s="23">
        <f ca="1"/>
        <v>10823.492791235813</v>
      </c>
      <c r="AD48" s="23">
        <f ca="1"/>
        <v>10823.492791235813</v>
      </c>
      <c r="AE48" s="23">
        <f ca="1"/>
        <v>10823.492791235813</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642.39689421745379</v>
      </c>
      <c r="AH48" s="23">
        <f ca="1"/>
        <v>583.657602348419</v>
      </c>
      <c r="AI48" s="23">
        <f ca="1"/>
        <v>673.58704020870618</v>
      </c>
      <c r="AJ48" s="23">
        <f ca="1"/>
        <v>748.78255235638801</v>
      </c>
      <c r="AK48" s="23">
        <f ca="1"/>
        <v>815.3593564332466</v>
      </c>
      <c r="AL48" s="23">
        <f ca="1"/>
        <v>920.50832476228913</v>
      </c>
      <c r="AM48" s="23">
        <f ca="1"/>
        <v>1015.5280256818584</v>
      </c>
      <c r="AN48" s="23">
        <f ca="1"/>
        <v>1147.5095238566742</v>
      </c>
      <c r="AO48" s="23">
        <f ca="1"/>
        <v>1285.131706309332</v>
      </c>
      <c r="AP48" s="23">
        <f ca="1"/>
        <v>1397.5294438678277</v>
      </c>
      <c r="AQ48" s="23">
        <f ca="1"/>
        <v>1503.5247063798242</v>
      </c>
      <c r="AR48" s="23">
        <f ca="1"/>
        <v>1661.0560147000288</v>
      </c>
      <c r="AS48" s="23">
        <f ca="1"/>
        <v>1775.4688254455989</v>
      </c>
      <c r="AT48" s="23">
        <f ca="1"/>
        <v>1890.7672723726937</v>
      </c>
      <c r="AU48" s="23">
        <f ca="1"/>
        <v>2012.9239880433806</v>
      </c>
      <c r="AV48" s="23">
        <f ca="1"/>
        <v>2012.9239880433806</v>
      </c>
      <c r="AW48" s="23">
        <f ca="1"/>
        <v>2012.9239880433806</v>
      </c>
      <c r="AX48" s="23">
        <f ca="1"/>
        <v>2012.9239880433806</v>
      </c>
      <c r="AY48" s="23">
        <f ca="1"/>
        <v>2012.9239880433806</v>
      </c>
      <c r="AZ48" s="23">
        <f ca="1"/>
        <v>2012.9239880433806</v>
      </c>
      <c r="BA48" s="23">
        <f ca="1"/>
        <v>2012.9239880433806</v>
      </c>
      <c r="BB48" s="23">
        <f ca="1"/>
        <v>2012.9239880433806</v>
      </c>
      <c r="BC48" s="23">
        <f ca="1"/>
        <v>2012.9239880433806</v>
      </c>
      <c r="BD48" s="23">
        <f ca="1"/>
        <v>2012.9239880433806</v>
      </c>
      <c r="BE48" s="23">
        <f ca="1"/>
        <v>2012.9239880433806</v>
      </c>
      <c r="BF48" s="23">
        <f ca="1"/>
        <v>2012.9239880433806</v>
      </c>
      <c r="BG48" s="23">
        <f ca="1"/>
        <v>2012.9239880433806</v>
      </c>
      <c r="BH48" s="23">
        <f ca="1"/>
        <v>2012.9239880433806</v>
      </c>
      <c r="BI48" s="23">
        <f ca="1"/>
        <v>2012.9239880433806</v>
      </c>
      <c r="BJ48" s="23">
        <f ca="1"/>
        <v>2012.9239880433806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2944.1269308909227</v>
      </c>
      <c r="C49" s="23">
        <f ca="1"/>
        <v>2171.9911884401577</v>
      </c>
      <c r="D49" s="23">
        <f ca="1"/>
        <v>3173.6800520804509</v>
      </c>
      <c r="E49" s="23">
        <f ca="1"/>
        <v>3965.4346136426534</v>
      </c>
      <c r="F49" s="23">
        <f ca="1"/>
        <v>4905.3731849674368</v>
      </c>
      <c r="G49" s="23">
        <f ca="1"/>
        <v>5874.7215020903996</v>
      </c>
      <c r="H49" s="23">
        <f ca="1"/>
        <v>6904.7022089450165</v>
      </c>
      <c r="I49" s="23">
        <f ca="1"/>
        <v>8083.8761757647935</v>
      </c>
      <c r="J49" s="23">
        <f ca="1"/>
        <v>9472.6863928255516</v>
      </c>
      <c r="K49" s="23">
        <f ca="1"/>
        <v>10774.095885840879</v>
      </c>
      <c r="L49" s="23">
        <f ca="1"/>
        <v>12141.973116373281</v>
      </c>
      <c r="M49" s="23">
        <f ca="1"/>
        <v>14473.067967819763</v>
      </c>
      <c r="N49" s="23">
        <f ca="1"/>
        <v>15262.770129810817</v>
      </c>
      <c r="O49" s="23">
        <f ca="1"/>
        <v>16754.335811512217</v>
      </c>
      <c r="P49" s="23">
        <f ca="1"/>
        <v>17894.560560930324</v>
      </c>
      <c r="Q49" s="23">
        <f ca="1"/>
        <v>17894.560560930324</v>
      </c>
      <c r="R49" s="23">
        <f ca="1"/>
        <v>17894.560560930324</v>
      </c>
      <c r="S49" s="23">
        <f ca="1"/>
        <v>17894.560560930324</v>
      </c>
      <c r="T49" s="23">
        <f ca="1"/>
        <v>17894.560560930324</v>
      </c>
      <c r="U49" s="23">
        <f ca="1"/>
        <v>17894.560560930324</v>
      </c>
      <c r="V49" s="23">
        <f ca="1"/>
        <v>17894.560560930324</v>
      </c>
      <c r="W49" s="23">
        <f ca="1"/>
        <v>17894.560560930324</v>
      </c>
      <c r="X49" s="23">
        <f ca="1"/>
        <v>17894.560560930324</v>
      </c>
      <c r="Y49" s="23">
        <f ca="1"/>
        <v>17894.560560930324</v>
      </c>
      <c r="Z49" s="23">
        <f ca="1"/>
        <v>17894.560560930324</v>
      </c>
      <c r="AA49" s="23">
        <f ca="1"/>
        <v>17894.560560930324</v>
      </c>
      <c r="AB49" s="23">
        <f ca="1"/>
        <v>17894.560560930324</v>
      </c>
      <c r="AC49" s="23">
        <f ca="1"/>
        <v>17894.560560930324</v>
      </c>
      <c r="AD49" s="23">
        <f ca="1"/>
        <v>17894.560560930324</v>
      </c>
      <c r="AE49" s="23">
        <f ca="1"/>
        <v>17894.560560930324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1156.1375808206817</v>
      </c>
      <c r="AH49" s="23">
        <f ca="1"/>
        <v>1024.809097160311</v>
      </c>
      <c r="AI49" s="23">
        <f ca="1"/>
        <v>1225.8720711054732</v>
      </c>
      <c r="AJ49" s="23">
        <f ca="1"/>
        <v>1393.9931409072337</v>
      </c>
      <c r="AK49" s="23">
        <f ca="1"/>
        <v>1542.8446242697125</v>
      </c>
      <c r="AL49" s="23">
        <f ca="1"/>
        <v>1777.9352106508722</v>
      </c>
      <c r="AM49" s="23">
        <f ca="1"/>
        <v>1990.3789232419545</v>
      </c>
      <c r="AN49" s="23">
        <f ca="1"/>
        <v>2285.4613029405041</v>
      </c>
      <c r="AO49" s="23">
        <f ca="1"/>
        <v>2593.1550453137625</v>
      </c>
      <c r="AP49" s="23">
        <f ca="1"/>
        <v>2844.4523281159568</v>
      </c>
      <c r="AQ49" s="23">
        <f ca="1"/>
        <v>3081.4350471436192</v>
      </c>
      <c r="AR49" s="23">
        <f ca="1"/>
        <v>3433.6413334715771</v>
      </c>
      <c r="AS49" s="23">
        <f ca="1"/>
        <v>3689.4438886000571</v>
      </c>
      <c r="AT49" s="23">
        <f ca="1"/>
        <v>3947.2265366628162</v>
      </c>
      <c r="AU49" s="23">
        <f ca="1"/>
        <v>4220.3428056456123</v>
      </c>
      <c r="AV49" s="23">
        <f ca="1"/>
        <v>4220.3428056456123</v>
      </c>
      <c r="AW49" s="23">
        <f ca="1"/>
        <v>4220.3428056456123</v>
      </c>
      <c r="AX49" s="23">
        <f ca="1"/>
        <v>4220.3428056456123</v>
      </c>
      <c r="AY49" s="23">
        <f ca="1"/>
        <v>4220.3428056456123</v>
      </c>
      <c r="AZ49" s="23">
        <f ca="1"/>
        <v>4220.3428056456123</v>
      </c>
      <c r="BA49" s="23">
        <f ca="1"/>
        <v>4220.3428056456123</v>
      </c>
      <c r="BB49" s="23">
        <f ca="1"/>
        <v>4220.3428056456123</v>
      </c>
      <c r="BC49" s="23">
        <f ca="1"/>
        <v>4220.3428056456123</v>
      </c>
      <c r="BD49" s="23">
        <f ca="1"/>
        <v>4220.3428056456123</v>
      </c>
      <c r="BE49" s="23">
        <f ca="1"/>
        <v>4220.3428056456123</v>
      </c>
      <c r="BF49" s="23">
        <f ca="1"/>
        <v>4220.3428056456123</v>
      </c>
      <c r="BG49" s="23">
        <f ca="1"/>
        <v>4220.3428056456123</v>
      </c>
      <c r="BH49" s="23">
        <f ca="1"/>
        <v>4220.3428056456123</v>
      </c>
      <c r="BI49" s="23">
        <f ca="1"/>
        <v>4220.3428056456123</v>
      </c>
      <c r="BJ49" s="23">
        <f ca="1"/>
        <v>4220.3428056456123</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1108.423051287891</v>
      </c>
      <c r="C50" s="23">
        <f ca="1"/>
        <v>443.06939442876575</v>
      </c>
      <c r="D50" s="23">
        <f ca="1"/>
        <v>1353.4227963773155</v>
      </c>
      <c r="E50" s="23">
        <f ca="1"/>
        <v>2204.0046029499927</v>
      </c>
      <c r="F50" s="23">
        <f ca="1"/>
        <v>3213.7804689548479</v>
      </c>
      <c r="G50" s="23">
        <f ca="1"/>
        <v>4255.1512204536411</v>
      </c>
      <c r="H50" s="23">
        <f ca="1"/>
        <v>5361.6593391347769</v>
      </c>
      <c r="I50" s="23">
        <f ca="1"/>
        <v>6628.4457545891501</v>
      </c>
      <c r="J50" s="23">
        <f ca="1"/>
        <v>8120.4443621921482</v>
      </c>
      <c r="K50" s="23">
        <f ca="1"/>
        <v>9518.5483850798446</v>
      </c>
      <c r="L50" s="23">
        <f ca="1"/>
        <v>10988.058688399353</v>
      </c>
      <c r="M50" s="23">
        <f ca="1"/>
        <v>13492.353537201212</v>
      </c>
      <c r="N50" s="23">
        <f ca="1"/>
        <v>14340.730451222858</v>
      </c>
      <c r="O50" s="23">
        <f ca="1"/>
        <v>15943.11923905645</v>
      </c>
      <c r="P50" s="23">
        <f ca="1"/>
        <v>17168.062516105987</v>
      </c>
      <c r="Q50" s="23">
        <f ca="1"/>
        <v>17168.062516105987</v>
      </c>
      <c r="R50" s="23">
        <f ca="1"/>
        <v>17168.062516105987</v>
      </c>
      <c r="S50" s="23">
        <f ca="1"/>
        <v>17168.062516105987</v>
      </c>
      <c r="T50" s="23">
        <f ca="1"/>
        <v>17168.062516105987</v>
      </c>
      <c r="U50" s="23">
        <f ca="1"/>
        <v>17168.062516105987</v>
      </c>
      <c r="V50" s="23">
        <f ca="1"/>
        <v>17168.062516105987</v>
      </c>
      <c r="W50" s="23">
        <f ca="1"/>
        <v>17168.062516105987</v>
      </c>
      <c r="X50" s="23">
        <f ca="1"/>
        <v>17168.062516105987</v>
      </c>
      <c r="Y50" s="23">
        <f ca="1"/>
        <v>17168.062516105987</v>
      </c>
      <c r="Z50" s="23">
        <f ca="1"/>
        <v>17168.062516105987</v>
      </c>
      <c r="AA50" s="23">
        <f ca="1"/>
        <v>17168.062516105987</v>
      </c>
      <c r="AB50" s="23">
        <f ca="1"/>
        <v>17168.062516105987</v>
      </c>
      <c r="AC50" s="23">
        <f ca="1"/>
        <v>17168.062516105987</v>
      </c>
      <c r="AD50" s="23">
        <f ca="1"/>
        <v>17168.062516105987</v>
      </c>
      <c r="AE50" s="23">
        <f ca="1"/>
        <v>17168.062516105987</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1939.0178253494821</v>
      </c>
      <c r="AH50" s="23">
        <f ca="1"/>
        <v>1627.3459639774944</v>
      </c>
      <c r="AI50" s="23">
        <f ca="1"/>
        <v>2104.5133658682848</v>
      </c>
      <c r="AJ50" s="23">
        <f ca="1"/>
        <v>2503.5022622639258</v>
      </c>
      <c r="AK50" s="23">
        <f ca="1"/>
        <v>2856.7601206851209</v>
      </c>
      <c r="AL50" s="23">
        <f ca="1"/>
        <v>3414.6826566517611</v>
      </c>
      <c r="AM50" s="23">
        <f ca="1"/>
        <v>3918.8590964808504</v>
      </c>
      <c r="AN50" s="23">
        <f ca="1"/>
        <v>4619.1555742545797</v>
      </c>
      <c r="AO50" s="23">
        <f ca="1"/>
        <v>5349.3816359975299</v>
      </c>
      <c r="AP50" s="23">
        <f ca="1"/>
        <v>5945.7662869559035</v>
      </c>
      <c r="AQ50" s="23">
        <f ca="1"/>
        <v>6508.17927683979</v>
      </c>
      <c r="AR50" s="23">
        <f ca="1"/>
        <v>7344.0435599501752</v>
      </c>
      <c r="AS50" s="23">
        <f ca="1"/>
        <v>7951.1202296754163</v>
      </c>
      <c r="AT50" s="23">
        <f ca="1"/>
        <v>8562.8961027517944</v>
      </c>
      <c r="AU50" s="23">
        <f ca="1"/>
        <v>9211.0620874057931</v>
      </c>
      <c r="AV50" s="23">
        <f ca="1"/>
        <v>9211.0620874057931</v>
      </c>
      <c r="AW50" s="23">
        <f ca="1"/>
        <v>9211.0620874057931</v>
      </c>
      <c r="AX50" s="23">
        <f ca="1"/>
        <v>9211.0620874057931</v>
      </c>
      <c r="AY50" s="23">
        <f ca="1"/>
        <v>9211.0620874057931</v>
      </c>
      <c r="AZ50" s="23">
        <f ca="1"/>
        <v>9211.0620874057931</v>
      </c>
      <c r="BA50" s="23">
        <f ca="1"/>
        <v>9211.0620874057931</v>
      </c>
      <c r="BB50" s="23">
        <f ca="1"/>
        <v>9211.0620874057931</v>
      </c>
      <c r="BC50" s="23">
        <f ca="1"/>
        <v>9211.0620874057931</v>
      </c>
      <c r="BD50" s="23">
        <f ca="1"/>
        <v>9211.0620874057931</v>
      </c>
      <c r="BE50" s="23">
        <f ca="1"/>
        <v>9211.0620874057931</v>
      </c>
      <c r="BF50" s="23">
        <f ca="1"/>
        <v>9211.0620874057931</v>
      </c>
      <c r="BG50" s="23">
        <f ca="1"/>
        <v>9211.0620874057931</v>
      </c>
      <c r="BH50" s="23">
        <f ca="1"/>
        <v>9211.0620874057931</v>
      </c>
      <c r="BI50" s="23">
        <f ca="1"/>
        <v>9211.0620874057931</v>
      </c>
      <c r="BJ50" s="23">
        <f ca="1"/>
        <v>9211.0620874057931</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f ca="1"/>
        <v>7.3213718921788153</v>
      </c>
      <c r="E51" s="23">
        <f ca="1"/>
        <v>300.23043391515449</v>
      </c>
      <c r="F51" s="23">
        <f ca="1"/>
        <v>1157.9308503930338</v>
      </c>
      <c r="G51" s="23">
        <f ca="1"/>
        <v>2547.9278980332701</v>
      </c>
      <c r="H51" s="23">
        <f ca="1"/>
        <v>4191.5383333682748</v>
      </c>
      <c r="I51" s="23">
        <f ca="1"/>
        <v>6073.2266252383079</v>
      </c>
      <c r="J51" s="23">
        <f ca="1"/>
        <v>8289.4457740724683</v>
      </c>
      <c r="K51" s="23">
        <f ca="1"/>
        <v>10366.193628793148</v>
      </c>
      <c r="L51" s="23">
        <f ca="1"/>
        <v>12549.008583867397</v>
      </c>
      <c r="M51" s="23">
        <f ca="1"/>
        <v>16268.895566307685</v>
      </c>
      <c r="N51" s="23">
        <f ca="1"/>
        <v>17529.077146037329</v>
      </c>
      <c r="O51" s="23">
        <f ca="1"/>
        <v>19909.270195399007</v>
      </c>
      <c r="P51" s="23">
        <f ca="1"/>
        <v>21728.804565604802</v>
      </c>
      <c r="Q51" s="23">
        <f ca="1"/>
        <v>21728.804565604802</v>
      </c>
      <c r="R51" s="23">
        <f ca="1"/>
        <v>21728.804565604802</v>
      </c>
      <c r="S51" s="23">
        <f ca="1"/>
        <v>21728.804565604802</v>
      </c>
      <c r="T51" s="23">
        <f ca="1"/>
        <v>21728.804565604802</v>
      </c>
      <c r="U51" s="23">
        <f ca="1"/>
        <v>21728.804565604802</v>
      </c>
      <c r="V51" s="23">
        <f ca="1"/>
        <v>21728.804565604802</v>
      </c>
      <c r="W51" s="23">
        <f ca="1"/>
        <v>21728.804565604802</v>
      </c>
      <c r="X51" s="23">
        <f ca="1"/>
        <v>21728.804565604802</v>
      </c>
      <c r="Y51" s="23">
        <f ca="1"/>
        <v>21728.804565604802</v>
      </c>
      <c r="Z51" s="23">
        <f ca="1"/>
        <v>21728.804565604802</v>
      </c>
      <c r="AA51" s="23">
        <f ca="1"/>
        <v>21728.804565604802</v>
      </c>
      <c r="AB51" s="23">
        <f ca="1"/>
        <v>21728.804565604802</v>
      </c>
      <c r="AC51" s="23">
        <f ca="1"/>
        <v>21728.804565604802</v>
      </c>
      <c r="AD51" s="23">
        <f ca="1"/>
        <v>21728.804565604802</v>
      </c>
      <c r="AE51" s="23">
        <f ca="1"/>
        <v>21728.804565604802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1665.5761026173814</v>
      </c>
      <c r="AH51" s="23">
        <f ca="1"/>
        <v>1116.1967390328864</v>
      </c>
      <c r="AI51" s="23">
        <f ca="1"/>
        <v>1957.2926352747093</v>
      </c>
      <c r="AJ51" s="23">
        <f ca="1"/>
        <v>2660.5844403616711</v>
      </c>
      <c r="AK51" s="23">
        <f ca="1"/>
        <v>3283.2668236424174</v>
      </c>
      <c r="AL51" s="23">
        <f ca="1"/>
        <v>4266.7085959908482</v>
      </c>
      <c r="AM51" s="23">
        <f ca="1"/>
        <v>5155.4129224844519</v>
      </c>
      <c r="AN51" s="23">
        <f ca="1"/>
        <v>6389.8151286579914</v>
      </c>
      <c r="AO51" s="23">
        <f ca="1"/>
        <v>7676.97376821945</v>
      </c>
      <c r="AP51" s="23">
        <f ca="1"/>
        <v>8728.2121397323135</v>
      </c>
      <c r="AQ51" s="23">
        <f ca="1"/>
        <v>9719.5691685443835</v>
      </c>
      <c r="AR51" s="23">
        <f ca="1"/>
        <v>11192.934732816868</v>
      </c>
      <c r="AS51" s="23">
        <f ca="1"/>
        <v>12263.01976709781</v>
      </c>
      <c r="AT51" s="23">
        <f ca="1"/>
        <v>13341.388017370837</v>
      </c>
      <c r="AU51" s="23">
        <f ca="1"/>
        <v>14483.90057714706</v>
      </c>
      <c r="AV51" s="23">
        <f ca="1"/>
        <v>14483.90057714706</v>
      </c>
      <c r="AW51" s="23">
        <f ca="1"/>
        <v>14483.90057714706</v>
      </c>
      <c r="AX51" s="23">
        <f ca="1"/>
        <v>14483.90057714706</v>
      </c>
      <c r="AY51" s="23">
        <f ca="1"/>
        <v>14483.90057714706</v>
      </c>
      <c r="AZ51" s="23">
        <f ca="1"/>
        <v>14483.90057714706</v>
      </c>
      <c r="BA51" s="23">
        <f ca="1"/>
        <v>14483.90057714706</v>
      </c>
      <c r="BB51" s="23">
        <f ca="1"/>
        <v>14483.90057714706</v>
      </c>
      <c r="BC51" s="23">
        <f ca="1"/>
        <v>14483.90057714706</v>
      </c>
      <c r="BD51" s="23">
        <f ca="1"/>
        <v>14483.90057714706</v>
      </c>
      <c r="BE51" s="23">
        <f ca="1"/>
        <v>14483.90057714706</v>
      </c>
      <c r="BF51" s="23">
        <f ca="1"/>
        <v>14483.90057714706</v>
      </c>
      <c r="BG51" s="23">
        <f ca="1"/>
        <v>14483.90057714706</v>
      </c>
      <c r="BH51" s="23">
        <f ca="1"/>
        <v>14483.90057714706</v>
      </c>
      <c r="BI51" s="23">
        <f ca="1"/>
        <v>14483.90057714706</v>
      </c>
      <c r="BJ51" s="23">
        <f ca="1"/>
        <v>14483.90057714706</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f ca="1"/>
        <v>11.584997104241163</v>
      </c>
      <c r="H52" s="23">
        <f ca="1"/>
        <v>446.29485820275664</v>
      </c>
      <c r="I52" s="23">
        <f ca="1"/>
        <v>1644.580897837559</v>
      </c>
      <c r="J52" s="23">
        <f ca="1"/>
        <v>3860.0800525385725</v>
      </c>
      <c r="K52" s="23">
        <f ca="1"/>
        <v>6143.4966557095404</v>
      </c>
      <c r="L52" s="23">
        <f ca="1"/>
        <v>8543.535687283169</v>
      </c>
      <c r="M52" s="23">
        <f ca="1"/>
        <v>12633.609346594178</v>
      </c>
      <c r="N52" s="23">
        <f ca="1"/>
        <v>14019.198615712228</v>
      </c>
      <c r="O52" s="23">
        <f ca="1"/>
        <v>16636.257935316342</v>
      </c>
      <c r="P52" s="23">
        <f ca="1"/>
        <v>18636.864307208776</v>
      </c>
      <c r="Q52" s="23">
        <f ca="1"/>
        <v>18636.864307208776</v>
      </c>
      <c r="R52" s="23">
        <f ca="1"/>
        <v>18636.864307208776</v>
      </c>
      <c r="S52" s="23">
        <f ca="1"/>
        <v>18636.864307208776</v>
      </c>
      <c r="T52" s="23">
        <f ca="1"/>
        <v>18636.864307208776</v>
      </c>
      <c r="U52" s="23">
        <f ca="1"/>
        <v>18636.864307208776</v>
      </c>
      <c r="V52" s="23">
        <f ca="1"/>
        <v>18636.864307208776</v>
      </c>
      <c r="W52" s="23">
        <f ca="1"/>
        <v>18636.864307208776</v>
      </c>
      <c r="X52" s="23">
        <f ca="1"/>
        <v>18636.864307208776</v>
      </c>
      <c r="Y52" s="23">
        <f ca="1"/>
        <v>18636.864307208776</v>
      </c>
      <c r="Z52" s="23">
        <f ca="1"/>
        <v>18636.864307208776</v>
      </c>
      <c r="AA52" s="23">
        <f ca="1"/>
        <v>18636.864307208776</v>
      </c>
      <c r="AB52" s="23">
        <f ca="1"/>
        <v>18636.864307208776</v>
      </c>
      <c r="AC52" s="23">
        <f ca="1"/>
        <v>18636.864307208776</v>
      </c>
      <c r="AD52" s="23">
        <f ca="1"/>
        <v>18636.864307208776</v>
      </c>
      <c r="AE52" s="23">
        <f ca="1"/>
        <v>18636.864307208776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91.820752562312336</v>
      </c>
      <c r="AH52" s="23">
        <f ca="1"/>
        <v>1.3905010095697889</v>
      </c>
      <c r="AI52" s="23">
        <f ca="1"/>
        <v>194.41162246514057</v>
      </c>
      <c r="AJ52" s="23">
        <f ca="1"/>
        <v>584.93995902578138</v>
      </c>
      <c r="AK52" s="23">
        <f ca="1"/>
        <v>1085.9465129606392</v>
      </c>
      <c r="AL52" s="23">
        <f ca="1"/>
        <v>2064.3290129852735</v>
      </c>
      <c r="AM52" s="23">
        <f ca="1"/>
        <v>2960.5014430628798</v>
      </c>
      <c r="AN52" s="23">
        <f ca="1"/>
        <v>4205.2767770194241</v>
      </c>
      <c r="AO52" s="23">
        <f ca="1"/>
        <v>5503.2518757368898</v>
      </c>
      <c r="AP52" s="23">
        <f ca="1"/>
        <v>6563.3241831448477</v>
      </c>
      <c r="AQ52" s="23">
        <f ca="1"/>
        <v>7563.0119432915035</v>
      </c>
      <c r="AR52" s="23">
        <f ca="1"/>
        <v>9048.7587307932008</v>
      </c>
      <c r="AS52" s="23">
        <f ca="1"/>
        <v>10127.836076286614</v>
      </c>
      <c r="AT52" s="23">
        <f ca="1"/>
        <v>11215.266244629191</v>
      </c>
      <c r="AU52" s="23">
        <f ca="1"/>
        <v>12367.379750285922</v>
      </c>
      <c r="AV52" s="23">
        <f ca="1"/>
        <v>12367.379750285922</v>
      </c>
      <c r="AW52" s="23">
        <f ca="1"/>
        <v>12367.379750285922</v>
      </c>
      <c r="AX52" s="23">
        <f ca="1"/>
        <v>12367.379750285922</v>
      </c>
      <c r="AY52" s="23">
        <f ca="1"/>
        <v>12367.379750285922</v>
      </c>
      <c r="AZ52" s="23">
        <f ca="1"/>
        <v>12367.379750285922</v>
      </c>
      <c r="BA52" s="23">
        <f ca="1"/>
        <v>12367.379750285922</v>
      </c>
      <c r="BB52" s="23">
        <f ca="1"/>
        <v>12367.379750285922</v>
      </c>
      <c r="BC52" s="23">
        <f ca="1"/>
        <v>12367.379750285922</v>
      </c>
      <c r="BD52" s="23">
        <f ca="1"/>
        <v>12367.379750285922</v>
      </c>
      <c r="BE52" s="23">
        <f ca="1"/>
        <v>12367.379750285922</v>
      </c>
      <c r="BF52" s="23">
        <f ca="1"/>
        <v>12367.379750285922</v>
      </c>
      <c r="BG52" s="23">
        <f ca="1"/>
        <v>12367.379750285922</v>
      </c>
      <c r="BH52" s="23">
        <f ca="1"/>
        <v>12367.379750285922</v>
      </c>
      <c r="BI52" s="23">
        <f ca="1"/>
        <v>12367.379750285922</v>
      </c>
      <c r="BJ52" s="23">
        <f ca="1"/>
        <v>12367.379750285922</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f ca="1"/>
        <v>9.2209844798542253</v>
      </c>
      <c r="K53" s="23">
        <f ca="1"/>
        <v>171.13273722798272</v>
      </c>
      <c r="L53" s="23">
        <f ca="1"/>
        <v>536.91976717185867</v>
      </c>
      <c r="M53" s="23">
        <f ca="1"/>
        <v>1523.9285311610004</v>
      </c>
      <c r="N53" s="23">
        <f ca="1"/>
        <v>1890.3492180395826</v>
      </c>
      <c r="O53" s="23">
        <f ca="1"/>
        <v>2582.4335859430098</v>
      </c>
      <c r="P53" s="23">
        <f ca="1"/>
        <v>3111.4962579057496</v>
      </c>
      <c r="Q53" s="23">
        <f ca="1"/>
        <v>3111.4962579057496</v>
      </c>
      <c r="R53" s="23">
        <f ca="1"/>
        <v>3111.4962579057496</v>
      </c>
      <c r="S53" s="23">
        <f ca="1"/>
        <v>3111.4962579057496</v>
      </c>
      <c r="T53" s="23">
        <f ca="1"/>
        <v>3111.4962579057496</v>
      </c>
      <c r="U53" s="23">
        <f ca="1"/>
        <v>3111.4962579057496</v>
      </c>
      <c r="V53" s="23">
        <f ca="1"/>
        <v>3111.4962579057496</v>
      </c>
      <c r="W53" s="23">
        <f ca="1"/>
        <v>3111.4962579057496</v>
      </c>
      <c r="X53" s="23">
        <f ca="1"/>
        <v>3111.4962579057496</v>
      </c>
      <c r="Y53" s="23">
        <f ca="1"/>
        <v>3111.4962579057496</v>
      </c>
      <c r="Z53" s="23">
        <f ca="1"/>
        <v>3111.4962579057496</v>
      </c>
      <c r="AA53" s="23">
        <f ca="1"/>
        <v>3111.4962579057496</v>
      </c>
      <c r="AB53" s="23">
        <f ca="1"/>
        <v>3111.4962579057496</v>
      </c>
      <c r="AC53" s="23">
        <f ca="1"/>
        <v>3111.4962579057496</v>
      </c>
      <c r="AD53" s="23">
        <f ca="1"/>
        <v>3111.4962579057496</v>
      </c>
      <c r="AE53" s="23">
        <f ca="1"/>
        <v>3111.4962579057496</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f ca="1"/>
        <v>150.80220263842057</v>
      </c>
      <c r="AM53" s="23">
        <f ca="1"/>
        <v>745.68531838116519</v>
      </c>
      <c r="AN53" s="23">
        <f ca="1"/>
        <v>2229.0513658176724</v>
      </c>
      <c r="AO53" s="23">
        <f ca="1"/>
        <v>4368.6458466088143</v>
      </c>
      <c r="AP53" s="23">
        <f ca="1"/>
        <v>6166.1951711852689</v>
      </c>
      <c r="AQ53" s="23">
        <f ca="1"/>
        <v>7861.351289764455</v>
      </c>
      <c r="AR53" s="23">
        <f ca="1"/>
        <v>10380.710691667524</v>
      </c>
      <c r="AS53" s="23">
        <f ca="1"/>
        <v>12210.486585257542</v>
      </c>
      <c r="AT53" s="23">
        <f ca="1"/>
        <v>14054.42624009847</v>
      </c>
      <c r="AU53" s="23">
        <f ca="1"/>
        <v>16008.048497237258</v>
      </c>
      <c r="AV53" s="23">
        <f ca="1"/>
        <v>16008.048497237258</v>
      </c>
      <c r="AW53" s="23">
        <f ca="1"/>
        <v>16008.048497237258</v>
      </c>
      <c r="AX53" s="23">
        <f ca="1"/>
        <v>16008.048497237258</v>
      </c>
      <c r="AY53" s="23">
        <f ca="1"/>
        <v>16008.048497237258</v>
      </c>
      <c r="AZ53" s="23">
        <f ca="1"/>
        <v>16008.048497237258</v>
      </c>
      <c r="BA53" s="23">
        <f ca="1"/>
        <v>16008.048497237258</v>
      </c>
      <c r="BB53" s="23">
        <f ca="1"/>
        <v>16008.048497237258</v>
      </c>
      <c r="BC53" s="23">
        <f ca="1"/>
        <v>16008.048497237258</v>
      </c>
      <c r="BD53" s="23">
        <f ca="1"/>
        <v>16008.048497237258</v>
      </c>
      <c r="BE53" s="23">
        <f ca="1"/>
        <v>16008.048497237258</v>
      </c>
      <c r="BF53" s="23">
        <f ca="1"/>
        <v>16008.048497237258</v>
      </c>
      <c r="BG53" s="23">
        <f ca="1"/>
        <v>16008.048497237258</v>
      </c>
      <c r="BH53" s="23">
        <f ca="1"/>
        <v>16008.048497237258</v>
      </c>
      <c r="BI53" s="23">
        <f ca="1"/>
        <v>16008.048497237258</v>
      </c>
      <c r="BJ53" s="23">
        <f ca="1"/>
        <v>16008.048497237258</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f ca="1"/>
        <v>28.883457095275517</v>
      </c>
      <c r="N54" s="23">
        <f ca="1"/>
        <v>106.54553941015429</v>
      </c>
      <c r="O54" s="23">
        <f ca="1"/>
        <v>374.84067694692357</v>
      </c>
      <c r="P54" s="23">
        <f ca="1"/>
        <v>677.0151378905307</v>
      </c>
      <c r="Q54" s="23">
        <f ca="1"/>
        <v>677.0151378905307</v>
      </c>
      <c r="R54" s="23">
        <f ca="1"/>
        <v>677.0151378905307</v>
      </c>
      <c r="S54" s="23">
        <f ca="1"/>
        <v>677.0151378905307</v>
      </c>
      <c r="T54" s="23">
        <f ca="1"/>
        <v>677.0151378905307</v>
      </c>
      <c r="U54" s="23">
        <f ca="1"/>
        <v>677.0151378905307</v>
      </c>
      <c r="V54" s="23">
        <f ca="1"/>
        <v>677.0151378905307</v>
      </c>
      <c r="W54" s="23">
        <f ca="1"/>
        <v>677.0151378905307</v>
      </c>
      <c r="X54" s="23">
        <f ca="1"/>
        <v>677.0151378905307</v>
      </c>
      <c r="Y54" s="23">
        <f ca="1"/>
        <v>677.0151378905307</v>
      </c>
      <c r="Z54" s="23">
        <f ca="1"/>
        <v>677.0151378905307</v>
      </c>
      <c r="AA54" s="23">
        <f ca="1"/>
        <v>677.0151378905307</v>
      </c>
      <c r="AB54" s="23">
        <f ca="1"/>
        <v>677.0151378905307</v>
      </c>
      <c r="AC54" s="23">
        <f ca="1"/>
        <v>677.0151378905307</v>
      </c>
      <c r="AD54" s="23">
        <f ca="1"/>
        <v>677.0151378905307</v>
      </c>
      <c r="AE54" s="23">
        <f ca="1"/>
        <v>677.0151378905307</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f ca="1"/>
        <v>149.90730648832593</v>
      </c>
      <c r="AP54" s="23">
        <f ca="1"/>
        <v>840.91994156126816</v>
      </c>
      <c r="AQ54" s="23">
        <f ca="1"/>
        <v>1952.4029307162523</v>
      </c>
      <c r="AR54" s="23">
        <f ca="1"/>
        <v>4324.7970249211603</v>
      </c>
      <c r="AS54" s="23">
        <f ca="1"/>
        <v>6462.3758098050266</v>
      </c>
      <c r="AT54" s="23">
        <f ca="1"/>
        <v>8651.8251918934875</v>
      </c>
      <c r="AU54" s="23">
        <f ca="1"/>
        <v>10971.509045156976</v>
      </c>
      <c r="AV54" s="23">
        <f ca="1"/>
        <v>10971.509045156976</v>
      </c>
      <c r="AW54" s="23">
        <f ca="1"/>
        <v>10971.509045156976</v>
      </c>
      <c r="AX54" s="23">
        <f ca="1"/>
        <v>10971.509045156976</v>
      </c>
      <c r="AY54" s="23">
        <f ca="1"/>
        <v>10971.509045156976</v>
      </c>
      <c r="AZ54" s="23">
        <f ca="1"/>
        <v>10971.509045156976</v>
      </c>
      <c r="BA54" s="23">
        <f ca="1"/>
        <v>10971.509045156976</v>
      </c>
      <c r="BB54" s="23">
        <f ca="1"/>
        <v>10971.509045156976</v>
      </c>
      <c r="BC54" s="23">
        <f ca="1"/>
        <v>10971.509045156976</v>
      </c>
      <c r="BD54" s="23">
        <f ca="1"/>
        <v>10971.509045156976</v>
      </c>
      <c r="BE54" s="23">
        <f ca="1"/>
        <v>10971.509045156976</v>
      </c>
      <c r="BF54" s="23">
        <f ca="1"/>
        <v>10971.509045156976</v>
      </c>
      <c r="BG54" s="23">
        <f ca="1"/>
        <v>10971.509045156976</v>
      </c>
      <c r="BH54" s="23">
        <f ca="1"/>
        <v>10971.509045156976</v>
      </c>
      <c r="BI54" s="23">
        <f ca="1"/>
        <v>10971.509045156976</v>
      </c>
      <c r="BJ54" s="23">
        <f ca="1"/>
        <v>10971.509045156976</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f ca="1"/>
        <v>15.429287588191938</v>
      </c>
      <c r="AT55" s="23">
        <f ca="1"/>
        <v>113.89967414958787</v>
      </c>
      <c r="AU55" s="23">
        <f ca="1"/>
        <v>308.42426208081787</v>
      </c>
      <c r="AV55" s="23">
        <f ca="1"/>
        <v>308.42426208081787</v>
      </c>
      <c r="AW55" s="23">
        <f ca="1"/>
        <v>308.42426208081787</v>
      </c>
      <c r="AX55" s="23">
        <f ca="1"/>
        <v>308.42426208081787</v>
      </c>
      <c r="AY55" s="23">
        <f ca="1"/>
        <v>308.42426208081787</v>
      </c>
      <c r="AZ55" s="23">
        <f ca="1"/>
        <v>308.42426208081787</v>
      </c>
      <c r="BA55" s="23">
        <f ca="1"/>
        <v>308.42426208081787</v>
      </c>
      <c r="BB55" s="23">
        <f ca="1"/>
        <v>308.42426208081787</v>
      </c>
      <c r="BC55" s="23">
        <f ca="1"/>
        <v>308.42426208081787</v>
      </c>
      <c r="BD55" s="23">
        <f ca="1"/>
        <v>308.42426208081787</v>
      </c>
      <c r="BE55" s="23">
        <f ca="1"/>
        <v>308.42426208081787</v>
      </c>
      <c r="BF55" s="23">
        <f ca="1"/>
        <v>308.42426208081787</v>
      </c>
      <c r="BG55" s="23">
        <f ca="1"/>
        <v>308.42426208081787</v>
      </c>
      <c r="BH55" s="23">
        <f ca="1"/>
        <v>308.42426208081787</v>
      </c>
      <c r="BI55" s="23">
        <f ca="1"/>
        <v>308.42426208081787</v>
      </c>
      <c r="BJ55" s="23">
        <f ca="1"/>
        <v>308.42426208081787</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9929.089616502908</v>
      </c>
      <c r="C60" s="31">
        <f ca="1">PowerFactor*SUM(C36:C59)</f>
        <v>7683.79438200198</v>
      </c>
      <c r="D60" s="31">
        <f t="shared" ca="1" si="4"/>
        <v>10651.121563465817</v>
      </c>
      <c r="E60" s="31">
        <f t="shared" ca="1" si="4"/>
        <v>13414.697971851705</v>
      </c>
      <c r="F60" s="31">
        <f t="shared" ca="1" si="4"/>
        <v>17205.473420037746</v>
      </c>
      <c r="G60" s="31">
        <f t="shared" ca="1" si="4"/>
        <v>21631.903505622191</v>
      </c>
      <c r="H60" s="31">
        <f t="shared" ca="1" si="4"/>
        <v>26924.275003464001</v>
      </c>
      <c r="I60" s="31">
        <f t="shared" ca="1" si="4"/>
        <v>33683.857583457539</v>
      </c>
      <c r="J60" s="31">
        <f t="shared" ca="1" si="4"/>
        <v>42458.574307269031</v>
      </c>
      <c r="K60" s="31">
        <f t="shared" ca="1" si="4"/>
        <v>51041.694299324474</v>
      </c>
      <c r="L60" s="31">
        <f t="shared" ca="1" si="4"/>
        <v>60258.791440300956</v>
      </c>
      <c r="M60" s="31">
        <f t="shared" ca="1" si="4"/>
        <v>76358.81765223587</v>
      </c>
      <c r="N60" s="31">
        <f t="shared" ca="1" si="4"/>
        <v>81912.934110940463</v>
      </c>
      <c r="O60" s="31">
        <f t="shared" ca="1" si="4"/>
        <v>92524.991489967506</v>
      </c>
      <c r="P60" s="31">
        <f t="shared" ca="1" si="4"/>
        <v>100734.43671648022</v>
      </c>
      <c r="Q60" s="31">
        <f t="shared" ca="1" si="4"/>
        <v>100734.43671648022</v>
      </c>
      <c r="R60" s="31">
        <f t="shared" ca="1" si="4"/>
        <v>100734.43671648022</v>
      </c>
      <c r="S60" s="31">
        <f t="shared" ca="1" si="4"/>
        <v>100734.43671648022</v>
      </c>
      <c r="T60" s="31">
        <f t="shared" ca="1" si="4"/>
        <v>100734.43671648022</v>
      </c>
      <c r="U60" s="31">
        <f t="shared" ca="1" si="4"/>
        <v>100734.43671648022</v>
      </c>
      <c r="V60" s="31">
        <f t="shared" ca="1" si="4"/>
        <v>100734.43671648022</v>
      </c>
      <c r="W60" s="31">
        <f t="shared" ca="1" si="4"/>
        <v>100734.43671648022</v>
      </c>
      <c r="X60" s="31">
        <f t="shared" ca="1" si="4"/>
        <v>100734.43671648022</v>
      </c>
      <c r="Y60" s="31">
        <f t="shared" ca="1" si="4"/>
        <v>100734.43671648022</v>
      </c>
      <c r="Z60" s="31">
        <f t="shared" ca="1" si="4"/>
        <v>100734.43671648022</v>
      </c>
      <c r="AA60" s="31">
        <f t="shared" ca="1" si="4"/>
        <v>100734.43671648022</v>
      </c>
      <c r="AB60" s="31">
        <f t="shared" ca="1" si="4"/>
        <v>100734.43671648022</v>
      </c>
      <c r="AC60" s="31">
        <f t="shared" ca="1" si="4"/>
        <v>100734.43671648022</v>
      </c>
      <c r="AD60" s="31">
        <f t="shared" ca="1" si="4"/>
        <v>100734.43671648022</v>
      </c>
      <c r="AE60" s="31">
        <f t="shared" ca="1" si="4"/>
        <v>100734.43671648022</v>
      </c>
      <c r="AF60" s="4" t="s">
        <v>866</v>
      </c>
      <c r="AG60" s="31">
        <f t="shared" ref="AG60:BJ60" ca="1" si="5">PowerFactor*SUM(AG36:AG59)</f>
        <v>8491.7764882863539</v>
      </c>
      <c r="AH60" s="31">
        <f t="shared" ca="1" si="5"/>
        <v>7157.6055784631408</v>
      </c>
      <c r="AI60" s="31">
        <f t="shared" ca="1" si="5"/>
        <v>9254.7847972213658</v>
      </c>
      <c r="AJ60" s="31">
        <f t="shared" ca="1" si="5"/>
        <v>11237.496369256871</v>
      </c>
      <c r="AK60" s="31">
        <f t="shared" ca="1" si="5"/>
        <v>13148.194383427861</v>
      </c>
      <c r="AL60" s="31">
        <f t="shared" ca="1" si="5"/>
        <v>16503.794198101561</v>
      </c>
      <c r="AM60" s="31">
        <f t="shared" ca="1" si="5"/>
        <v>20006.78862861024</v>
      </c>
      <c r="AN60" s="31">
        <f t="shared" ca="1" si="5"/>
        <v>25529.494775704887</v>
      </c>
      <c r="AO60" s="31">
        <f t="shared" ca="1" si="5"/>
        <v>32030.971785808179</v>
      </c>
      <c r="AP60" s="31">
        <f t="shared" ca="1" si="5"/>
        <v>37959.505974212865</v>
      </c>
      <c r="AQ60" s="31">
        <f t="shared" ca="1" si="5"/>
        <v>44010.167313543388</v>
      </c>
      <c r="AR60" s="31">
        <f t="shared" ca="1" si="5"/>
        <v>53723.221821150531</v>
      </c>
      <c r="AS60" s="31">
        <f t="shared" ca="1" si="5"/>
        <v>61207.650038492728</v>
      </c>
      <c r="AT60" s="31">
        <f t="shared" ca="1" si="5"/>
        <v>68868.258919608561</v>
      </c>
      <c r="AU60" s="31">
        <f t="shared" ca="1" si="5"/>
        <v>77074.738798886872</v>
      </c>
      <c r="AV60" s="31">
        <f t="shared" ca="1" si="5"/>
        <v>77074.738798886872</v>
      </c>
      <c r="AW60" s="31">
        <f t="shared" ca="1" si="5"/>
        <v>77074.738798886872</v>
      </c>
      <c r="AX60" s="31">
        <f t="shared" ca="1" si="5"/>
        <v>77074.738798886872</v>
      </c>
      <c r="AY60" s="31">
        <f t="shared" ca="1" si="5"/>
        <v>77074.738798886872</v>
      </c>
      <c r="AZ60" s="31">
        <f t="shared" ca="1" si="5"/>
        <v>77074.738798886872</v>
      </c>
      <c r="BA60" s="31">
        <f t="shared" ca="1" si="5"/>
        <v>77074.738798886872</v>
      </c>
      <c r="BB60" s="31">
        <f t="shared" ca="1" si="5"/>
        <v>77074.738798886872</v>
      </c>
      <c r="BC60" s="31">
        <f t="shared" ca="1" si="5"/>
        <v>77074.738798886872</v>
      </c>
      <c r="BD60" s="31">
        <f t="shared" ca="1" si="5"/>
        <v>77074.738798886872</v>
      </c>
      <c r="BE60" s="31">
        <f t="shared" ca="1" si="5"/>
        <v>77074.738798886872</v>
      </c>
      <c r="BF60" s="31">
        <f t="shared" ca="1" si="5"/>
        <v>77074.738798886872</v>
      </c>
      <c r="BG60" s="31">
        <f t="shared" ca="1" si="5"/>
        <v>77074.738798886872</v>
      </c>
      <c r="BH60" s="31">
        <f t="shared" ca="1" si="5"/>
        <v>77074.738798886872</v>
      </c>
      <c r="BI60" s="31">
        <f t="shared" ca="1" si="5"/>
        <v>77074.738798886872</v>
      </c>
      <c r="BJ60" s="31">
        <f t="shared" ca="1" si="5"/>
        <v>77074.738798886872</v>
      </c>
    </row>
    <row r="61" spans="1:62">
      <c r="A61" s="4" t="s">
        <v>933</v>
      </c>
      <c r="B61" s="31">
        <f t="shared" ref="B61:AE61" ca="1" si="6">B60*Probability_Weighting_for_50__POE_MDs</f>
        <v>6950.3627315520353</v>
      </c>
      <c r="C61" s="31">
        <f t="shared" ca="1" si="6"/>
        <v>5378.6560674013854</v>
      </c>
      <c r="D61" s="31">
        <f t="shared" ca="1" si="6"/>
        <v>7455.7850944260708</v>
      </c>
      <c r="E61" s="31">
        <f t="shared" ca="1" si="6"/>
        <v>9390.2885802961937</v>
      </c>
      <c r="F61" s="31">
        <f t="shared" ca="1" si="6"/>
        <v>12043.831394026422</v>
      </c>
      <c r="G61" s="31">
        <f t="shared" ca="1" si="6"/>
        <v>15142.332453935533</v>
      </c>
      <c r="H61" s="31">
        <f t="shared" ca="1" si="6"/>
        <v>18846.9925024248</v>
      </c>
      <c r="I61" s="31">
        <f t="shared" ca="1" si="6"/>
        <v>23578.700308420277</v>
      </c>
      <c r="J61" s="31">
        <f t="shared" ca="1" si="6"/>
        <v>29721.002015088321</v>
      </c>
      <c r="K61" s="31">
        <f t="shared" ca="1" si="6"/>
        <v>35729.186009527126</v>
      </c>
      <c r="L61" s="31">
        <f t="shared" ca="1" si="6"/>
        <v>42181.154008210666</v>
      </c>
      <c r="M61" s="31">
        <f t="shared" ca="1" si="6"/>
        <v>53451.172356565105</v>
      </c>
      <c r="N61" s="31">
        <f t="shared" ca="1" si="6"/>
        <v>57339.05387765832</v>
      </c>
      <c r="O61" s="31">
        <f t="shared" ca="1" si="6"/>
        <v>64767.494042977247</v>
      </c>
      <c r="P61" s="31">
        <f t="shared" ca="1" si="6"/>
        <v>70514.105701536158</v>
      </c>
      <c r="Q61" s="31">
        <f t="shared" ca="1" si="6"/>
        <v>70514.105701536158</v>
      </c>
      <c r="R61" s="31">
        <f t="shared" ca="1" si="6"/>
        <v>70514.105701536158</v>
      </c>
      <c r="S61" s="31">
        <f t="shared" ca="1" si="6"/>
        <v>70514.105701536158</v>
      </c>
      <c r="T61" s="31">
        <f t="shared" ca="1" si="6"/>
        <v>70514.105701536158</v>
      </c>
      <c r="U61" s="31">
        <f t="shared" ca="1" si="6"/>
        <v>70514.105701536158</v>
      </c>
      <c r="V61" s="31">
        <f t="shared" ca="1" si="6"/>
        <v>70514.105701536158</v>
      </c>
      <c r="W61" s="31">
        <f t="shared" ca="1" si="6"/>
        <v>70514.105701536158</v>
      </c>
      <c r="X61" s="31">
        <f t="shared" ca="1" si="6"/>
        <v>70514.105701536158</v>
      </c>
      <c r="Y61" s="31">
        <f t="shared" ca="1" si="6"/>
        <v>70514.105701536158</v>
      </c>
      <c r="Z61" s="31">
        <f t="shared" ca="1" si="6"/>
        <v>70514.105701536158</v>
      </c>
      <c r="AA61" s="31">
        <f t="shared" ca="1" si="6"/>
        <v>70514.105701536158</v>
      </c>
      <c r="AB61" s="31">
        <f t="shared" ca="1" si="6"/>
        <v>70514.105701536158</v>
      </c>
      <c r="AC61" s="31">
        <f t="shared" ca="1" si="6"/>
        <v>70514.105701536158</v>
      </c>
      <c r="AD61" s="31">
        <f t="shared" ca="1" si="6"/>
        <v>70514.105701536158</v>
      </c>
      <c r="AE61" s="31">
        <f t="shared" ca="1" si="6"/>
        <v>70514.105701536158</v>
      </c>
      <c r="AF61" s="31" t="s">
        <v>934</v>
      </c>
      <c r="AG61" s="31">
        <f t="shared" ref="AG61:BJ61" ca="1" si="7">AG60*Probability_Weighting_for_10__POE_MDs</f>
        <v>2547.532946485906</v>
      </c>
      <c r="AH61" s="31">
        <f t="shared" ca="1" si="7"/>
        <v>2147.281673538942</v>
      </c>
      <c r="AI61" s="31">
        <f t="shared" ca="1" si="7"/>
        <v>2776.4354391664097</v>
      </c>
      <c r="AJ61" s="31">
        <f t="shared" ca="1" si="7"/>
        <v>3371.2489107770612</v>
      </c>
      <c r="AK61" s="31">
        <f t="shared" ca="1" si="7"/>
        <v>3944.4583150283579</v>
      </c>
      <c r="AL61" s="31">
        <f t="shared" ca="1" si="7"/>
        <v>4951.1382594304678</v>
      </c>
      <c r="AM61" s="31">
        <f t="shared" ca="1" si="7"/>
        <v>6002.0365885830715</v>
      </c>
      <c r="AN61" s="31">
        <f t="shared" ca="1" si="7"/>
        <v>7658.8484327114656</v>
      </c>
      <c r="AO61" s="31">
        <f t="shared" ca="1" si="7"/>
        <v>9609.2915357424536</v>
      </c>
      <c r="AP61" s="31">
        <f t="shared" ca="1" si="7"/>
        <v>11387.851792263858</v>
      </c>
      <c r="AQ61" s="31">
        <f t="shared" ca="1" si="7"/>
        <v>13203.050194063017</v>
      </c>
      <c r="AR61" s="31">
        <f t="shared" ca="1" si="7"/>
        <v>16116.966546345158</v>
      </c>
      <c r="AS61" s="31">
        <f t="shared" ca="1" si="7"/>
        <v>18362.295011547816</v>
      </c>
      <c r="AT61" s="31">
        <f t="shared" ca="1" si="7"/>
        <v>20660.477675882568</v>
      </c>
      <c r="AU61" s="31">
        <f t="shared" ca="1" si="7"/>
        <v>23122.421639666059</v>
      </c>
      <c r="AV61" s="31">
        <f t="shared" ca="1" si="7"/>
        <v>23122.421639666059</v>
      </c>
      <c r="AW61" s="31">
        <f t="shared" ca="1" si="7"/>
        <v>23122.421639666059</v>
      </c>
      <c r="AX61" s="31">
        <f t="shared" ca="1" si="7"/>
        <v>23122.421639666059</v>
      </c>
      <c r="AY61" s="31">
        <f t="shared" ca="1" si="7"/>
        <v>23122.421639666059</v>
      </c>
      <c r="AZ61" s="31">
        <f t="shared" ca="1" si="7"/>
        <v>23122.421639666059</v>
      </c>
      <c r="BA61" s="31">
        <f t="shared" ca="1" si="7"/>
        <v>23122.421639666059</v>
      </c>
      <c r="BB61" s="31">
        <f t="shared" ca="1" si="7"/>
        <v>23122.421639666059</v>
      </c>
      <c r="BC61" s="31">
        <f t="shared" ca="1" si="7"/>
        <v>23122.421639666059</v>
      </c>
      <c r="BD61" s="31">
        <f t="shared" ca="1" si="7"/>
        <v>23122.421639666059</v>
      </c>
      <c r="BE61" s="31">
        <f t="shared" ca="1" si="7"/>
        <v>23122.421639666059</v>
      </c>
      <c r="BF61" s="31">
        <f t="shared" ca="1" si="7"/>
        <v>23122.421639666059</v>
      </c>
      <c r="BG61" s="31">
        <f t="shared" ca="1" si="7"/>
        <v>23122.421639666059</v>
      </c>
      <c r="BH61" s="31">
        <f t="shared" ca="1" si="7"/>
        <v>23122.421639666059</v>
      </c>
      <c r="BI61" s="31">
        <f t="shared" ca="1" si="7"/>
        <v>23122.421639666059</v>
      </c>
      <c r="BJ61" s="31">
        <f t="shared" ca="1" si="7"/>
        <v>23122.421639666059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15.900046102835288</v>
      </c>
      <c r="C69" s="23">
        <f ca="1"/>
        <v>14.287222412296739</v>
      </c>
      <c r="D69" s="23">
        <f ca="1"/>
        <v>16.809950593433637</v>
      </c>
      <c r="E69" s="23">
        <f ca="1"/>
        <v>14.321708389709285</v>
      </c>
      <c r="F69" s="23">
        <f ca="1"/>
        <v>17.448029191896907</v>
      </c>
      <c r="G69" s="23">
        <f ca="1"/>
        <v>20.228950929434127</v>
      </c>
      <c r="H69" s="23">
        <f ca="1"/>
        <v>24.054677684599699</v>
      </c>
      <c r="I69" s="23">
        <f ca="1"/>
        <v>28.237915450859312</v>
      </c>
      <c r="J69" s="23">
        <f ca="1"/>
        <v>32.522471640331545</v>
      </c>
      <c r="K69" s="23">
        <f ca="1"/>
        <v>36.768751795174168</v>
      </c>
      <c r="L69" s="23">
        <f ca="1"/>
        <v>40.540931536109355</v>
      </c>
      <c r="M69" s="23">
        <f ca="1"/>
        <v>44.65421211985128</v>
      </c>
      <c r="N69" s="23">
        <f ca="1"/>
        <v>46.215539310840668</v>
      </c>
      <c r="O69" s="23">
        <f ca="1"/>
        <v>51.536428478569562</v>
      </c>
      <c r="P69" s="23">
        <f ca="1"/>
        <v>57.04124071290601</v>
      </c>
      <c r="Q69" s="23">
        <f ca="1"/>
        <v>57.04124071290601</v>
      </c>
      <c r="R69" s="23">
        <f ca="1"/>
        <v>57.04124071290601</v>
      </c>
      <c r="S69" s="23">
        <f ca="1"/>
        <v>57.04124071290601</v>
      </c>
      <c r="T69" s="23">
        <f ca="1"/>
        <v>57.04124071290601</v>
      </c>
      <c r="U69" s="23">
        <f ca="1"/>
        <v>57.04124071290601</v>
      </c>
      <c r="V69" s="23">
        <f ca="1"/>
        <v>57.04124071290601</v>
      </c>
      <c r="W69" s="23">
        <f ca="1"/>
        <v>57.04124071290601</v>
      </c>
      <c r="X69" s="23">
        <f ca="1"/>
        <v>57.04124071290601</v>
      </c>
      <c r="Y69" s="23">
        <f ca="1"/>
        <v>57.04124071290601</v>
      </c>
      <c r="Z69" s="23">
        <f ca="1"/>
        <v>57.04124071290601</v>
      </c>
      <c r="AA69" s="23">
        <f ca="1"/>
        <v>57.04124071290601</v>
      </c>
      <c r="AB69" s="23">
        <f ca="1"/>
        <v>57.04124071290601</v>
      </c>
      <c r="AC69" s="23">
        <f ca="1"/>
        <v>57.04124071290601</v>
      </c>
      <c r="AD69" s="23">
        <f ca="1"/>
        <v>57.04124071290601</v>
      </c>
      <c r="AE69" s="23">
        <f ca="1"/>
        <v>57.04124071290601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19.087712410165544</v>
      </c>
      <c r="AH69" s="23">
        <f ca="1"/>
        <v>17.487589047048459</v>
      </c>
      <c r="AI69" s="23">
        <f ca="1"/>
        <v>20.154477725700371</v>
      </c>
      <c r="AJ69" s="23">
        <f ca="1"/>
        <v>17.706123121462628</v>
      </c>
      <c r="AK69" s="23">
        <f ca="1"/>
        <v>20.752975783456662</v>
      </c>
      <c r="AL69" s="23">
        <f ca="1"/>
        <v>23.998277941024842</v>
      </c>
      <c r="AM69" s="23">
        <f ca="1"/>
        <v>27.412616669770767</v>
      </c>
      <c r="AN69" s="23">
        <f ca="1"/>
        <v>32.289206374764674</v>
      </c>
      <c r="AO69" s="23">
        <f ca="1"/>
        <v>36.539135002948392</v>
      </c>
      <c r="AP69" s="23">
        <f ca="1"/>
        <v>40.54732654820203</v>
      </c>
      <c r="AQ69" s="23">
        <f ca="1"/>
        <v>44.713662822514401</v>
      </c>
      <c r="AR69" s="23">
        <f ca="1"/>
        <v>49.710725307298816</v>
      </c>
      <c r="AS69" s="23">
        <f ca="1"/>
        <v>51.374067315762318</v>
      </c>
      <c r="AT69" s="23">
        <f ca="1"/>
        <v>56.763927615398515</v>
      </c>
      <c r="AU69" s="23">
        <f ca="1"/>
        <v>61.787310752540471</v>
      </c>
      <c r="AV69" s="23">
        <f ca="1"/>
        <v>61.787310752540471</v>
      </c>
      <c r="AW69" s="23">
        <f ca="1"/>
        <v>61.787310752540471</v>
      </c>
      <c r="AX69" s="23">
        <f ca="1"/>
        <v>61.787310752540471</v>
      </c>
      <c r="AY69" s="23">
        <f ca="1"/>
        <v>61.787310752540471</v>
      </c>
      <c r="AZ69" s="23">
        <f ca="1"/>
        <v>61.787310752540471</v>
      </c>
      <c r="BA69" s="23">
        <f ca="1"/>
        <v>61.787310752540471</v>
      </c>
      <c r="BB69" s="23">
        <f ca="1"/>
        <v>61.787310752540471</v>
      </c>
      <c r="BC69" s="23">
        <f ca="1"/>
        <v>61.787310752540471</v>
      </c>
      <c r="BD69" s="23">
        <f ca="1"/>
        <v>61.787310752540471</v>
      </c>
      <c r="BE69" s="23">
        <f ca="1"/>
        <v>61.787310752540471</v>
      </c>
      <c r="BF69" s="23">
        <f ca="1"/>
        <v>61.787310752540471</v>
      </c>
      <c r="BG69" s="23">
        <f ca="1"/>
        <v>61.787310752540471</v>
      </c>
      <c r="BH69" s="23">
        <f ca="1"/>
        <v>61.787310752540471</v>
      </c>
      <c r="BI69" s="23">
        <f ca="1"/>
        <v>61.787310752540471</v>
      </c>
      <c r="BJ69" s="23">
        <f ca="1"/>
        <v>61.787310752540471</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7.7240629350598011</v>
      </c>
      <c r="C70" s="23">
        <f ca="1"/>
        <v>6.9257557314515248</v>
      </c>
      <c r="D70" s="23">
        <f ca="1"/>
        <v>8.1744427959841079</v>
      </c>
      <c r="E70" s="23">
        <f ca="1"/>
        <v>6.9428254237888876</v>
      </c>
      <c r="F70" s="23">
        <f ca="1"/>
        <v>8.490275670097839</v>
      </c>
      <c r="G70" s="23">
        <f ca="1"/>
        <v>9.8667620577732986</v>
      </c>
      <c r="H70" s="23">
        <f ca="1"/>
        <v>11.760400677792431</v>
      </c>
      <c r="I70" s="23">
        <f ca="1"/>
        <v>13.830998265614401</v>
      </c>
      <c r="J70" s="23">
        <f ca="1"/>
        <v>15.951745927237596</v>
      </c>
      <c r="K70" s="23">
        <f ca="1"/>
        <v>18.053547913428542</v>
      </c>
      <c r="L70" s="23">
        <f ca="1"/>
        <v>19.920682106806012</v>
      </c>
      <c r="M70" s="23">
        <f ca="1"/>
        <v>21.956652646999871</v>
      </c>
      <c r="N70" s="23">
        <f ca="1"/>
        <v>22.729470377213222</v>
      </c>
      <c r="O70" s="23">
        <f ca="1"/>
        <v>25.363176824556415</v>
      </c>
      <c r="P70" s="23">
        <f ca="1"/>
        <v>28.087920568687764</v>
      </c>
      <c r="Q70" s="23">
        <f ca="1"/>
        <v>28.087920568687764</v>
      </c>
      <c r="R70" s="23">
        <f ca="1"/>
        <v>28.087920568687764</v>
      </c>
      <c r="S70" s="23">
        <f ca="1"/>
        <v>28.087920568687764</v>
      </c>
      <c r="T70" s="23">
        <f ca="1"/>
        <v>28.087920568687764</v>
      </c>
      <c r="U70" s="23">
        <f ca="1"/>
        <v>28.087920568687764</v>
      </c>
      <c r="V70" s="23">
        <f ca="1"/>
        <v>28.087920568687764</v>
      </c>
      <c r="W70" s="23">
        <f ca="1"/>
        <v>28.087920568687764</v>
      </c>
      <c r="X70" s="23">
        <f ca="1"/>
        <v>28.087920568687764</v>
      </c>
      <c r="Y70" s="23">
        <f ca="1"/>
        <v>28.087920568687764</v>
      </c>
      <c r="Z70" s="23">
        <f ca="1"/>
        <v>28.087920568687764</v>
      </c>
      <c r="AA70" s="23">
        <f ca="1"/>
        <v>28.087920568687764</v>
      </c>
      <c r="AB70" s="23">
        <f ca="1"/>
        <v>28.087920568687764</v>
      </c>
      <c r="AC70" s="23">
        <f ca="1"/>
        <v>28.087920568687764</v>
      </c>
      <c r="AD70" s="23">
        <f ca="1"/>
        <v>28.087920568687764</v>
      </c>
      <c r="AE70" s="23">
        <f ca="1"/>
        <v>28.087920568687764</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9.3018776650700001</v>
      </c>
      <c r="AH70" s="23">
        <f ca="1"/>
        <v>8.5098568044316458</v>
      </c>
      <c r="AI70" s="23">
        <f ca="1"/>
        <v>9.8298996931111091</v>
      </c>
      <c r="AJ70" s="23">
        <f ca="1"/>
        <v>8.618025680460768</v>
      </c>
      <c r="AK70" s="30">
        <f ca="1"/>
        <v>10.126141194060832</v>
      </c>
      <c r="AL70" s="23">
        <f ca="1"/>
        <v>11.732484221801869</v>
      </c>
      <c r="AM70" s="23">
        <f ca="1"/>
        <v>13.422496105125852</v>
      </c>
      <c r="AN70" s="23">
        <f ca="1"/>
        <v>15.836285481718315</v>
      </c>
      <c r="AO70" s="23">
        <f ca="1"/>
        <v>17.939893370542922</v>
      </c>
      <c r="AP70" s="23">
        <f ca="1"/>
        <v>19.923847477113181</v>
      </c>
      <c r="AQ70" s="23">
        <f ca="1"/>
        <v>21.986079251081868</v>
      </c>
      <c r="AR70" s="23">
        <f ca="1"/>
        <v>24.459499626716372</v>
      </c>
      <c r="AS70" s="23">
        <f ca="1"/>
        <v>25.282812128393015</v>
      </c>
      <c r="AT70" s="23">
        <f ca="1"/>
        <v>27.950657553087321</v>
      </c>
      <c r="AU70" s="23">
        <f ca="1"/>
        <v>30.437105990315874</v>
      </c>
      <c r="AV70" s="23">
        <f ca="1"/>
        <v>30.437105990315874</v>
      </c>
      <c r="AW70" s="23">
        <f ca="1"/>
        <v>30.437105990315874</v>
      </c>
      <c r="AX70" s="23">
        <f ca="1"/>
        <v>30.437105990315874</v>
      </c>
      <c r="AY70" s="23">
        <f ca="1"/>
        <v>30.437105990315874</v>
      </c>
      <c r="AZ70" s="23">
        <f ca="1"/>
        <v>30.437105990315874</v>
      </c>
      <c r="BA70" s="23">
        <f ca="1"/>
        <v>30.437105990315874</v>
      </c>
      <c r="BB70" s="23">
        <f ca="1"/>
        <v>30.437105990315874</v>
      </c>
      <c r="BC70" s="23">
        <f ca="1"/>
        <v>30.437105990315874</v>
      </c>
      <c r="BD70" s="23">
        <f ca="1"/>
        <v>30.437105990315874</v>
      </c>
      <c r="BE70" s="23">
        <f ca="1"/>
        <v>30.437105990315874</v>
      </c>
      <c r="BF70" s="23">
        <f ca="1"/>
        <v>30.437105990315874</v>
      </c>
      <c r="BG70" s="23">
        <f ca="1"/>
        <v>30.437105990315874</v>
      </c>
      <c r="BH70" s="23">
        <f ca="1"/>
        <v>30.437105990315874</v>
      </c>
      <c r="BI70" s="23">
        <f ca="1"/>
        <v>30.437105990315874</v>
      </c>
      <c r="BJ70" s="23">
        <f ca="1"/>
        <v>30.437105990315874</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14.99620563740392</v>
      </c>
      <c r="C71" s="23">
        <f ca="1"/>
        <v>13.415800513509362</v>
      </c>
      <c r="D71" s="23">
        <f ca="1"/>
        <v>15.887820590502802</v>
      </c>
      <c r="E71" s="23">
        <f ca="1"/>
        <v>13.449593305446268</v>
      </c>
      <c r="F71" s="23">
        <f ca="1"/>
        <v>16.513073488494449</v>
      </c>
      <c r="G71" s="23">
        <f ca="1"/>
        <v>19.238097301659064</v>
      </c>
      <c r="H71" s="23">
        <f ca="1"/>
        <v>22.986925026570049</v>
      </c>
      <c r="I71" s="23">
        <f ca="1"/>
        <v>27.086077611598309</v>
      </c>
      <c r="J71" s="23">
        <f ca="1"/>
        <v>31.284512068618838</v>
      </c>
      <c r="K71" s="23">
        <f ca="1"/>
        <v>35.445439858540013</v>
      </c>
      <c r="L71" s="23">
        <f ca="1"/>
        <v>39.141796891114687</v>
      </c>
      <c r="M71" s="23">
        <f ca="1"/>
        <v>43.172398468148216</v>
      </c>
      <c r="N71" s="23">
        <f ca="1"/>
        <v>44.702342198012218</v>
      </c>
      <c r="O71" s="23">
        <f ca="1"/>
        <v>49.916278819656107</v>
      </c>
      <c r="P71" s="23">
        <f ca="1"/>
        <v>55.310441561845067</v>
      </c>
      <c r="Q71" s="23">
        <f ca="1"/>
        <v>55.310441561845067</v>
      </c>
      <c r="R71" s="23">
        <f ca="1"/>
        <v>55.310441561845067</v>
      </c>
      <c r="S71" s="23">
        <f ca="1"/>
        <v>55.310441561845067</v>
      </c>
      <c r="T71" s="23">
        <f ca="1"/>
        <v>55.310441561845067</v>
      </c>
      <c r="U71" s="23">
        <f ca="1"/>
        <v>55.310441561845067</v>
      </c>
      <c r="V71" s="23">
        <f ca="1"/>
        <v>55.310441561845067</v>
      </c>
      <c r="W71" s="23">
        <f ca="1"/>
        <v>55.310441561845067</v>
      </c>
      <c r="X71" s="23">
        <f ca="1"/>
        <v>55.310441561845067</v>
      </c>
      <c r="Y71" s="23">
        <f ca="1"/>
        <v>55.310441561845067</v>
      </c>
      <c r="Z71" s="23">
        <f ca="1"/>
        <v>55.310441561845067</v>
      </c>
      <c r="AA71" s="23">
        <f ca="1"/>
        <v>55.310441561845067</v>
      </c>
      <c r="AB71" s="23">
        <f ca="1"/>
        <v>55.310441561845067</v>
      </c>
      <c r="AC71" s="23">
        <f ca="1"/>
        <v>55.310441561845067</v>
      </c>
      <c r="AD71" s="23">
        <f ca="1"/>
        <v>55.310441561845067</v>
      </c>
      <c r="AE71" s="23">
        <f ca="1"/>
        <v>55.310441561845067</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18.119798250114464</v>
      </c>
      <c r="AH71" s="23">
        <f ca="1"/>
        <v>16.551838170678131</v>
      </c>
      <c r="AI71" s="23">
        <f ca="1"/>
        <v>19.165121046744073</v>
      </c>
      <c r="AJ71" s="23">
        <f ca="1"/>
        <v>16.765979600380458</v>
      </c>
      <c r="AK71" s="30">
        <f ca="1"/>
        <v>19.751588992786665</v>
      </c>
      <c r="AL71" s="23">
        <f ca="1"/>
        <v>22.931658946182637</v>
      </c>
      <c r="AM71" s="23">
        <f ca="1"/>
        <v>26.277367750732644</v>
      </c>
      <c r="AN71" s="23">
        <f ca="1"/>
        <v>31.055935552108597</v>
      </c>
      <c r="AO71" s="23">
        <f ca="1"/>
        <v>35.22043847922329</v>
      </c>
      <c r="AP71" s="23">
        <f ca="1"/>
        <v>39.14806336025071</v>
      </c>
      <c r="AQ71" s="23">
        <f ca="1"/>
        <v>43.230654181813094</v>
      </c>
      <c r="AR71" s="23">
        <f ca="1"/>
        <v>48.127273199566687</v>
      </c>
      <c r="AS71" s="23">
        <f ca="1"/>
        <v>49.757181197809786</v>
      </c>
      <c r="AT71" s="23">
        <f ca="1"/>
        <v>55.038702596950799</v>
      </c>
      <c r="AU71" s="23">
        <f ca="1"/>
        <v>59.961113208723063</v>
      </c>
      <c r="AV71" s="23">
        <f ca="1"/>
        <v>59.961113208723063</v>
      </c>
      <c r="AW71" s="23">
        <f ca="1"/>
        <v>59.961113208723063</v>
      </c>
      <c r="AX71" s="23">
        <f ca="1"/>
        <v>59.961113208723063</v>
      </c>
      <c r="AY71" s="23">
        <f ca="1"/>
        <v>59.961113208723063</v>
      </c>
      <c r="AZ71" s="23">
        <f ca="1"/>
        <v>59.961113208723063</v>
      </c>
      <c r="BA71" s="23">
        <f ca="1"/>
        <v>59.961113208723063</v>
      </c>
      <c r="BB71" s="23">
        <f ca="1"/>
        <v>59.961113208723063</v>
      </c>
      <c r="BC71" s="23">
        <f ca="1"/>
        <v>59.961113208723063</v>
      </c>
      <c r="BD71" s="23">
        <f ca="1"/>
        <v>59.961113208723063</v>
      </c>
      <c r="BE71" s="23">
        <f ca="1"/>
        <v>59.961113208723063</v>
      </c>
      <c r="BF71" s="23">
        <f ca="1"/>
        <v>59.961113208723063</v>
      </c>
      <c r="BG71" s="23">
        <f ca="1"/>
        <v>59.961113208723063</v>
      </c>
      <c r="BH71" s="23">
        <f ca="1"/>
        <v>59.961113208723063</v>
      </c>
      <c r="BI71" s="23">
        <f ca="1"/>
        <v>59.961113208723063</v>
      </c>
      <c r="BJ71" s="23">
        <f ca="1"/>
        <v>59.961113208723063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21.477487932495588</v>
      </c>
      <c r="C72" s="23">
        <f ca="1"/>
        <v>19.143351134128245</v>
      </c>
      <c r="D72" s="23">
        <f ca="1"/>
        <v>22.794334632457016</v>
      </c>
      <c r="E72" s="23">
        <f ca="1"/>
        <v>19.193260488373518</v>
      </c>
      <c r="F72" s="23">
        <f ca="1"/>
        <v>23.717785066413906</v>
      </c>
      <c r="G72" s="23">
        <f ca="1"/>
        <v>27.742435621241651</v>
      </c>
      <c r="H72" s="23">
        <f ca="1"/>
        <v>33.279165799571707</v>
      </c>
      <c r="I72" s="23">
        <f ca="1"/>
        <v>39.333298848228843</v>
      </c>
      <c r="J72" s="23">
        <f ca="1"/>
        <v>45.534063584751472</v>
      </c>
      <c r="K72" s="23">
        <f ca="1"/>
        <v>51.679433859096584</v>
      </c>
      <c r="L72" s="23">
        <f ca="1"/>
        <v>57.138668861053034</v>
      </c>
      <c r="M72" s="23">
        <f ca="1"/>
        <v>63.091557344056405</v>
      </c>
      <c r="N72" s="23">
        <f ca="1"/>
        <v>65.351166545086286</v>
      </c>
      <c r="O72" s="23">
        <f ca="1"/>
        <v>73.051749863206481</v>
      </c>
      <c r="P72" s="23">
        <f ca="1"/>
        <v>81.018513297824072</v>
      </c>
      <c r="Q72" s="23">
        <f ca="1"/>
        <v>81.018513297824072</v>
      </c>
      <c r="R72" s="23">
        <f ca="1"/>
        <v>81.018513297824072</v>
      </c>
      <c r="S72" s="23">
        <f ca="1"/>
        <v>81.018513297824072</v>
      </c>
      <c r="T72" s="23">
        <f ca="1"/>
        <v>81.018513297824072</v>
      </c>
      <c r="U72" s="23">
        <f ca="1"/>
        <v>81.018513297824072</v>
      </c>
      <c r="V72" s="23">
        <f ca="1"/>
        <v>81.018513297824072</v>
      </c>
      <c r="W72" s="23">
        <f ca="1"/>
        <v>81.018513297824072</v>
      </c>
      <c r="X72" s="23">
        <f ca="1"/>
        <v>81.018513297824072</v>
      </c>
      <c r="Y72" s="23">
        <f ca="1"/>
        <v>81.018513297824072</v>
      </c>
      <c r="Z72" s="23">
        <f ca="1"/>
        <v>81.018513297824072</v>
      </c>
      <c r="AA72" s="23">
        <f ca="1"/>
        <v>81.018513297824072</v>
      </c>
      <c r="AB72" s="23">
        <f ca="1"/>
        <v>81.018513297824072</v>
      </c>
      <c r="AC72" s="23">
        <f ca="1"/>
        <v>81.018513297824072</v>
      </c>
      <c r="AD72" s="23">
        <f ca="1"/>
        <v>81.018513297824072</v>
      </c>
      <c r="AE72" s="23">
        <f ca="1"/>
        <v>81.018513297824072</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26.090793945114239</v>
      </c>
      <c r="AH72" s="23">
        <f ca="1"/>
        <v>23.775037520100575</v>
      </c>
      <c r="AI72" s="23">
        <f ca="1"/>
        <v>27.634655306290281</v>
      </c>
      <c r="AJ72" s="23">
        <f ca="1"/>
        <v>24.091307939353246</v>
      </c>
      <c r="AK72" s="30">
        <f ca="1"/>
        <v>28.500823349676271</v>
      </c>
      <c r="AL72" s="23">
        <f ca="1"/>
        <v>33.197542050076464</v>
      </c>
      <c r="AM72" s="23">
        <f ca="1"/>
        <v>38.138896592181098</v>
      </c>
      <c r="AN72" s="23">
        <f ca="1"/>
        <v>45.19647365267479</v>
      </c>
      <c r="AO72" s="23">
        <f ca="1"/>
        <v>51.3471241296442</v>
      </c>
      <c r="AP72" s="23">
        <f ca="1"/>
        <v>57.147923953930849</v>
      </c>
      <c r="AQ72" s="23">
        <f ca="1"/>
        <v>63.177596551930669</v>
      </c>
      <c r="AR72" s="23">
        <f ca="1"/>
        <v>70.409526178151353</v>
      </c>
      <c r="AS72" s="23">
        <f ca="1"/>
        <v>72.816774914018097</v>
      </c>
      <c r="AT72" s="23">
        <f ca="1"/>
        <v>80.617175749672512</v>
      </c>
      <c r="AU72" s="23">
        <f ca="1"/>
        <v>87.887197576290006</v>
      </c>
      <c r="AV72" s="23">
        <f ca="1"/>
        <v>87.887197576290006</v>
      </c>
      <c r="AW72" s="23">
        <f ca="1"/>
        <v>87.887197576290006</v>
      </c>
      <c r="AX72" s="23">
        <f ca="1"/>
        <v>87.887197576290006</v>
      </c>
      <c r="AY72" s="23">
        <f ca="1"/>
        <v>87.887197576290006</v>
      </c>
      <c r="AZ72" s="23">
        <f ca="1"/>
        <v>87.887197576290006</v>
      </c>
      <c r="BA72" s="23">
        <f ca="1"/>
        <v>87.887197576290006</v>
      </c>
      <c r="BB72" s="23">
        <f ca="1"/>
        <v>87.887197576290006</v>
      </c>
      <c r="BC72" s="23">
        <f ca="1"/>
        <v>87.887197576290006</v>
      </c>
      <c r="BD72" s="23">
        <f ca="1"/>
        <v>87.887197576290006</v>
      </c>
      <c r="BE72" s="23">
        <f ca="1"/>
        <v>87.887197576290006</v>
      </c>
      <c r="BF72" s="23">
        <f ca="1"/>
        <v>87.887197576290006</v>
      </c>
      <c r="BG72" s="23">
        <f ca="1"/>
        <v>87.887197576290006</v>
      </c>
      <c r="BH72" s="23">
        <f ca="1"/>
        <v>87.887197576290006</v>
      </c>
      <c r="BI72" s="23">
        <f ca="1"/>
        <v>87.887197576290006</v>
      </c>
      <c r="BJ72" s="23">
        <f ca="1"/>
        <v>87.887197576290006</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19.104906710738248</v>
      </c>
      <c r="C73" s="23">
        <f ca="1"/>
        <v>16.855868649811384</v>
      </c>
      <c r="D73" s="23">
        <f ca="1"/>
        <v>20.373743374763581</v>
      </c>
      <c r="E73" s="23">
        <f ca="1"/>
        <v>16.903958392183135</v>
      </c>
      <c r="F73" s="23">
        <f ca="1"/>
        <v>21.263526344982481</v>
      </c>
      <c r="G73" s="23">
        <f ca="1"/>
        <v>25.1414448483321</v>
      </c>
      <c r="H73" s="23">
        <f ca="1"/>
        <v>30.476315072243892</v>
      </c>
      <c r="I73" s="23">
        <f ca="1"/>
        <v>36.309724520168729</v>
      </c>
      <c r="J73" s="23">
        <f ca="1"/>
        <v>42.284419709005626</v>
      </c>
      <c r="K73" s="23">
        <f ca="1"/>
        <v>48.205740025431894</v>
      </c>
      <c r="L73" s="23">
        <f ca="1"/>
        <v>53.465940417942022</v>
      </c>
      <c r="M73" s="23">
        <f ca="1"/>
        <v>59.201796508335889</v>
      </c>
      <c r="N73" s="23">
        <f ca="1"/>
        <v>61.379024123911577</v>
      </c>
      <c r="O73" s="23">
        <f ca="1"/>
        <v>68.798857008558656</v>
      </c>
      <c r="P73" s="23">
        <f ca="1"/>
        <v>76.475165526289103</v>
      </c>
      <c r="Q73" s="23">
        <f ca="1"/>
        <v>76.475165526289103</v>
      </c>
      <c r="R73" s="23">
        <f ca="1"/>
        <v>76.475165526289103</v>
      </c>
      <c r="S73" s="23">
        <f ca="1"/>
        <v>76.475165526289103</v>
      </c>
      <c r="T73" s="23">
        <f ca="1"/>
        <v>76.475165526289103</v>
      </c>
      <c r="U73" s="23">
        <f ca="1"/>
        <v>76.475165526289103</v>
      </c>
      <c r="V73" s="23">
        <f ca="1"/>
        <v>76.475165526289103</v>
      </c>
      <c r="W73" s="23">
        <f ca="1"/>
        <v>76.475165526289103</v>
      </c>
      <c r="X73" s="23">
        <f ca="1"/>
        <v>76.475165526289103</v>
      </c>
      <c r="Y73" s="23">
        <f ca="1"/>
        <v>76.475165526289103</v>
      </c>
      <c r="Z73" s="23">
        <f ca="1"/>
        <v>76.475165526289103</v>
      </c>
      <c r="AA73" s="23">
        <f ca="1"/>
        <v>76.475165526289103</v>
      </c>
      <c r="AB73" s="23">
        <f ca="1"/>
        <v>76.475165526289103</v>
      </c>
      <c r="AC73" s="23">
        <f ca="1"/>
        <v>76.475165526289103</v>
      </c>
      <c r="AD73" s="23">
        <f ca="1"/>
        <v>76.475165526289103</v>
      </c>
      <c r="AE73" s="23">
        <f ca="1"/>
        <v>76.475165526289103</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23.55001927498019</v>
      </c>
      <c r="AH73" s="23">
        <f ca="1"/>
        <v>21.318691469628469</v>
      </c>
      <c r="AI73" s="23">
        <f ca="1"/>
        <v>25.03759402403001</v>
      </c>
      <c r="AJ73" s="23">
        <f ca="1"/>
        <v>21.623431196512556</v>
      </c>
      <c r="AK73" s="30">
        <f ca="1"/>
        <v>25.872183024167548</v>
      </c>
      <c r="AL73" s="23">
        <f ca="1"/>
        <v>30.397667188615642</v>
      </c>
      <c r="AM73" s="23">
        <f ca="1"/>
        <v>35.158868179706054</v>
      </c>
      <c r="AN73" s="23">
        <f ca="1"/>
        <v>41.959137743202582</v>
      </c>
      <c r="AO73" s="23">
        <f ca="1"/>
        <v>47.885545754865802</v>
      </c>
      <c r="AP73" s="23">
        <f ca="1"/>
        <v>53.474858085558672</v>
      </c>
      <c r="AQ73" s="23">
        <f ca="1"/>
        <v>59.284698870089748</v>
      </c>
      <c r="AR73" s="23">
        <f ca="1"/>
        <v>66.252964395354482</v>
      </c>
      <c r="AS73" s="23">
        <f ca="1"/>
        <v>68.572448854392732</v>
      </c>
      <c r="AT73" s="23">
        <f ca="1"/>
        <v>76.088460076247273</v>
      </c>
      <c r="AU73" s="23">
        <f ca="1"/>
        <v>83.093429023769303</v>
      </c>
      <c r="AV73" s="23">
        <f ca="1"/>
        <v>83.093429023769303</v>
      </c>
      <c r="AW73" s="23">
        <f ca="1"/>
        <v>83.093429023769303</v>
      </c>
      <c r="AX73" s="23">
        <f ca="1"/>
        <v>83.093429023769303</v>
      </c>
      <c r="AY73" s="23">
        <f ca="1"/>
        <v>83.093429023769303</v>
      </c>
      <c r="AZ73" s="23">
        <f ca="1"/>
        <v>83.093429023769303</v>
      </c>
      <c r="BA73" s="23">
        <f ca="1"/>
        <v>83.093429023769303</v>
      </c>
      <c r="BB73" s="23">
        <f ca="1"/>
        <v>83.093429023769303</v>
      </c>
      <c r="BC73" s="23">
        <f ca="1"/>
        <v>83.093429023769303</v>
      </c>
      <c r="BD73" s="23">
        <f ca="1"/>
        <v>83.093429023769303</v>
      </c>
      <c r="BE73" s="23">
        <f ca="1"/>
        <v>83.093429023769303</v>
      </c>
      <c r="BF73" s="23">
        <f ca="1"/>
        <v>83.093429023769303</v>
      </c>
      <c r="BG73" s="23">
        <f ca="1"/>
        <v>83.093429023769303</v>
      </c>
      <c r="BH73" s="23">
        <f ca="1"/>
        <v>83.093429023769303</v>
      </c>
      <c r="BI73" s="23">
        <f ca="1"/>
        <v>83.093429023769303</v>
      </c>
      <c r="BJ73" s="23">
        <f ca="1"/>
        <v>83.093429023769303</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188.58605958444787</v>
      </c>
      <c r="C74" s="23">
        <f ca="1"/>
        <v>163.05643835230495</v>
      </c>
      <c r="D74" s="23">
        <f ca="1"/>
        <v>202.98907036527598</v>
      </c>
      <c r="E74" s="23">
        <f ca="1"/>
        <v>163.60232191436279</v>
      </c>
      <c r="F74" s="23">
        <f ca="1"/>
        <v>213.08930948667961</v>
      </c>
      <c r="G74" s="23">
        <f ca="1"/>
        <v>257.10892493010812</v>
      </c>
      <c r="H74" s="23">
        <f ca="1"/>
        <v>317.66691125559322</v>
      </c>
      <c r="I74" s="23">
        <f ca="1"/>
        <v>383.88399147528065</v>
      </c>
      <c r="J74" s="23">
        <f ca="1"/>
        <v>451.70485578099709</v>
      </c>
      <c r="K74" s="23">
        <f ca="1"/>
        <v>518.91984315664672</v>
      </c>
      <c r="L74" s="23">
        <f ca="1"/>
        <v>578.63022599054545</v>
      </c>
      <c r="M74" s="23">
        <f ca="1"/>
        <v>643.739943773395</v>
      </c>
      <c r="N74" s="23">
        <f ca="1"/>
        <v>668.45441940965941</v>
      </c>
      <c r="O74" s="23">
        <f ca="1"/>
        <v>752.67954945159931</v>
      </c>
      <c r="P74" s="23">
        <f ca="1"/>
        <v>839.81602451772892</v>
      </c>
      <c r="Q74" s="23">
        <f ca="1"/>
        <v>839.81602451772892</v>
      </c>
      <c r="R74" s="23">
        <f ca="1"/>
        <v>839.81602451772892</v>
      </c>
      <c r="S74" s="23">
        <f ca="1"/>
        <v>839.81602451772892</v>
      </c>
      <c r="T74" s="23">
        <f ca="1"/>
        <v>839.81602451772892</v>
      </c>
      <c r="U74" s="23">
        <f ca="1"/>
        <v>839.81602451772892</v>
      </c>
      <c r="V74" s="23">
        <f ca="1"/>
        <v>839.81602451772892</v>
      </c>
      <c r="W74" s="23">
        <f ca="1"/>
        <v>839.81602451772892</v>
      </c>
      <c r="X74" s="23">
        <f ca="1"/>
        <v>839.81602451772892</v>
      </c>
      <c r="Y74" s="23">
        <f ca="1"/>
        <v>839.81602451772892</v>
      </c>
      <c r="Z74" s="23">
        <f ca="1"/>
        <v>839.81602451772892</v>
      </c>
      <c r="AA74" s="23">
        <f ca="1"/>
        <v>839.81602451772892</v>
      </c>
      <c r="AB74" s="23">
        <f ca="1"/>
        <v>839.81602451772892</v>
      </c>
      <c r="AC74" s="23">
        <f ca="1"/>
        <v>839.81602451772892</v>
      </c>
      <c r="AD74" s="23">
        <f ca="1"/>
        <v>839.81602451772892</v>
      </c>
      <c r="AE74" s="23">
        <f ca="1"/>
        <v>839.81602451772892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239.04409409746444</v>
      </c>
      <c r="AH74" s="23">
        <f ca="1"/>
        <v>213.71550819887753</v>
      </c>
      <c r="AI74" s="23">
        <f ca="1"/>
        <v>255.9300777353275</v>
      </c>
      <c r="AJ74" s="23">
        <f ca="1"/>
        <v>217.17471590945362</v>
      </c>
      <c r="AK74" s="30">
        <f ca="1"/>
        <v>265.40379070986171</v>
      </c>
      <c r="AL74" s="23">
        <f ca="1"/>
        <v>316.77415149548881</v>
      </c>
      <c r="AM74" s="23">
        <f ca="1"/>
        <v>370.82021679975844</v>
      </c>
      <c r="AN74" s="23">
        <f ca="1"/>
        <v>448.01246589890826</v>
      </c>
      <c r="AO74" s="23">
        <f ca="1"/>
        <v>515.2852054907612</v>
      </c>
      <c r="AP74" s="23">
        <f ca="1"/>
        <v>578.73145356889665</v>
      </c>
      <c r="AQ74" s="23">
        <f ca="1"/>
        <v>644.68099760951986</v>
      </c>
      <c r="AR74" s="23">
        <f ca="1"/>
        <v>723.78022789630847</v>
      </c>
      <c r="AS74" s="23">
        <f ca="1"/>
        <v>750.10951094485108</v>
      </c>
      <c r="AT74" s="23">
        <f ca="1"/>
        <v>835.42639508482148</v>
      </c>
      <c r="AU74" s="23">
        <f ca="1"/>
        <v>914.94225881345039</v>
      </c>
      <c r="AV74" s="23">
        <f ca="1"/>
        <v>914.94225881345039</v>
      </c>
      <c r="AW74" s="23">
        <f ca="1"/>
        <v>914.94225881345039</v>
      </c>
      <c r="AX74" s="23">
        <f ca="1"/>
        <v>914.94225881345039</v>
      </c>
      <c r="AY74" s="23">
        <f ca="1"/>
        <v>914.94225881345039</v>
      </c>
      <c r="AZ74" s="23">
        <f ca="1"/>
        <v>914.94225881345039</v>
      </c>
      <c r="BA74" s="23">
        <f ca="1"/>
        <v>914.94225881345039</v>
      </c>
      <c r="BB74" s="23">
        <f ca="1"/>
        <v>914.94225881345039</v>
      </c>
      <c r="BC74" s="23">
        <f ca="1"/>
        <v>914.94225881345039</v>
      </c>
      <c r="BD74" s="23">
        <f ca="1"/>
        <v>914.94225881345039</v>
      </c>
      <c r="BE74" s="23">
        <f ca="1"/>
        <v>914.94225881345039</v>
      </c>
      <c r="BF74" s="23">
        <f ca="1"/>
        <v>914.94225881345039</v>
      </c>
      <c r="BG74" s="23">
        <f ca="1"/>
        <v>914.94225881345039</v>
      </c>
      <c r="BH74" s="23">
        <f ca="1"/>
        <v>914.94225881345039</v>
      </c>
      <c r="BI74" s="23">
        <f ca="1"/>
        <v>914.94225881345039</v>
      </c>
      <c r="BJ74" s="23">
        <f ca="1"/>
        <v>914.94225881345039</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378.00049874675818</v>
      </c>
      <c r="C75" s="23">
        <f ca="1"/>
        <v>316.48626853978544</v>
      </c>
      <c r="D75" s="23">
        <f ca="1"/>
        <v>412.70489615199148</v>
      </c>
      <c r="E75" s="23">
        <f ca="1"/>
        <v>317.80158797979152</v>
      </c>
      <c r="F75" s="23">
        <f ca="1"/>
        <v>437.0416627968973</v>
      </c>
      <c r="G75" s="23">
        <f ca="1"/>
        <v>543.10797429391948</v>
      </c>
      <c r="H75" s="23">
        <f ca="1"/>
        <v>689.02388420199281</v>
      </c>
      <c r="I75" s="23">
        <f ca="1"/>
        <v>848.57551558847706</v>
      </c>
      <c r="J75" s="23">
        <f ca="1"/>
        <v>1011.9915029155832</v>
      </c>
      <c r="K75" s="23">
        <f ca="1"/>
        <v>1173.9476153540529</v>
      </c>
      <c r="L75" s="23">
        <f ca="1"/>
        <v>1317.8212044681129</v>
      </c>
      <c r="M75" s="23">
        <f ca="1"/>
        <v>1474.7046196972644</v>
      </c>
      <c r="N75" s="23">
        <f ca="1"/>
        <v>1534.2547371827393</v>
      </c>
      <c r="O75" s="23">
        <f ca="1"/>
        <v>1737.1971933790317</v>
      </c>
      <c r="P75" s="23">
        <f ca="1"/>
        <v>1947.154604728848</v>
      </c>
      <c r="Q75" s="23">
        <f ca="1"/>
        <v>1947.154604728848</v>
      </c>
      <c r="R75" s="23">
        <f ca="1"/>
        <v>1947.154604728848</v>
      </c>
      <c r="S75" s="23">
        <f ca="1"/>
        <v>1947.154604728848</v>
      </c>
      <c r="T75" s="23">
        <f ca="1"/>
        <v>1947.154604728848</v>
      </c>
      <c r="U75" s="23">
        <f ca="1"/>
        <v>1947.154604728848</v>
      </c>
      <c r="V75" s="23">
        <f ca="1"/>
        <v>1947.154604728848</v>
      </c>
      <c r="W75" s="23">
        <f ca="1"/>
        <v>1947.154604728848</v>
      </c>
      <c r="X75" s="23">
        <f ca="1"/>
        <v>1947.154604728848</v>
      </c>
      <c r="Y75" s="23">
        <f ca="1"/>
        <v>1947.154604728848</v>
      </c>
      <c r="Z75" s="23">
        <f ca="1"/>
        <v>1947.154604728848</v>
      </c>
      <c r="AA75" s="23">
        <f ca="1"/>
        <v>1947.154604728848</v>
      </c>
      <c r="AB75" s="23">
        <f ca="1"/>
        <v>1947.154604728848</v>
      </c>
      <c r="AC75" s="23">
        <f ca="1"/>
        <v>1947.154604728848</v>
      </c>
      <c r="AD75" s="23">
        <f ca="1"/>
        <v>1947.154604728848</v>
      </c>
      <c r="AE75" s="23">
        <f ca="1"/>
        <v>1947.154604728848</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499.5803342876456</v>
      </c>
      <c r="AH75" s="23">
        <f ca="1"/>
        <v>438.55050350343112</v>
      </c>
      <c r="AI75" s="23">
        <f ca="1"/>
        <v>540.26751391030541</v>
      </c>
      <c r="AJ75" s="23">
        <f ca="1"/>
        <v>446.88554684415277</v>
      </c>
      <c r="AK75" s="30">
        <f ca="1"/>
        <v>563.09465088704007</v>
      </c>
      <c r="AL75" s="23">
        <f ca="1"/>
        <v>686.87275830383646</v>
      </c>
      <c r="AM75" s="23">
        <f ca="1"/>
        <v>817.09803946555201</v>
      </c>
      <c r="AN75" s="23">
        <f ca="1"/>
        <v>1003.0946015806461</v>
      </c>
      <c r="AO75" s="23">
        <f ca="1"/>
        <v>1165.1898693591102</v>
      </c>
      <c r="AP75" s="23">
        <f ca="1"/>
        <v>1318.0651147283311</v>
      </c>
      <c r="AQ75" s="23">
        <f ca="1"/>
        <v>1476.9721113214509</v>
      </c>
      <c r="AR75" s="23">
        <f ca="1"/>
        <v>1667.5635900124746</v>
      </c>
      <c r="AS75" s="23">
        <f ca="1"/>
        <v>1731.0046244056289</v>
      </c>
      <c r="AT75" s="23">
        <f ca="1"/>
        <v>1936.577688095271</v>
      </c>
      <c r="AU75" s="23">
        <f ca="1"/>
        <v>2128.1730549842518</v>
      </c>
      <c r="AV75" s="23">
        <f ca="1"/>
        <v>2128.1730549842518</v>
      </c>
      <c r="AW75" s="23">
        <f ca="1"/>
        <v>2128.1730549842518</v>
      </c>
      <c r="AX75" s="23">
        <f ca="1"/>
        <v>2128.1730549842518</v>
      </c>
      <c r="AY75" s="23">
        <f ca="1"/>
        <v>2128.1730549842518</v>
      </c>
      <c r="AZ75" s="23">
        <f ca="1"/>
        <v>2128.1730549842518</v>
      </c>
      <c r="BA75" s="23">
        <f ca="1"/>
        <v>2128.1730549842518</v>
      </c>
      <c r="BB75" s="23">
        <f ca="1"/>
        <v>2128.1730549842518</v>
      </c>
      <c r="BC75" s="23">
        <f ca="1"/>
        <v>2128.1730549842518</v>
      </c>
      <c r="BD75" s="23">
        <f ca="1"/>
        <v>2128.1730549842518</v>
      </c>
      <c r="BE75" s="23">
        <f ca="1"/>
        <v>2128.1730549842518</v>
      </c>
      <c r="BF75" s="23">
        <f ca="1"/>
        <v>2128.1730549842518</v>
      </c>
      <c r="BG75" s="23">
        <f ca="1"/>
        <v>2128.1730549842518</v>
      </c>
      <c r="BH75" s="23">
        <f ca="1"/>
        <v>2128.1730549842518</v>
      </c>
      <c r="BI75" s="23">
        <f ca="1"/>
        <v>2128.1730549842518</v>
      </c>
      <c r="BJ75" s="23">
        <f ca="1"/>
        <v>2128.1730549842518</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851.96554058190543</v>
      </c>
      <c r="C76" s="23">
        <f ca="1"/>
        <v>672.32615816589089</v>
      </c>
      <c r="D76" s="23">
        <f ca="1"/>
        <v>953.31244025081116</v>
      </c>
      <c r="E76" s="23">
        <f ca="1"/>
        <v>676.16727218272024</v>
      </c>
      <c r="F76" s="23">
        <f ca="1"/>
        <v>1024.3828529891955</v>
      </c>
      <c r="G76" s="23">
        <f ca="1"/>
        <v>1334.1272264189051</v>
      </c>
      <c r="H76" s="23">
        <f ca="1"/>
        <v>1760.2439778171188</v>
      </c>
      <c r="I76" s="23">
        <f ca="1"/>
        <v>2226.1809883153296</v>
      </c>
      <c r="J76" s="23">
        <f ca="1"/>
        <v>2703.4030382633287</v>
      </c>
      <c r="K76" s="23">
        <f ca="1"/>
        <v>3176.3618303843659</v>
      </c>
      <c r="L76" s="23">
        <f ca="1"/>
        <v>3596.5144130870203</v>
      </c>
      <c r="M76" s="23">
        <f ca="1"/>
        <v>4054.6594590098312</v>
      </c>
      <c r="N76" s="23">
        <f ca="1"/>
        <v>4228.5630629710367</v>
      </c>
      <c r="O76" s="23">
        <f ca="1"/>
        <v>4821.2138589645574</v>
      </c>
      <c r="P76" s="23">
        <f ca="1"/>
        <v>5434.3503573267017</v>
      </c>
      <c r="Q76" s="23">
        <f ca="1"/>
        <v>5434.3503573267017</v>
      </c>
      <c r="R76" s="23">
        <f ca="1"/>
        <v>5434.3503573267017</v>
      </c>
      <c r="S76" s="23">
        <f ca="1"/>
        <v>5434.3503573267017</v>
      </c>
      <c r="T76" s="23">
        <f ca="1"/>
        <v>5434.3503573267017</v>
      </c>
      <c r="U76" s="23">
        <f ca="1"/>
        <v>5434.3503573267017</v>
      </c>
      <c r="V76" s="23">
        <f ca="1"/>
        <v>5434.3503573267017</v>
      </c>
      <c r="W76" s="23">
        <f ca="1"/>
        <v>5434.3503573267017</v>
      </c>
      <c r="X76" s="23">
        <f ca="1"/>
        <v>5434.3503573267017</v>
      </c>
      <c r="Y76" s="23">
        <f ca="1"/>
        <v>5434.3503573267017</v>
      </c>
      <c r="Z76" s="23">
        <f ca="1"/>
        <v>5434.3503573267017</v>
      </c>
      <c r="AA76" s="23">
        <f ca="1"/>
        <v>5434.3503573267017</v>
      </c>
      <c r="AB76" s="23">
        <f ca="1"/>
        <v>5434.3503573267017</v>
      </c>
      <c r="AC76" s="23">
        <f ca="1"/>
        <v>5434.3503573267017</v>
      </c>
      <c r="AD76" s="23">
        <f ca="1"/>
        <v>5434.3503573267017</v>
      </c>
      <c r="AE76" s="23">
        <f ca="1"/>
        <v>5434.3503573267017</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1207.0139008933359</v>
      </c>
      <c r="AH76" s="23">
        <f ca="1"/>
        <v>1028.789105197407</v>
      </c>
      <c r="AI76" s="23">
        <f ca="1"/>
        <v>1325.8322587769007</v>
      </c>
      <c r="AJ76" s="23">
        <f ca="1"/>
        <v>1053.1298477069042</v>
      </c>
      <c r="AK76" s="30">
        <f ca="1"/>
        <v>1392.4941153104096</v>
      </c>
      <c r="AL76" s="23">
        <f ca="1"/>
        <v>1753.9620666797482</v>
      </c>
      <c r="AM76" s="23">
        <f ca="1"/>
        <v>2134.2576341302665</v>
      </c>
      <c r="AN76" s="23">
        <f ca="1"/>
        <v>2677.4215075533311</v>
      </c>
      <c r="AO76" s="23">
        <f ca="1"/>
        <v>3150.7866736020324</v>
      </c>
      <c r="AP76" s="23">
        <f ca="1"/>
        <v>3597.2267017454815</v>
      </c>
      <c r="AQ76" s="23">
        <f ca="1"/>
        <v>4061.2811917964041</v>
      </c>
      <c r="AR76" s="23">
        <f ca="1"/>
        <v>4617.863553481061</v>
      </c>
      <c r="AS76" s="23">
        <f ca="1"/>
        <v>4803.1297626146916</v>
      </c>
      <c r="AT76" s="23">
        <f ca="1"/>
        <v>5403.4626949837184</v>
      </c>
      <c r="AU76" s="23">
        <f ca="1"/>
        <v>5962.9767011884969</v>
      </c>
      <c r="AV76" s="23">
        <f ca="1"/>
        <v>5962.9767011884969</v>
      </c>
      <c r="AW76" s="23">
        <f ca="1"/>
        <v>5962.9767011884969</v>
      </c>
      <c r="AX76" s="23">
        <f ca="1"/>
        <v>5962.9767011884969</v>
      </c>
      <c r="AY76" s="23">
        <f ca="1"/>
        <v>5962.9767011884969</v>
      </c>
      <c r="AZ76" s="23">
        <f ca="1"/>
        <v>5962.9767011884969</v>
      </c>
      <c r="BA76" s="23">
        <f ca="1"/>
        <v>5962.9767011884969</v>
      </c>
      <c r="BB76" s="23">
        <f ca="1"/>
        <v>5962.9767011884969</v>
      </c>
      <c r="BC76" s="23">
        <f ca="1"/>
        <v>5962.9767011884969</v>
      </c>
      <c r="BD76" s="23">
        <f ca="1"/>
        <v>5962.9767011884969</v>
      </c>
      <c r="BE76" s="23">
        <f ca="1"/>
        <v>5962.9767011884969</v>
      </c>
      <c r="BF76" s="23">
        <f ca="1"/>
        <v>5962.9767011884969</v>
      </c>
      <c r="BG76" s="23">
        <f ca="1"/>
        <v>5962.9767011884969</v>
      </c>
      <c r="BH76" s="23">
        <f ca="1"/>
        <v>5962.9767011884969</v>
      </c>
      <c r="BI76" s="23">
        <f ca="1"/>
        <v>5962.9767011884969</v>
      </c>
      <c r="BJ76" s="23">
        <f ca="1"/>
        <v>5962.9767011884969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1229.6514399877465</v>
      </c>
      <c r="C77" s="23">
        <f ca="1"/>
        <v>838.90640390687588</v>
      </c>
      <c r="D77" s="23">
        <f ca="1"/>
        <v>1450.0975216609859</v>
      </c>
      <c r="E77" s="23">
        <f ca="1"/>
        <v>847.2614550928148</v>
      </c>
      <c r="F77" s="23">
        <f ca="1"/>
        <v>1604.6872926580299</v>
      </c>
      <c r="G77" s="23">
        <f ca="1"/>
        <v>2278.4319623616443</v>
      </c>
      <c r="H77" s="23">
        <f ca="1"/>
        <v>3205.3055863989739</v>
      </c>
      <c r="I77" s="23">
        <f ca="1"/>
        <v>4218.7947864281223</v>
      </c>
      <c r="J77" s="23">
        <f ca="1"/>
        <v>5256.8307928851018</v>
      </c>
      <c r="K77" s="23">
        <f ca="1"/>
        <v>6285.5935163291169</v>
      </c>
      <c r="L77" s="23">
        <f ca="1"/>
        <v>7199.4940980368883</v>
      </c>
      <c r="M77" s="23">
        <f ca="1"/>
        <v>8196.0345007688793</v>
      </c>
      <c r="N77" s="23">
        <f ca="1"/>
        <v>8574.3032806461651</v>
      </c>
      <c r="O77" s="23">
        <f ca="1"/>
        <v>9863.4156876770212</v>
      </c>
      <c r="P77" s="23">
        <f ca="1"/>
        <v>11197.087847717012</v>
      </c>
      <c r="Q77" s="23">
        <f ca="1"/>
        <v>11197.087847717012</v>
      </c>
      <c r="R77" s="23">
        <f ca="1"/>
        <v>11197.087847717012</v>
      </c>
      <c r="S77" s="23">
        <f ca="1"/>
        <v>11197.087847717012</v>
      </c>
      <c r="T77" s="23">
        <f ca="1"/>
        <v>11197.087847717012</v>
      </c>
      <c r="U77" s="23">
        <f ca="1"/>
        <v>11197.087847717012</v>
      </c>
      <c r="V77" s="23">
        <f ca="1"/>
        <v>11197.087847717012</v>
      </c>
      <c r="W77" s="23">
        <f ca="1"/>
        <v>11197.087847717012</v>
      </c>
      <c r="X77" s="23">
        <f ca="1"/>
        <v>11197.087847717012</v>
      </c>
      <c r="Y77" s="23">
        <f ca="1"/>
        <v>11197.087847717012</v>
      </c>
      <c r="Z77" s="23">
        <f ca="1"/>
        <v>11197.087847717012</v>
      </c>
      <c r="AA77" s="23">
        <f ca="1"/>
        <v>11197.087847717012</v>
      </c>
      <c r="AB77" s="23">
        <f ca="1"/>
        <v>11197.087847717012</v>
      </c>
      <c r="AC77" s="23">
        <f ca="1"/>
        <v>11197.087847717012</v>
      </c>
      <c r="AD77" s="23">
        <f ca="1"/>
        <v>11197.087847717012</v>
      </c>
      <c r="AE77" s="23">
        <f ca="1"/>
        <v>11197.087847717012</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2001.9396904508947</v>
      </c>
      <c r="AH77" s="23">
        <f ca="1"/>
        <v>1614.2716118363937</v>
      </c>
      <c r="AI77" s="23">
        <f ca="1"/>
        <v>2260.3890511304198</v>
      </c>
      <c r="AJ77" s="23">
        <f ca="1"/>
        <v>1667.2167076288245</v>
      </c>
      <c r="AK77" s="30">
        <f ca="1"/>
        <v>2405.3894913795466</v>
      </c>
      <c r="AL77" s="23">
        <f ca="1"/>
        <v>3191.6414022929284</v>
      </c>
      <c r="AM77" s="23">
        <f ca="1"/>
        <v>4018.846457366647</v>
      </c>
      <c r="AN77" s="23">
        <f ca="1"/>
        <v>5200.3167144120198</v>
      </c>
      <c r="AO77" s="23">
        <f ca="1"/>
        <v>6229.9633676095918</v>
      </c>
      <c r="AP77" s="23">
        <f ca="1"/>
        <v>7201.0434423610959</v>
      </c>
      <c r="AQ77" s="23">
        <f ca="1"/>
        <v>8210.4378525384564</v>
      </c>
      <c r="AR77" s="23">
        <f ca="1"/>
        <v>9421.0955160946378</v>
      </c>
      <c r="AS77" s="23">
        <f ca="1"/>
        <v>9824.0798205320698</v>
      </c>
      <c r="AT77" s="23">
        <f ca="1"/>
        <v>11129.90213056334</v>
      </c>
      <c r="AU77" s="23">
        <f ca="1"/>
        <v>12346.936600409907</v>
      </c>
      <c r="AV77" s="23">
        <f ca="1"/>
        <v>12346.936600409907</v>
      </c>
      <c r="AW77" s="23">
        <f ca="1"/>
        <v>12346.936600409907</v>
      </c>
      <c r="AX77" s="23">
        <f ca="1"/>
        <v>12346.936600409907</v>
      </c>
      <c r="AY77" s="23">
        <f ca="1"/>
        <v>12346.936600409907</v>
      </c>
      <c r="AZ77" s="23">
        <f ca="1"/>
        <v>12346.936600409907</v>
      </c>
      <c r="BA77" s="23">
        <f ca="1"/>
        <v>12346.936600409907</v>
      </c>
      <c r="BB77" s="23">
        <f ca="1"/>
        <v>12346.936600409907</v>
      </c>
      <c r="BC77" s="23">
        <f ca="1"/>
        <v>12346.936600409907</v>
      </c>
      <c r="BD77" s="23">
        <f ca="1"/>
        <v>12346.936600409907</v>
      </c>
      <c r="BE77" s="23">
        <f ca="1"/>
        <v>12346.936600409907</v>
      </c>
      <c r="BF77" s="23">
        <f ca="1"/>
        <v>12346.936600409907</v>
      </c>
      <c r="BG77" s="23">
        <f ca="1"/>
        <v>12346.936600409907</v>
      </c>
      <c r="BH77" s="23">
        <f ca="1"/>
        <v>12346.936600409907</v>
      </c>
      <c r="BI77" s="23">
        <f ca="1"/>
        <v>12346.936600409907</v>
      </c>
      <c r="BJ77" s="23">
        <f ca="1"/>
        <v>12346.936600409907</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545.94818992676574</v>
      </c>
      <c r="C78" s="23">
        <f ca="1"/>
        <v>179.04401484858744</v>
      </c>
      <c r="D78" s="23">
        <f ca="1"/>
        <v>780.20287241210144</v>
      </c>
      <c r="E78" s="23">
        <f ca="1"/>
        <v>185.00757784705229</v>
      </c>
      <c r="F78" s="23">
        <f ca="1"/>
        <v>944.47604726522331</v>
      </c>
      <c r="G78" s="23">
        <f ca="1"/>
        <v>1660.4236498701607</v>
      </c>
      <c r="H78" s="23">
        <f ca="1"/>
        <v>2645.3560417497029</v>
      </c>
      <c r="I78" s="23">
        <f ca="1"/>
        <v>3722.3295536085279</v>
      </c>
      <c r="J78" s="23">
        <f ca="1"/>
        <v>4825.3874680665522</v>
      </c>
      <c r="K78" s="23">
        <f ca="1"/>
        <v>5918.5912270262743</v>
      </c>
      <c r="L78" s="23">
        <f ca="1"/>
        <v>6889.7379535462333</v>
      </c>
      <c r="M78" s="23">
        <f ca="1"/>
        <v>7948.7010063430544</v>
      </c>
      <c r="N78" s="23">
        <f ca="1"/>
        <v>8350.6642993700316</v>
      </c>
      <c r="O78" s="23">
        <f ca="1"/>
        <v>9720.525878695069</v>
      </c>
      <c r="P78" s="23">
        <f ca="1"/>
        <v>11137.738405306405</v>
      </c>
      <c r="Q78" s="23">
        <f ca="1"/>
        <v>11137.738405306405</v>
      </c>
      <c r="R78" s="23">
        <f ca="1"/>
        <v>11137.738405306405</v>
      </c>
      <c r="S78" s="23">
        <f ca="1"/>
        <v>11137.738405306405</v>
      </c>
      <c r="T78" s="23">
        <f ca="1"/>
        <v>11137.738405306405</v>
      </c>
      <c r="U78" s="23">
        <f ca="1"/>
        <v>11137.738405306405</v>
      </c>
      <c r="V78" s="23">
        <f ca="1"/>
        <v>11137.738405306405</v>
      </c>
      <c r="W78" s="23">
        <f ca="1"/>
        <v>11137.738405306405</v>
      </c>
      <c r="X78" s="23">
        <f ca="1"/>
        <v>11137.738405306405</v>
      </c>
      <c r="Y78" s="23">
        <f ca="1"/>
        <v>11137.738405306405</v>
      </c>
      <c r="Z78" s="23">
        <f ca="1"/>
        <v>11137.738405306405</v>
      </c>
      <c r="AA78" s="23">
        <f ca="1"/>
        <v>11137.738405306405</v>
      </c>
      <c r="AB78" s="23">
        <f ca="1"/>
        <v>11137.738405306405</v>
      </c>
      <c r="AC78" s="23">
        <f ca="1"/>
        <v>11137.738405306405</v>
      </c>
      <c r="AD78" s="23">
        <f ca="1"/>
        <v>11137.738405306405</v>
      </c>
      <c r="AE78" s="23">
        <f ca="1"/>
        <v>11137.738405306405</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1366.6120798277948</v>
      </c>
      <c r="AH78" s="23">
        <f ca="1"/>
        <v>954.66072203432793</v>
      </c>
      <c r="AI78" s="23">
        <f ca="1"/>
        <v>1641.2505422807644</v>
      </c>
      <c r="AJ78" s="23">
        <f ca="1"/>
        <v>1010.9222645842005</v>
      </c>
      <c r="AK78" s="30">
        <f ca="1"/>
        <v>1795.3337168737307</v>
      </c>
      <c r="AL78" s="23">
        <f ca="1"/>
        <v>2630.8359419371473</v>
      </c>
      <c r="AM78" s="23">
        <f ca="1"/>
        <v>3509.8565897787744</v>
      </c>
      <c r="AN78" s="23">
        <f ca="1"/>
        <v>4765.3333840557198</v>
      </c>
      <c r="AO78" s="23">
        <f ca="1"/>
        <v>5859.4764415604095</v>
      </c>
      <c r="AP78" s="23">
        <f ca="1"/>
        <v>6891.3843478027029</v>
      </c>
      <c r="AQ78" s="23">
        <f ca="1"/>
        <v>7964.0065748063143</v>
      </c>
      <c r="AR78" s="23">
        <f ca="1"/>
        <v>9250.4990559707876</v>
      </c>
      <c r="AS78" s="23">
        <f ca="1"/>
        <v>9678.7260381245997</v>
      </c>
      <c r="AT78" s="23">
        <f ca="1"/>
        <v>11066.344218029752</v>
      </c>
      <c r="AU78" s="23">
        <f ca="1"/>
        <v>12359.612944530445</v>
      </c>
      <c r="AV78" s="23">
        <f ca="1"/>
        <v>12359.612944530445</v>
      </c>
      <c r="AW78" s="23">
        <f ca="1"/>
        <v>12359.612944530445</v>
      </c>
      <c r="AX78" s="23">
        <f ca="1"/>
        <v>12359.612944530445</v>
      </c>
      <c r="AY78" s="23">
        <f ca="1"/>
        <v>12359.612944530445</v>
      </c>
      <c r="AZ78" s="23">
        <f ca="1"/>
        <v>12359.612944530445</v>
      </c>
      <c r="BA78" s="23">
        <f ca="1"/>
        <v>12359.612944530445</v>
      </c>
      <c r="BB78" s="23">
        <f ca="1"/>
        <v>12359.612944530445</v>
      </c>
      <c r="BC78" s="23">
        <f ca="1"/>
        <v>12359.612944530445</v>
      </c>
      <c r="BD78" s="23">
        <f ca="1"/>
        <v>12359.612944530445</v>
      </c>
      <c r="BE78" s="23">
        <f ca="1"/>
        <v>12359.612944530445</v>
      </c>
      <c r="BF78" s="23">
        <f ca="1"/>
        <v>12359.612944530445</v>
      </c>
      <c r="BG78" s="23">
        <f ca="1"/>
        <v>12359.612944530445</v>
      </c>
      <c r="BH78" s="23">
        <f ca="1"/>
        <v>12359.612944530445</v>
      </c>
      <c r="BI78" s="23">
        <f ca="1"/>
        <v>12359.612944530445</v>
      </c>
      <c r="BJ78" s="23">
        <f ca="1"/>
        <v>12359.612944530445</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8.8726506300274046</v>
      </c>
      <c r="C79" s="23" t="str">
        <f ca="1"/>
        <v/>
      </c>
      <c r="D79" s="23">
        <f ca="1"/>
        <v>74.401113542627996</v>
      </c>
      <c r="E79" s="23" t="str">
        <f ca="1"/>
        <v/>
      </c>
      <c r="F79" s="23">
        <f ca="1"/>
        <v>156.7405333592036</v>
      </c>
      <c r="G79" s="23">
        <f ca="1"/>
        <v>798.17578195778287</v>
      </c>
      <c r="H79" s="23">
        <f ca="1"/>
        <v>1808.6771013967691</v>
      </c>
      <c r="I79" s="23">
        <f ca="1"/>
        <v>2913.608936014793</v>
      </c>
      <c r="J79" s="23">
        <f ca="1"/>
        <v>4045.3023265127745</v>
      </c>
      <c r="K79" s="23">
        <f ca="1"/>
        <v>5166.8857468086571</v>
      </c>
      <c r="L79" s="23">
        <f ca="1"/>
        <v>6163.2435238582812</v>
      </c>
      <c r="M79" s="23">
        <f ca="1"/>
        <v>7249.6973463854156</v>
      </c>
      <c r="N79" s="23">
        <f ca="1"/>
        <v>7662.0956402365118</v>
      </c>
      <c r="O79" s="23">
        <f ca="1"/>
        <v>9067.5189411345291</v>
      </c>
      <c r="P79" s="23">
        <f ca="1"/>
        <v>10521.5224238846</v>
      </c>
      <c r="Q79" s="23">
        <f ca="1"/>
        <v>10521.5224238846</v>
      </c>
      <c r="R79" s="23">
        <f ca="1"/>
        <v>10521.5224238846</v>
      </c>
      <c r="S79" s="23">
        <f ca="1"/>
        <v>10521.5224238846</v>
      </c>
      <c r="T79" s="23">
        <f ca="1"/>
        <v>10521.5224238846</v>
      </c>
      <c r="U79" s="23">
        <f ca="1"/>
        <v>10521.5224238846</v>
      </c>
      <c r="V79" s="23">
        <f ca="1"/>
        <v>10521.5224238846</v>
      </c>
      <c r="W79" s="23">
        <f ca="1"/>
        <v>10521.5224238846</v>
      </c>
      <c r="X79" s="23">
        <f ca="1"/>
        <v>10521.5224238846</v>
      </c>
      <c r="Y79" s="23">
        <f ca="1"/>
        <v>10521.5224238846</v>
      </c>
      <c r="Z79" s="23">
        <f ca="1"/>
        <v>10521.5224238846</v>
      </c>
      <c r="AA79" s="23">
        <f ca="1"/>
        <v>10521.5224238846</v>
      </c>
      <c r="AB79" s="23">
        <f ca="1"/>
        <v>10521.5224238846</v>
      </c>
      <c r="AC79" s="23">
        <f ca="1"/>
        <v>10521.5224238846</v>
      </c>
      <c r="AD79" s="23">
        <f ca="1"/>
        <v>10521.5224238846</v>
      </c>
      <c r="AE79" s="23">
        <f ca="1"/>
        <v>10521.5224238846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496.8078711916562</v>
      </c>
      <c r="AH79" s="23">
        <f ca="1"/>
        <v>162.79931819965853</v>
      </c>
      <c r="AI79" s="23">
        <f ca="1"/>
        <v>778.50493888615028</v>
      </c>
      <c r="AJ79" s="23">
        <f ca="1"/>
        <v>198.23736426321543</v>
      </c>
      <c r="AK79" s="30">
        <f ca="1"/>
        <v>936.58812562388766</v>
      </c>
      <c r="AL79" s="23">
        <f ca="1"/>
        <v>1793.7800585743953</v>
      </c>
      <c r="AM79" s="23">
        <f ca="1"/>
        <v>2695.6201562109723</v>
      </c>
      <c r="AN79" s="23">
        <f ca="1"/>
        <v>3983.6892334406343</v>
      </c>
      <c r="AO79" s="23">
        <f ca="1"/>
        <v>5106.2363365505407</v>
      </c>
      <c r="AP79" s="23">
        <f ca="1"/>
        <v>6164.932658647831</v>
      </c>
      <c r="AQ79" s="23">
        <f ca="1"/>
        <v>7265.4002486905938</v>
      </c>
      <c r="AR79" s="23">
        <f ca="1"/>
        <v>8585.2901826425568</v>
      </c>
      <c r="AS79" s="23">
        <f ca="1"/>
        <v>9024.6339731945536</v>
      </c>
      <c r="AT79" s="23">
        <f ca="1"/>
        <v>10448.274837514069</v>
      </c>
      <c r="AU79" s="23">
        <f ca="1"/>
        <v>11775.116928699908</v>
      </c>
      <c r="AV79" s="23">
        <f ca="1"/>
        <v>11775.116928699908</v>
      </c>
      <c r="AW79" s="23">
        <f ca="1"/>
        <v>11775.116928699908</v>
      </c>
      <c r="AX79" s="23">
        <f ca="1"/>
        <v>11775.116928699908</v>
      </c>
      <c r="AY79" s="23">
        <f ca="1"/>
        <v>11775.116928699908</v>
      </c>
      <c r="AZ79" s="23">
        <f ca="1"/>
        <v>11775.116928699908</v>
      </c>
      <c r="BA79" s="23">
        <f ca="1"/>
        <v>11775.116928699908</v>
      </c>
      <c r="BB79" s="23">
        <f ca="1"/>
        <v>11775.116928699908</v>
      </c>
      <c r="BC79" s="23">
        <f ca="1"/>
        <v>11775.116928699908</v>
      </c>
      <c r="BD79" s="23">
        <f ca="1"/>
        <v>11775.116928699908</v>
      </c>
      <c r="BE79" s="23">
        <f ca="1"/>
        <v>11775.116928699908</v>
      </c>
      <c r="BF79" s="23">
        <f ca="1"/>
        <v>11775.116928699908</v>
      </c>
      <c r="BG79" s="23">
        <f ca="1"/>
        <v>11775.116928699908</v>
      </c>
      <c r="BH79" s="23">
        <f ca="1"/>
        <v>11775.116928699908</v>
      </c>
      <c r="BI79" s="23">
        <f ca="1"/>
        <v>11775.116928699908</v>
      </c>
      <c r="BJ79" s="23">
        <f ca="1"/>
        <v>11775.116928699908</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f ca="1"/>
        <v>46.805638224265252</v>
      </c>
      <c r="H80" s="23">
        <f ca="1"/>
        <v>869.787704565696</v>
      </c>
      <c r="I80" s="23">
        <f ca="1"/>
        <v>2158.2880004593812</v>
      </c>
      <c r="J80" s="23">
        <f ca="1"/>
        <v>3477.9958981159625</v>
      </c>
      <c r="K80" s="23">
        <f ca="1"/>
        <v>4785.9142000809788</v>
      </c>
      <c r="L80" s="23">
        <f ca="1"/>
        <v>5947.8024273201081</v>
      </c>
      <c r="M80" s="23">
        <f ca="1"/>
        <v>7214.7548563674491</v>
      </c>
      <c r="N80" s="23">
        <f ca="1"/>
        <v>7695.6671687879543</v>
      </c>
      <c r="O80" s="23">
        <f ca="1"/>
        <v>9334.5812468577624</v>
      </c>
      <c r="P80" s="23">
        <f ca="1"/>
        <v>11030.146402152232</v>
      </c>
      <c r="Q80" s="23">
        <f ca="1"/>
        <v>11030.146402152232</v>
      </c>
      <c r="R80" s="23">
        <f ca="1"/>
        <v>11030.146402152232</v>
      </c>
      <c r="S80" s="23">
        <f ca="1"/>
        <v>11030.146402152232</v>
      </c>
      <c r="T80" s="23">
        <f ca="1"/>
        <v>11030.146402152232</v>
      </c>
      <c r="U80" s="23">
        <f ca="1"/>
        <v>11030.146402152232</v>
      </c>
      <c r="V80" s="23">
        <f ca="1"/>
        <v>11030.146402152232</v>
      </c>
      <c r="W80" s="23">
        <f ca="1"/>
        <v>11030.146402152232</v>
      </c>
      <c r="X80" s="23">
        <f ca="1"/>
        <v>11030.146402152232</v>
      </c>
      <c r="Y80" s="23">
        <f ca="1"/>
        <v>11030.146402152232</v>
      </c>
      <c r="Z80" s="23">
        <f ca="1"/>
        <v>11030.146402152232</v>
      </c>
      <c r="AA80" s="23">
        <f ca="1"/>
        <v>11030.146402152232</v>
      </c>
      <c r="AB80" s="23">
        <f ca="1"/>
        <v>11030.146402152232</v>
      </c>
      <c r="AC80" s="23">
        <f ca="1"/>
        <v>11030.146402152232</v>
      </c>
      <c r="AD80" s="23">
        <f ca="1"/>
        <v>11030.146402152232</v>
      </c>
      <c r="AE80" s="23">
        <f ca="1"/>
        <v>11030.146402152232</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f ca="1"/>
        <v>40.710568408606711</v>
      </c>
      <c r="AJ80" s="23" t="str">
        <f ca="1"/>
        <v/>
      </c>
      <c r="AK80" s="30">
        <f ca="1"/>
        <v>101.31810530620835</v>
      </c>
      <c r="AL80" s="23">
        <f ca="1"/>
        <v>852.415733297256</v>
      </c>
      <c r="AM80" s="23">
        <f ca="1"/>
        <v>1904.083534193981</v>
      </c>
      <c r="AN80" s="23">
        <f ca="1"/>
        <v>3406.1466797595858</v>
      </c>
      <c r="AO80" s="23">
        <f ca="1"/>
        <v>4715.1887665157683</v>
      </c>
      <c r="AP80" s="23">
        <f ca="1"/>
        <v>5949.7721874518629</v>
      </c>
      <c r="AQ80" s="23">
        <f ca="1"/>
        <v>7233.0665690294372</v>
      </c>
      <c r="AR80" s="23">
        <f ca="1"/>
        <v>8772.23714694308</v>
      </c>
      <c r="AS80" s="23">
        <f ca="1"/>
        <v>9284.5715610574171</v>
      </c>
      <c r="AT80" s="23">
        <f ca="1"/>
        <v>10944.729787520479</v>
      </c>
      <c r="AU80" s="23">
        <f ca="1"/>
        <v>12492.007523153989</v>
      </c>
      <c r="AV80" s="23">
        <f ca="1"/>
        <v>12492.007523153989</v>
      </c>
      <c r="AW80" s="23">
        <f ca="1"/>
        <v>12492.007523153989</v>
      </c>
      <c r="AX80" s="23">
        <f ca="1"/>
        <v>12492.007523153989</v>
      </c>
      <c r="AY80" s="23">
        <f ca="1"/>
        <v>12492.007523153989</v>
      </c>
      <c r="AZ80" s="23">
        <f ca="1"/>
        <v>12492.007523153989</v>
      </c>
      <c r="BA80" s="23">
        <f ca="1"/>
        <v>12492.007523153989</v>
      </c>
      <c r="BB80" s="23">
        <f ca="1"/>
        <v>12492.007523153989</v>
      </c>
      <c r="BC80" s="23">
        <f ca="1"/>
        <v>12492.007523153989</v>
      </c>
      <c r="BD80" s="23">
        <f ca="1"/>
        <v>12492.007523153989</v>
      </c>
      <c r="BE80" s="23">
        <f ca="1"/>
        <v>12492.007523153989</v>
      </c>
      <c r="BF80" s="23">
        <f ca="1"/>
        <v>12492.007523153989</v>
      </c>
      <c r="BG80" s="23">
        <f ca="1"/>
        <v>12492.007523153989</v>
      </c>
      <c r="BH80" s="23">
        <f ca="1"/>
        <v>12492.007523153989</v>
      </c>
      <c r="BI80" s="23">
        <f ca="1"/>
        <v>12492.007523153989</v>
      </c>
      <c r="BJ80" s="23">
        <f ca="1"/>
        <v>12492.007523153989</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f ca="1"/>
        <v>10.537582147044295</v>
      </c>
      <c r="I81" s="23">
        <f ca="1"/>
        <v>753.18301905619853</v>
      </c>
      <c r="J81" s="23">
        <f ca="1"/>
        <v>2185.1786261376656</v>
      </c>
      <c r="K81" s="23">
        <f ca="1"/>
        <v>3612.3768580804021</v>
      </c>
      <c r="L81" s="23">
        <f ca="1"/>
        <v>4880.2273202533197</v>
      </c>
      <c r="M81" s="23">
        <f ca="1"/>
        <v>6262.7236611756107</v>
      </c>
      <c r="N81" s="23">
        <f ca="1"/>
        <v>6787.4943605188719</v>
      </c>
      <c r="O81" s="23">
        <f ca="1"/>
        <v>8575.8746217424523</v>
      </c>
      <c r="P81" s="23">
        <f ca="1"/>
        <v>10426.072442312981</v>
      </c>
      <c r="Q81" s="23">
        <f ca="1"/>
        <v>10426.072442312981</v>
      </c>
      <c r="R81" s="23">
        <f ca="1"/>
        <v>10426.072442312981</v>
      </c>
      <c r="S81" s="23">
        <f ca="1"/>
        <v>10426.072442312981</v>
      </c>
      <c r="T81" s="23">
        <f ca="1"/>
        <v>10426.072442312981</v>
      </c>
      <c r="U81" s="23">
        <f ca="1"/>
        <v>10426.072442312981</v>
      </c>
      <c r="V81" s="23">
        <f ca="1"/>
        <v>10426.072442312981</v>
      </c>
      <c r="W81" s="23">
        <f ca="1"/>
        <v>10426.072442312981</v>
      </c>
      <c r="X81" s="23">
        <f ca="1"/>
        <v>10426.072442312981</v>
      </c>
      <c r="Y81" s="23">
        <f ca="1"/>
        <v>10426.072442312981</v>
      </c>
      <c r="Z81" s="23">
        <f ca="1"/>
        <v>10426.072442312981</v>
      </c>
      <c r="AA81" s="23">
        <f ca="1"/>
        <v>10426.072442312981</v>
      </c>
      <c r="AB81" s="23">
        <f ca="1"/>
        <v>10426.072442312981</v>
      </c>
      <c r="AC81" s="23">
        <f ca="1"/>
        <v>10426.072442312981</v>
      </c>
      <c r="AD81" s="23">
        <f ca="1"/>
        <v>10426.072442312981</v>
      </c>
      <c r="AE81" s="23">
        <f ca="1"/>
        <v>10426.072442312981</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f ca="1"/>
        <v>8.4516346102531568</v>
      </c>
      <c r="AM81" s="23">
        <f ca="1"/>
        <v>520.35387784409852</v>
      </c>
      <c r="AN81" s="23">
        <f ca="1"/>
        <v>2106.7768809746635</v>
      </c>
      <c r="AO81" s="23">
        <f ca="1"/>
        <v>3535.2013849747827</v>
      </c>
      <c r="AP81" s="23">
        <f ca="1"/>
        <v>4882.3767191669776</v>
      </c>
      <c r="AQ81" s="23">
        <f ca="1"/>
        <v>6282.7053709626543</v>
      </c>
      <c r="AR81" s="23">
        <f ca="1"/>
        <v>7962.2456940518759</v>
      </c>
      <c r="AS81" s="23">
        <f ca="1"/>
        <v>8521.304137449175</v>
      </c>
      <c r="AT81" s="23">
        <f ca="1"/>
        <v>10332.865977354257</v>
      </c>
      <c r="AU81" s="23">
        <f ca="1"/>
        <v>12021.252817191884</v>
      </c>
      <c r="AV81" s="23">
        <f ca="1"/>
        <v>12021.252817191884</v>
      </c>
      <c r="AW81" s="23">
        <f ca="1"/>
        <v>12021.252817191884</v>
      </c>
      <c r="AX81" s="23">
        <f ca="1"/>
        <v>12021.252817191884</v>
      </c>
      <c r="AY81" s="23">
        <f ca="1"/>
        <v>12021.252817191884</v>
      </c>
      <c r="AZ81" s="23">
        <f ca="1"/>
        <v>12021.252817191884</v>
      </c>
      <c r="BA81" s="23">
        <f ca="1"/>
        <v>12021.252817191884</v>
      </c>
      <c r="BB81" s="23">
        <f ca="1"/>
        <v>12021.252817191884</v>
      </c>
      <c r="BC81" s="23">
        <f ca="1"/>
        <v>12021.252817191884</v>
      </c>
      <c r="BD81" s="23">
        <f ca="1"/>
        <v>12021.252817191884</v>
      </c>
      <c r="BE81" s="23">
        <f ca="1"/>
        <v>12021.252817191884</v>
      </c>
      <c r="BF81" s="23">
        <f ca="1"/>
        <v>12021.252817191884</v>
      </c>
      <c r="BG81" s="23">
        <f ca="1"/>
        <v>12021.252817191884</v>
      </c>
      <c r="BH81" s="23">
        <f ca="1"/>
        <v>12021.252817191884</v>
      </c>
      <c r="BI81" s="23">
        <f ca="1"/>
        <v>12021.252817191884</v>
      </c>
      <c r="BJ81" s="23">
        <f ca="1"/>
        <v>12021.252817191884</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f ca="1"/>
        <v>490.61264324035488</v>
      </c>
      <c r="K82" s="23">
        <f ca="1"/>
        <v>2023.6023956603683</v>
      </c>
      <c r="L82" s="23">
        <f ca="1"/>
        <v>3565.9784512910046</v>
      </c>
      <c r="M82" s="23">
        <f ca="1"/>
        <v>5247.8244708767734</v>
      </c>
      <c r="N82" s="23">
        <f ca="1"/>
        <v>5886.2229141572325</v>
      </c>
      <c r="O82" s="23">
        <f ca="1"/>
        <v>8061.8382375497622</v>
      </c>
      <c r="P82" s="23">
        <f ca="1"/>
        <v>10312.656375626646</v>
      </c>
      <c r="Q82" s="23">
        <f ca="1"/>
        <v>10312.656375626646</v>
      </c>
      <c r="R82" s="23">
        <f ca="1"/>
        <v>10312.656375626646</v>
      </c>
      <c r="S82" s="23">
        <f ca="1"/>
        <v>10312.656375626646</v>
      </c>
      <c r="T82" s="23">
        <f ca="1"/>
        <v>10312.656375626646</v>
      </c>
      <c r="U82" s="23">
        <f ca="1"/>
        <v>10312.656375626646</v>
      </c>
      <c r="V82" s="23">
        <f ca="1"/>
        <v>10312.656375626646</v>
      </c>
      <c r="W82" s="23">
        <f ca="1"/>
        <v>10312.656375626646</v>
      </c>
      <c r="X82" s="23">
        <f ca="1"/>
        <v>10312.656375626646</v>
      </c>
      <c r="Y82" s="23">
        <f ca="1"/>
        <v>10312.656375626646</v>
      </c>
      <c r="Z82" s="23">
        <f ca="1"/>
        <v>10312.656375626646</v>
      </c>
      <c r="AA82" s="23">
        <f ca="1"/>
        <v>10312.656375626646</v>
      </c>
      <c r="AB82" s="23">
        <f ca="1"/>
        <v>10312.656375626646</v>
      </c>
      <c r="AC82" s="23">
        <f ca="1"/>
        <v>10312.656375626646</v>
      </c>
      <c r="AD82" s="23">
        <f ca="1"/>
        <v>10312.656375626646</v>
      </c>
      <c r="AE82" s="23">
        <f ca="1"/>
        <v>10312.656375626646</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f ca="1"/>
        <v>433.07096186246719</v>
      </c>
      <c r="AO82" s="23">
        <f ca="1"/>
        <v>1929.7162431908805</v>
      </c>
      <c r="AP82" s="23">
        <f ca="1"/>
        <v>3568.5932560470355</v>
      </c>
      <c r="AQ82" s="23">
        <f ca="1"/>
        <v>5272.1327877056247</v>
      </c>
      <c r="AR82" s="23">
        <f ca="1"/>
        <v>7315.3412386133332</v>
      </c>
      <c r="AS82" s="23">
        <f ca="1"/>
        <v>7995.4516952647482</v>
      </c>
      <c r="AT82" s="23">
        <f ca="1"/>
        <v>10199.268066775201</v>
      </c>
      <c r="AU82" s="23">
        <f ca="1"/>
        <v>12253.238556279395</v>
      </c>
      <c r="AV82" s="23">
        <f ca="1"/>
        <v>12253.238556279395</v>
      </c>
      <c r="AW82" s="23">
        <f ca="1"/>
        <v>12253.238556279395</v>
      </c>
      <c r="AX82" s="23">
        <f ca="1"/>
        <v>12253.238556279395</v>
      </c>
      <c r="AY82" s="23">
        <f ca="1"/>
        <v>12253.238556279395</v>
      </c>
      <c r="AZ82" s="23">
        <f ca="1"/>
        <v>12253.238556279395</v>
      </c>
      <c r="BA82" s="23">
        <f ca="1"/>
        <v>12253.238556279395</v>
      </c>
      <c r="BB82" s="23">
        <f ca="1"/>
        <v>12253.238556279395</v>
      </c>
      <c r="BC82" s="23">
        <f ca="1"/>
        <v>12253.238556279395</v>
      </c>
      <c r="BD82" s="23">
        <f ca="1"/>
        <v>12253.238556279395</v>
      </c>
      <c r="BE82" s="23">
        <f ca="1"/>
        <v>12253.238556279395</v>
      </c>
      <c r="BF82" s="23">
        <f ca="1"/>
        <v>12253.238556279395</v>
      </c>
      <c r="BG82" s="23">
        <f ca="1"/>
        <v>12253.238556279395</v>
      </c>
      <c r="BH82" s="23">
        <f ca="1"/>
        <v>12253.238556279395</v>
      </c>
      <c r="BI82" s="23">
        <f ca="1"/>
        <v>12253.238556279395</v>
      </c>
      <c r="BJ82" s="23">
        <f ca="1"/>
        <v>12253.238556279395</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f ca="1"/>
        <v>111.44770673816832</v>
      </c>
      <c r="L83" s="23">
        <f ca="1"/>
        <v>1224.1966385307035</v>
      </c>
      <c r="M83" s="23">
        <f ca="1"/>
        <v>3558.6863550355956</v>
      </c>
      <c r="N83" s="23">
        <f ca="1"/>
        <v>4538.360323391681</v>
      </c>
      <c r="O83" s="23">
        <f ca="1"/>
        <v>7877.017740117135</v>
      </c>
      <c r="P83" s="23">
        <f ca="1"/>
        <v>11331.079949364937</v>
      </c>
      <c r="Q83" s="23">
        <f ca="1"/>
        <v>11331.079949364937</v>
      </c>
      <c r="R83" s="23">
        <f ca="1"/>
        <v>11331.079949364937</v>
      </c>
      <c r="S83" s="23">
        <f ca="1"/>
        <v>11331.079949364937</v>
      </c>
      <c r="T83" s="23">
        <f ca="1"/>
        <v>11331.079949364937</v>
      </c>
      <c r="U83" s="23">
        <f ca="1"/>
        <v>11331.079949364937</v>
      </c>
      <c r="V83" s="23">
        <f ca="1"/>
        <v>11331.079949364937</v>
      </c>
      <c r="W83" s="23">
        <f ca="1"/>
        <v>11331.079949364937</v>
      </c>
      <c r="X83" s="23">
        <f ca="1"/>
        <v>11331.079949364937</v>
      </c>
      <c r="Y83" s="23">
        <f ca="1"/>
        <v>11331.079949364937</v>
      </c>
      <c r="Z83" s="23">
        <f ca="1"/>
        <v>11331.079949364937</v>
      </c>
      <c r="AA83" s="23">
        <f ca="1"/>
        <v>11331.079949364937</v>
      </c>
      <c r="AB83" s="23">
        <f ca="1"/>
        <v>11331.079949364937</v>
      </c>
      <c r="AC83" s="23">
        <f ca="1"/>
        <v>11331.079949364937</v>
      </c>
      <c r="AD83" s="23">
        <f ca="1"/>
        <v>11331.079949364937</v>
      </c>
      <c r="AE83" s="23">
        <f ca="1"/>
        <v>11331.079949364937</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f ca="1"/>
        <v>81.455767728780728</v>
      </c>
      <c r="AP83" s="23">
        <f ca="1"/>
        <v>1227.0184655185578</v>
      </c>
      <c r="AQ83" s="23">
        <f ca="1"/>
        <v>3595.9894303523301</v>
      </c>
      <c r="AR83" s="23">
        <f ca="1"/>
        <v>6731.4578080533947</v>
      </c>
      <c r="AS83" s="23">
        <f ca="1"/>
        <v>7775.1422295948987</v>
      </c>
      <c r="AT83" s="23">
        <f ca="1"/>
        <v>11157.076432177668</v>
      </c>
      <c r="AU83" s="23">
        <f ca="1"/>
        <v>14309.060027248692</v>
      </c>
      <c r="AV83" s="23">
        <f ca="1"/>
        <v>14309.060027248692</v>
      </c>
      <c r="AW83" s="23">
        <f ca="1"/>
        <v>14309.060027248692</v>
      </c>
      <c r="AX83" s="23">
        <f ca="1"/>
        <v>14309.060027248692</v>
      </c>
      <c r="AY83" s="23">
        <f ca="1"/>
        <v>14309.060027248692</v>
      </c>
      <c r="AZ83" s="23">
        <f ca="1"/>
        <v>14309.060027248692</v>
      </c>
      <c r="BA83" s="23">
        <f ca="1"/>
        <v>14309.060027248692</v>
      </c>
      <c r="BB83" s="23">
        <f ca="1"/>
        <v>14309.060027248692</v>
      </c>
      <c r="BC83" s="23">
        <f ca="1"/>
        <v>14309.060027248692</v>
      </c>
      <c r="BD83" s="23">
        <f ca="1"/>
        <v>14309.060027248692</v>
      </c>
      <c r="BE83" s="23">
        <f ca="1"/>
        <v>14309.060027248692</v>
      </c>
      <c r="BF83" s="23">
        <f ca="1"/>
        <v>14309.060027248692</v>
      </c>
      <c r="BG83" s="23">
        <f ca="1"/>
        <v>14309.060027248692</v>
      </c>
      <c r="BH83" s="23">
        <f ca="1"/>
        <v>14309.060027248692</v>
      </c>
      <c r="BI83" s="23">
        <f ca="1"/>
        <v>14309.060027248692</v>
      </c>
      <c r="BJ83" s="23">
        <f ca="1"/>
        <v>14309.060027248692</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f ca="1"/>
        <v>42.662113622040643</v>
      </c>
      <c r="N84" s="23">
        <f ca="1"/>
        <v>184.35722468177545</v>
      </c>
      <c r="O84" s="23">
        <f ca="1"/>
        <v>1336.1257257469219</v>
      </c>
      <c r="P84" s="23">
        <f ca="1"/>
        <v>3291.645953176328</v>
      </c>
      <c r="Q84" s="23">
        <f ca="1"/>
        <v>3291.645953176328</v>
      </c>
      <c r="R84" s="23">
        <f ca="1"/>
        <v>3291.645953176328</v>
      </c>
      <c r="S84" s="23">
        <f ca="1"/>
        <v>3291.645953176328</v>
      </c>
      <c r="T84" s="23">
        <f ca="1"/>
        <v>3291.645953176328</v>
      </c>
      <c r="U84" s="23">
        <f ca="1"/>
        <v>3291.645953176328</v>
      </c>
      <c r="V84" s="23">
        <f ca="1"/>
        <v>3291.645953176328</v>
      </c>
      <c r="W84" s="23">
        <f ca="1"/>
        <v>3291.645953176328</v>
      </c>
      <c r="X84" s="23">
        <f ca="1"/>
        <v>3291.645953176328</v>
      </c>
      <c r="Y84" s="23">
        <f ca="1"/>
        <v>3291.645953176328</v>
      </c>
      <c r="Z84" s="23">
        <f ca="1"/>
        <v>3291.645953176328</v>
      </c>
      <c r="AA84" s="23">
        <f ca="1"/>
        <v>3291.645953176328</v>
      </c>
      <c r="AB84" s="23">
        <f ca="1"/>
        <v>3291.645953176328</v>
      </c>
      <c r="AC84" s="23">
        <f ca="1"/>
        <v>3291.645953176328</v>
      </c>
      <c r="AD84" s="23">
        <f ca="1"/>
        <v>3291.645953176328</v>
      </c>
      <c r="AE84" s="23">
        <f ca="1"/>
        <v>3291.645953176328</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f ca="1"/>
        <v>46.275722170537129</v>
      </c>
      <c r="AR84" s="23">
        <f ca="1"/>
        <v>831.85578392296043</v>
      </c>
      <c r="AS84" s="23">
        <f ca="1"/>
        <v>1286.9604038304983</v>
      </c>
      <c r="AT84" s="23">
        <f ca="1"/>
        <v>3190.0573863004829</v>
      </c>
      <c r="AU84" s="23">
        <f ca="1"/>
        <v>5030.2816611627504</v>
      </c>
      <c r="AV84" s="23">
        <f ca="1"/>
        <v>5030.2816611627504</v>
      </c>
      <c r="AW84" s="23">
        <f ca="1"/>
        <v>5030.2816611627504</v>
      </c>
      <c r="AX84" s="23">
        <f ca="1"/>
        <v>5030.2816611627504</v>
      </c>
      <c r="AY84" s="23">
        <f ca="1"/>
        <v>5030.2816611627504</v>
      </c>
      <c r="AZ84" s="23">
        <f ca="1"/>
        <v>5030.2816611627504</v>
      </c>
      <c r="BA84" s="23">
        <f ca="1"/>
        <v>5030.2816611627504</v>
      </c>
      <c r="BB84" s="23">
        <f ca="1"/>
        <v>5030.2816611627504</v>
      </c>
      <c r="BC84" s="23">
        <f ca="1"/>
        <v>5030.2816611627504</v>
      </c>
      <c r="BD84" s="23">
        <f ca="1"/>
        <v>5030.2816611627504</v>
      </c>
      <c r="BE84" s="23">
        <f ca="1"/>
        <v>5030.2816611627504</v>
      </c>
      <c r="BF84" s="23">
        <f ca="1"/>
        <v>5030.2816611627504</v>
      </c>
      <c r="BG84" s="23">
        <f ca="1"/>
        <v>5030.2816611627504</v>
      </c>
      <c r="BH84" s="23">
        <f ca="1"/>
        <v>5030.2816611627504</v>
      </c>
      <c r="BI84" s="23">
        <f ca="1"/>
        <v>5030.2816611627504</v>
      </c>
      <c r="BJ84" s="23">
        <f ca="1"/>
        <v>5030.2816611627504</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f ca="1"/>
        <v>60.662553925487806</v>
      </c>
      <c r="Q85" s="23">
        <f ca="1"/>
        <v>60.662553925487806</v>
      </c>
      <c r="R85" s="23">
        <f ca="1"/>
        <v>60.662553925487806</v>
      </c>
      <c r="S85" s="23">
        <f ca="1"/>
        <v>60.662553925487806</v>
      </c>
      <c r="T85" s="23">
        <f ca="1"/>
        <v>60.662553925487806</v>
      </c>
      <c r="U85" s="23">
        <f ca="1"/>
        <v>60.662553925487806</v>
      </c>
      <c r="V85" s="23">
        <f ca="1"/>
        <v>60.662553925487806</v>
      </c>
      <c r="W85" s="23">
        <f ca="1"/>
        <v>60.662553925487806</v>
      </c>
      <c r="X85" s="23">
        <f ca="1"/>
        <v>60.662553925487806</v>
      </c>
      <c r="Y85" s="23">
        <f ca="1"/>
        <v>60.662553925487806</v>
      </c>
      <c r="Z85" s="23">
        <f ca="1"/>
        <v>60.662553925487806</v>
      </c>
      <c r="AA85" s="23">
        <f ca="1"/>
        <v>60.662553925487806</v>
      </c>
      <c r="AB85" s="23">
        <f ca="1"/>
        <v>60.662553925487806</v>
      </c>
      <c r="AC85" s="23">
        <f ca="1"/>
        <v>60.662553925487806</v>
      </c>
      <c r="AD85" s="23">
        <f ca="1"/>
        <v>60.662553925487806</v>
      </c>
      <c r="AE85" s="23">
        <f ca="1"/>
        <v>60.662553925487806</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f ca="1"/>
        <v>51.537247125526186</v>
      </c>
      <c r="AU85" s="23">
        <f ca="1"/>
        <v>321.6014993152321</v>
      </c>
      <c r="AV85" s="23">
        <f ca="1"/>
        <v>321.6014993152321</v>
      </c>
      <c r="AW85" s="23">
        <f ca="1"/>
        <v>321.6014993152321</v>
      </c>
      <c r="AX85" s="23">
        <f ca="1"/>
        <v>321.6014993152321</v>
      </c>
      <c r="AY85" s="23">
        <f ca="1"/>
        <v>321.6014993152321</v>
      </c>
      <c r="AZ85" s="23">
        <f ca="1"/>
        <v>321.6014993152321</v>
      </c>
      <c r="BA85" s="23">
        <f ca="1"/>
        <v>321.6014993152321</v>
      </c>
      <c r="BB85" s="23">
        <f ca="1"/>
        <v>321.6014993152321</v>
      </c>
      <c r="BC85" s="23">
        <f ca="1"/>
        <v>321.6014993152321</v>
      </c>
      <c r="BD85" s="23">
        <f ca="1"/>
        <v>321.6014993152321</v>
      </c>
      <c r="BE85" s="23">
        <f ca="1"/>
        <v>321.6014993152321</v>
      </c>
      <c r="BF85" s="23">
        <f ca="1"/>
        <v>321.6014993152321</v>
      </c>
      <c r="BG85" s="23">
        <f ca="1"/>
        <v>321.6014993152321</v>
      </c>
      <c r="BH85" s="23">
        <f ca="1"/>
        <v>321.6014993152321</v>
      </c>
      <c r="BI85" s="23">
        <f ca="1"/>
        <v>321.6014993152321</v>
      </c>
      <c r="BJ85" s="23">
        <f ca="1"/>
        <v>321.6014993152321</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3282.2270887761838</v>
      </c>
      <c r="C92" s="31">
        <f t="shared" ca="1" si="8"/>
        <v>2240.4472822546418</v>
      </c>
      <c r="D92" s="31">
        <f t="shared" ca="1" si="8"/>
        <v>3957.7482063709353</v>
      </c>
      <c r="E92" s="31">
        <f t="shared" ca="1" si="8"/>
        <v>2260.6515610162428</v>
      </c>
      <c r="F92" s="31">
        <f t="shared" ca="1" si="8"/>
        <v>4467.8503883171143</v>
      </c>
      <c r="G92" s="31">
        <f t="shared" ca="1" si="8"/>
        <v>7020.3988488152263</v>
      </c>
      <c r="H92" s="31">
        <f t="shared" ca="1" si="8"/>
        <v>11429.156273793669</v>
      </c>
      <c r="I92" s="31">
        <f t="shared" ca="1" si="8"/>
        <v>17369.642805642583</v>
      </c>
      <c r="J92" s="31">
        <f t="shared" ca="1" si="8"/>
        <v>24615.984364848264</v>
      </c>
      <c r="K92" s="31">
        <f t="shared" ca="1" si="8"/>
        <v>32963.793853070703</v>
      </c>
      <c r="L92" s="31">
        <f t="shared" ca="1" si="8"/>
        <v>41573.854276195241</v>
      </c>
      <c r="M92" s="31">
        <f t="shared" ca="1" si="8"/>
        <v>52126.2649501427</v>
      </c>
      <c r="N92" s="31">
        <f t="shared" ca="1" si="8"/>
        <v>56350.814973908731</v>
      </c>
      <c r="O92" s="31">
        <f t="shared" ca="1" si="8"/>
        <v>71416.655172310391</v>
      </c>
      <c r="P92" s="31">
        <f t="shared" ca="1" si="8"/>
        <v>87827.866621707464</v>
      </c>
      <c r="Q92" s="31">
        <f t="shared" ca="1" si="8"/>
        <v>87827.866621707464</v>
      </c>
      <c r="R92" s="31">
        <f t="shared" ca="1" si="8"/>
        <v>87827.866621707464</v>
      </c>
      <c r="S92" s="31">
        <f t="shared" ca="1" si="8"/>
        <v>87827.866621707464</v>
      </c>
      <c r="T92" s="31">
        <f t="shared" ca="1" si="8"/>
        <v>87827.866621707464</v>
      </c>
      <c r="U92" s="31">
        <f t="shared" ca="1" si="8"/>
        <v>87827.866621707464</v>
      </c>
      <c r="V92" s="31">
        <f t="shared" ca="1" si="8"/>
        <v>87827.866621707464</v>
      </c>
      <c r="W92" s="31">
        <f t="shared" ca="1" si="8"/>
        <v>87827.866621707464</v>
      </c>
      <c r="X92" s="31">
        <f t="shared" ca="1" si="8"/>
        <v>87827.866621707464</v>
      </c>
      <c r="Y92" s="31">
        <f t="shared" ca="1" si="8"/>
        <v>87827.866621707464</v>
      </c>
      <c r="Z92" s="31">
        <f t="shared" ca="1" si="8"/>
        <v>87827.866621707464</v>
      </c>
      <c r="AA92" s="31">
        <f t="shared" ca="1" si="8"/>
        <v>87827.866621707464</v>
      </c>
      <c r="AB92" s="31">
        <f t="shared" ca="1" si="8"/>
        <v>87827.866621707464</v>
      </c>
      <c r="AC92" s="31">
        <f t="shared" ca="1" si="8"/>
        <v>87827.866621707464</v>
      </c>
      <c r="AD92" s="31">
        <f t="shared" ca="1" si="8"/>
        <v>87827.866621707464</v>
      </c>
      <c r="AE92" s="31">
        <f t="shared" ca="1" si="8"/>
        <v>87827.866621707464</v>
      </c>
      <c r="AF92" s="4" t="s">
        <v>866</v>
      </c>
      <c r="AG92" s="31">
        <f t="shared" ref="AG92:BJ92" ca="1" si="9">PowerFactor*SUM(AG68:AG91)</f>
        <v>5907.1481722942362</v>
      </c>
      <c r="AH92" s="31">
        <f t="shared" ca="1" si="9"/>
        <v>4500.4297819819831</v>
      </c>
      <c r="AI92" s="31">
        <f t="shared" ca="1" si="9"/>
        <v>6944.7066989243494</v>
      </c>
      <c r="AJ92" s="31">
        <f t="shared" ca="1" si="9"/>
        <v>4682.3713144749208</v>
      </c>
      <c r="AK92" s="31">
        <f t="shared" ca="1" si="9"/>
        <v>7564.6257084348317</v>
      </c>
      <c r="AL92" s="31">
        <f t="shared" ca="1" si="9"/>
        <v>11356.991377538754</v>
      </c>
      <c r="AM92" s="31">
        <f t="shared" ca="1" si="9"/>
        <v>16111.346751087565</v>
      </c>
      <c r="AN92" s="31">
        <f t="shared" ca="1" si="9"/>
        <v>24190.199468342445</v>
      </c>
      <c r="AO92" s="31">
        <f t="shared" ca="1" si="9"/>
        <v>32477.432193319881</v>
      </c>
      <c r="AP92" s="31">
        <f t="shared" ca="1" si="9"/>
        <v>41589.386366463834</v>
      </c>
      <c r="AQ92" s="31">
        <f t="shared" ca="1" si="9"/>
        <v>52285.341548660756</v>
      </c>
      <c r="AR92" s="31">
        <f t="shared" ca="1" si="9"/>
        <v>66138.189786389557</v>
      </c>
      <c r="AS92" s="31">
        <f t="shared" ca="1" si="9"/>
        <v>70942.917041423512</v>
      </c>
      <c r="AT92" s="31">
        <f t="shared" ca="1" si="9"/>
        <v>86991.981785115946</v>
      </c>
      <c r="AU92" s="31">
        <f t="shared" ca="1" si="9"/>
        <v>102238.36672953004</v>
      </c>
      <c r="AV92" s="31">
        <f t="shared" ca="1" si="9"/>
        <v>102238.36672953004</v>
      </c>
      <c r="AW92" s="31">
        <f t="shared" ca="1" si="9"/>
        <v>102238.36672953004</v>
      </c>
      <c r="AX92" s="31">
        <f t="shared" ca="1" si="9"/>
        <v>102238.36672953004</v>
      </c>
      <c r="AY92" s="31">
        <f t="shared" ca="1" si="9"/>
        <v>102238.36672953004</v>
      </c>
      <c r="AZ92" s="31">
        <f t="shared" ca="1" si="9"/>
        <v>102238.36672953004</v>
      </c>
      <c r="BA92" s="31">
        <f t="shared" ca="1" si="9"/>
        <v>102238.36672953004</v>
      </c>
      <c r="BB92" s="31">
        <f t="shared" ca="1" si="9"/>
        <v>102238.36672953004</v>
      </c>
      <c r="BC92" s="31">
        <f t="shared" ca="1" si="9"/>
        <v>102238.36672953004</v>
      </c>
      <c r="BD92" s="31">
        <f t="shared" ca="1" si="9"/>
        <v>102238.36672953004</v>
      </c>
      <c r="BE92" s="31">
        <f t="shared" ca="1" si="9"/>
        <v>102238.36672953004</v>
      </c>
      <c r="BF92" s="31">
        <f t="shared" ca="1" si="9"/>
        <v>102238.36672953004</v>
      </c>
      <c r="BG92" s="31">
        <f t="shared" ca="1" si="9"/>
        <v>102238.36672953004</v>
      </c>
      <c r="BH92" s="31">
        <f t="shared" ca="1" si="9"/>
        <v>102238.36672953004</v>
      </c>
      <c r="BI92" s="31">
        <f t="shared" ca="1" si="9"/>
        <v>102238.36672953004</v>
      </c>
      <c r="BJ92" s="31">
        <f t="shared" ca="1" si="9"/>
        <v>102238.36672953004</v>
      </c>
    </row>
    <row r="93" spans="1:62">
      <c r="A93" s="4" t="s">
        <v>935</v>
      </c>
      <c r="B93" s="31">
        <f t="shared" ref="B93:AD93" ca="1" si="10">B92*Probability_Weighting_for_50__POE_MDs</f>
        <v>2297.5589621433287</v>
      </c>
      <c r="C93" s="31">
        <f t="shared" ca="1" si="10"/>
        <v>1568.3130975782492</v>
      </c>
      <c r="D93" s="31">
        <f t="shared" ca="1" si="10"/>
        <v>2770.4237444596547</v>
      </c>
      <c r="E93" s="31">
        <f t="shared" ca="1" si="10"/>
        <v>1582.4560927113698</v>
      </c>
      <c r="F93" s="31">
        <f t="shared" ca="1" si="10"/>
        <v>3127.4952718219797</v>
      </c>
      <c r="G93" s="31">
        <f t="shared" ca="1" si="10"/>
        <v>4914.2791941706582</v>
      </c>
      <c r="H93" s="31">
        <f t="shared" ca="1" si="10"/>
        <v>8000.4093916555676</v>
      </c>
      <c r="I93" s="31">
        <f t="shared" ca="1" si="10"/>
        <v>12158.749963949807</v>
      </c>
      <c r="J93" s="31">
        <f t="shared" ca="1" si="10"/>
        <v>17231.189055393785</v>
      </c>
      <c r="K93" s="31">
        <f t="shared" ca="1" si="10"/>
        <v>23074.65569714949</v>
      </c>
      <c r="L93" s="31">
        <f t="shared" ca="1" si="10"/>
        <v>29101.697993336667</v>
      </c>
      <c r="M93" s="31">
        <f t="shared" ca="1" si="10"/>
        <v>36488.385465099891</v>
      </c>
      <c r="N93" s="31">
        <f t="shared" ca="1" si="10"/>
        <v>39445.570481736111</v>
      </c>
      <c r="O93" s="31">
        <f t="shared" ca="1" si="10"/>
        <v>49991.658620617272</v>
      </c>
      <c r="P93" s="31">
        <f t="shared" ca="1" si="10"/>
        <v>61479.506635195219</v>
      </c>
      <c r="Q93" s="31">
        <f t="shared" ca="1" si="10"/>
        <v>61479.506635195219</v>
      </c>
      <c r="R93" s="31">
        <f t="shared" ca="1" si="10"/>
        <v>61479.506635195219</v>
      </c>
      <c r="S93" s="31">
        <f t="shared" ca="1" si="10"/>
        <v>61479.506635195219</v>
      </c>
      <c r="T93" s="31">
        <f t="shared" ca="1" si="10"/>
        <v>61479.506635195219</v>
      </c>
      <c r="U93" s="31">
        <f t="shared" ca="1" si="10"/>
        <v>61479.506635195219</v>
      </c>
      <c r="V93" s="31">
        <f t="shared" ca="1" si="10"/>
        <v>61479.506635195219</v>
      </c>
      <c r="W93" s="31">
        <f t="shared" ca="1" si="10"/>
        <v>61479.506635195219</v>
      </c>
      <c r="X93" s="31">
        <f t="shared" ca="1" si="10"/>
        <v>61479.506635195219</v>
      </c>
      <c r="Y93" s="31">
        <f t="shared" ca="1" si="10"/>
        <v>61479.506635195219</v>
      </c>
      <c r="Z93" s="31">
        <f t="shared" ca="1" si="10"/>
        <v>61479.506635195219</v>
      </c>
      <c r="AA93" s="31">
        <f t="shared" ca="1" si="10"/>
        <v>61479.506635195219</v>
      </c>
      <c r="AB93" s="31">
        <f t="shared" ca="1" si="10"/>
        <v>61479.506635195219</v>
      </c>
      <c r="AC93" s="31">
        <f t="shared" ca="1" si="10"/>
        <v>61479.506635195219</v>
      </c>
      <c r="AD93" s="31">
        <f t="shared" ca="1" si="10"/>
        <v>61479.506635195219</v>
      </c>
      <c r="AE93" s="31">
        <f ca="1">AE92*Probability_Weighting_for_50__POE_MDs</f>
        <v>61479.506635195219</v>
      </c>
      <c r="AF93" s="4" t="s">
        <v>936</v>
      </c>
      <c r="AG93" s="31">
        <f t="shared" ref="AG93:BJ93" ca="1" si="11">AG92*Probability_Weighting_for_10__POE_MDs</f>
        <v>1772.1444516882709</v>
      </c>
      <c r="AH93" s="31">
        <f t="shared" ca="1" si="11"/>
        <v>1350.128934594595</v>
      </c>
      <c r="AI93" s="31">
        <f t="shared" ca="1" si="11"/>
        <v>2083.4120096773049</v>
      </c>
      <c r="AJ93" s="31">
        <f t="shared" ca="1" si="11"/>
        <v>1404.7113943424763</v>
      </c>
      <c r="AK93" s="31">
        <f t="shared" ca="1" si="11"/>
        <v>2269.3877125304493</v>
      </c>
      <c r="AL93" s="31">
        <f t="shared" ca="1" si="11"/>
        <v>3407.0974132616261</v>
      </c>
      <c r="AM93" s="31">
        <f t="shared" ca="1" si="11"/>
        <v>4833.4040253262692</v>
      </c>
      <c r="AN93" s="31">
        <f t="shared" ca="1" si="11"/>
        <v>7257.0598405027331</v>
      </c>
      <c r="AO93" s="31">
        <f t="shared" ca="1" si="11"/>
        <v>9743.2296579959639</v>
      </c>
      <c r="AP93" s="31">
        <f t="shared" ca="1" si="11"/>
        <v>12476.815909939151</v>
      </c>
      <c r="AQ93" s="31">
        <f t="shared" ca="1" si="11"/>
        <v>15685.602464598225</v>
      </c>
      <c r="AR93" s="31">
        <f t="shared" ca="1" si="11"/>
        <v>19841.456935916867</v>
      </c>
      <c r="AS93" s="31">
        <f t="shared" ca="1" si="11"/>
        <v>21282.875112427053</v>
      </c>
      <c r="AT93" s="31">
        <f t="shared" ca="1" si="11"/>
        <v>26097.594535534783</v>
      </c>
      <c r="AU93" s="31">
        <f t="shared" ca="1" si="11"/>
        <v>30671.510018859011</v>
      </c>
      <c r="AV93" s="31">
        <f t="shared" ca="1" si="11"/>
        <v>30671.510018859011</v>
      </c>
      <c r="AW93" s="31">
        <f t="shared" ca="1" si="11"/>
        <v>30671.510018859011</v>
      </c>
      <c r="AX93" s="31">
        <f t="shared" ca="1" si="11"/>
        <v>30671.510018859011</v>
      </c>
      <c r="AY93" s="31">
        <f t="shared" ca="1" si="11"/>
        <v>30671.510018859011</v>
      </c>
      <c r="AZ93" s="31">
        <f t="shared" ca="1" si="11"/>
        <v>30671.510018859011</v>
      </c>
      <c r="BA93" s="31">
        <f t="shared" ca="1" si="11"/>
        <v>30671.510018859011</v>
      </c>
      <c r="BB93" s="31">
        <f t="shared" ca="1" si="11"/>
        <v>30671.510018859011</v>
      </c>
      <c r="BC93" s="31">
        <f t="shared" ca="1" si="11"/>
        <v>30671.510018859011</v>
      </c>
      <c r="BD93" s="31">
        <f t="shared" ca="1" si="11"/>
        <v>30671.510018859011</v>
      </c>
      <c r="BE93" s="31">
        <f t="shared" ca="1" si="11"/>
        <v>30671.510018859011</v>
      </c>
      <c r="BF93" s="31">
        <f t="shared" ca="1" si="11"/>
        <v>30671.510018859011</v>
      </c>
      <c r="BG93" s="31">
        <f t="shared" ca="1" si="11"/>
        <v>30671.510018859011</v>
      </c>
      <c r="BH93" s="31">
        <f t="shared" ca="1" si="11"/>
        <v>30671.510018859011</v>
      </c>
      <c r="BI93" s="31">
        <f t="shared" ca="1" si="11"/>
        <v>30671.510018859011</v>
      </c>
      <c r="BJ93" s="31">
        <f t="shared" ca="1" si="11"/>
        <v>30671.510018859011</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26.571220360070495</v>
      </c>
      <c r="AH99" s="4">
        <f ca="1"/>
        <v>25.268085568327109</v>
      </c>
      <c r="AI99" s="4">
        <f ca="1"/>
        <v>27.263175661325704</v>
      </c>
      <c r="AJ99" s="4">
        <f ca="1"/>
        <v>25.294082565915797</v>
      </c>
      <c r="AK99" s="4">
        <f ca="1"/>
        <v>26.7710930465507</v>
      </c>
      <c r="AL99" s="4">
        <f ca="1"/>
        <v>29.103829356191678</v>
      </c>
      <c r="AM99" s="4">
        <f ca="1"/>
        <v>31.211847247272452</v>
      </c>
      <c r="AN99" s="4">
        <f ca="1"/>
        <v>34.139864876791812</v>
      </c>
      <c r="AO99" s="4">
        <f ca="1"/>
        <v>37.193021432876449</v>
      </c>
      <c r="AP99" s="4">
        <f ca="1"/>
        <v>39.686572132334739</v>
      </c>
      <c r="AQ99" s="4">
        <f ca="1"/>
        <v>42.038083530315504</v>
      </c>
      <c r="AR99" s="4">
        <f ca="1"/>
        <v>45.532925264509593</v>
      </c>
      <c r="AS99" s="4">
        <f ca="1"/>
        <v>48.071180486178349</v>
      </c>
      <c r="AT99" s="4">
        <f ca="1"/>
        <v>50.629083600837454</v>
      </c>
      <c r="AU99" s="4">
        <f ca="1"/>
        <v>53.339137828091289</v>
      </c>
      <c r="AV99" s="4">
        <f ca="1"/>
        <v>53.339137828091289</v>
      </c>
      <c r="AW99" s="4">
        <f ca="1"/>
        <v>53.339137828091289</v>
      </c>
      <c r="AX99" s="4">
        <f ca="1"/>
        <v>53.339137828091289</v>
      </c>
      <c r="AY99" s="4">
        <f ca="1"/>
        <v>53.339137828091289</v>
      </c>
      <c r="AZ99" s="4">
        <f ca="1"/>
        <v>53.339137828091289</v>
      </c>
      <c r="BA99" s="4">
        <f ca="1"/>
        <v>53.339137828091289</v>
      </c>
      <c r="BB99" s="4">
        <f ca="1"/>
        <v>53.339137828091289</v>
      </c>
      <c r="BC99" s="4">
        <f ca="1"/>
        <v>53.339137828091289</v>
      </c>
      <c r="BD99" s="4">
        <f ca="1"/>
        <v>53.339137828091289</v>
      </c>
      <c r="BE99" s="4">
        <f ca="1"/>
        <v>53.339137828091289</v>
      </c>
      <c r="BF99" s="4">
        <f ca="1"/>
        <v>53.339137828091289</v>
      </c>
      <c r="BG99" s="4">
        <f ca="1"/>
        <v>53.339137828091289</v>
      </c>
      <c r="BH99" s="4">
        <f ca="1"/>
        <v>53.339137828091289</v>
      </c>
      <c r="BI99" s="4">
        <f ca="1"/>
        <v>53.339137828091289</v>
      </c>
      <c r="BJ99" s="4">
        <f ca="1"/>
        <v>53.339137828091289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19.902005702488712</v>
      </c>
      <c r="C100" s="23">
        <f ca="1"/>
        <v>18.558152524091373</v>
      </c>
      <c r="D100" s="23">
        <f ca="1"/>
        <v>20.301528318217439</v>
      </c>
      <c r="E100" s="23">
        <f ca="1"/>
        <v>18.078772541972914</v>
      </c>
      <c r="F100" s="23">
        <f ca="1"/>
        <v>19.714675877523529</v>
      </c>
      <c r="G100" s="23">
        <f ca="1"/>
        <v>21.401765006185212</v>
      </c>
      <c r="H100" s="23">
        <f ca="1"/>
        <v>23.194380955035392</v>
      </c>
      <c r="I100" s="23">
        <f ca="1"/>
        <v>25.246658289283005</v>
      </c>
      <c r="J100" s="23">
        <f ca="1"/>
        <v>27.663794191402985</v>
      </c>
      <c r="K100" s="23">
        <f ca="1"/>
        <v>29.928814689008849</v>
      </c>
      <c r="L100" s="23">
        <f ca="1"/>
        <v>32.309518058695872</v>
      </c>
      <c r="M100" s="23">
        <f ca="1"/>
        <v>36.366640469994898</v>
      </c>
      <c r="N100" s="23">
        <f ca="1"/>
        <v>37.741066884980626</v>
      </c>
      <c r="O100" s="23">
        <f ca="1"/>
        <v>40.337042141586011</v>
      </c>
      <c r="P100" s="23">
        <f ca="1"/>
        <v>42.321530838779736</v>
      </c>
      <c r="Q100" s="23">
        <f ca="1"/>
        <v>42.321530838779736</v>
      </c>
      <c r="R100" s="23">
        <f ca="1"/>
        <v>42.321530838779736</v>
      </c>
      <c r="S100" s="23">
        <f ca="1"/>
        <v>42.321530838779736</v>
      </c>
      <c r="T100" s="23">
        <f ca="1"/>
        <v>42.321530838779736</v>
      </c>
      <c r="U100" s="23">
        <f ca="1"/>
        <v>42.321530838779736</v>
      </c>
      <c r="V100" s="23">
        <f ca="1"/>
        <v>42.321530838779736</v>
      </c>
      <c r="W100" s="23">
        <f ca="1"/>
        <v>42.321530838779736</v>
      </c>
      <c r="X100" s="23">
        <f ca="1"/>
        <v>42.321530838779736</v>
      </c>
      <c r="Y100" s="23">
        <f ca="1"/>
        <v>42.321530838779736</v>
      </c>
      <c r="Z100" s="23">
        <f ca="1"/>
        <v>42.321530838779736</v>
      </c>
      <c r="AA100" s="23">
        <f ca="1"/>
        <v>42.321530838779736</v>
      </c>
      <c r="AB100" s="23">
        <f ca="1"/>
        <v>42.321530838779736</v>
      </c>
      <c r="AC100" s="23">
        <f ca="1"/>
        <v>42.321530838779736</v>
      </c>
      <c r="AD100" s="23">
        <f ca="1"/>
        <v>42.321530838779736</v>
      </c>
      <c r="AE100" s="23">
        <f ca="1"/>
        <v>42.321530838779736</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52.269328208622035</v>
      </c>
      <c r="AH100" s="23">
        <f ca="1"/>
        <v>49.68925228929092</v>
      </c>
      <c r="AI100" s="23">
        <f ca="1"/>
        <v>53.639330161861004</v>
      </c>
      <c r="AJ100" s="23">
        <f ca="1"/>
        <v>49.740723731752944</v>
      </c>
      <c r="AK100" s="23">
        <f ca="1"/>
        <v>52.665056040145672</v>
      </c>
      <c r="AL100" s="23">
        <f ca="1"/>
        <v>57.283639487374565</v>
      </c>
      <c r="AM100" s="23">
        <f ca="1"/>
        <v>61.457303050619885</v>
      </c>
      <c r="AN100" s="23">
        <f ca="1"/>
        <v>67.254483683939625</v>
      </c>
      <c r="AO100" s="23">
        <f ca="1"/>
        <v>73.299426815082086</v>
      </c>
      <c r="AP100" s="23">
        <f ca="1"/>
        <v>78.236406591898998</v>
      </c>
      <c r="AQ100" s="23">
        <f ca="1"/>
        <v>82.892162827097096</v>
      </c>
      <c r="AR100" s="23">
        <f ca="1"/>
        <v>89.811598220426106</v>
      </c>
      <c r="AS100" s="23">
        <f ca="1"/>
        <v>94.837088458302929</v>
      </c>
      <c r="AT100" s="23">
        <f ca="1"/>
        <v>99.90147954963804</v>
      </c>
      <c r="AU100" s="23">
        <f ca="1"/>
        <v>105.26711455234162</v>
      </c>
      <c r="AV100" s="23">
        <f ca="1"/>
        <v>105.26711455234162</v>
      </c>
      <c r="AW100" s="23">
        <f ca="1"/>
        <v>105.26711455234162</v>
      </c>
      <c r="AX100" s="23">
        <f ca="1"/>
        <v>105.26711455234162</v>
      </c>
      <c r="AY100" s="23">
        <f ca="1"/>
        <v>105.26711455234162</v>
      </c>
      <c r="AZ100" s="23">
        <f ca="1"/>
        <v>105.26711455234162</v>
      </c>
      <c r="BA100" s="23">
        <f ca="1"/>
        <v>105.26711455234162</v>
      </c>
      <c r="BB100" s="23">
        <f ca="1"/>
        <v>105.26711455234162</v>
      </c>
      <c r="BC100" s="23">
        <f ca="1"/>
        <v>105.26711455234162</v>
      </c>
      <c r="BD100" s="23">
        <f ca="1"/>
        <v>105.26711455234162</v>
      </c>
      <c r="BE100" s="23">
        <f ca="1"/>
        <v>105.26711455234162</v>
      </c>
      <c r="BF100" s="23">
        <f ca="1"/>
        <v>105.26711455234162</v>
      </c>
      <c r="BG100" s="23">
        <f ca="1"/>
        <v>105.26711455234162</v>
      </c>
      <c r="BH100" s="23">
        <f ca="1"/>
        <v>105.26711455234162</v>
      </c>
      <c r="BI100" s="23">
        <f ca="1"/>
        <v>105.26711455234162</v>
      </c>
      <c r="BJ100" s="23">
        <f ca="1"/>
        <v>105.26711455234162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19.528725166544689</v>
      </c>
      <c r="C101" s="23">
        <f ca="1"/>
        <v>18.198515167623462</v>
      </c>
      <c r="D101" s="23">
        <f ca="1"/>
        <v>19.924191715108662</v>
      </c>
      <c r="E101" s="23">
        <f ca="1"/>
        <v>17.724001987353923</v>
      </c>
      <c r="F101" s="23">
        <f ca="1"/>
        <v>19.34329716721367</v>
      </c>
      <c r="G101" s="23">
        <f ca="1"/>
        <v>21.013258487462547</v>
      </c>
      <c r="H101" s="23">
        <f ca="1"/>
        <v>22.787675289623898</v>
      </c>
      <c r="I101" s="23">
        <f ca="1"/>
        <v>24.81911732098574</v>
      </c>
      <c r="J101" s="23">
        <f ca="1"/>
        <v>27.211713772322771</v>
      </c>
      <c r="K101" s="23">
        <f ca="1"/>
        <v>29.453739137973255</v>
      </c>
      <c r="L101" s="23">
        <f ca="1"/>
        <v>31.81027293030305</v>
      </c>
      <c r="M101" s="23">
        <f ca="1"/>
        <v>35.826206281588895</v>
      </c>
      <c r="N101" s="23">
        <f ca="1"/>
        <v>37.186679128909773</v>
      </c>
      <c r="O101" s="23">
        <f ca="1"/>
        <v>39.7562993067679</v>
      </c>
      <c r="P101" s="23">
        <f ca="1"/>
        <v>41.720640910589111</v>
      </c>
      <c r="Q101" s="23">
        <f ca="1"/>
        <v>41.720640910589111</v>
      </c>
      <c r="R101" s="23">
        <f ca="1"/>
        <v>41.720640910589111</v>
      </c>
      <c r="S101" s="23">
        <f ca="1"/>
        <v>41.720640910589111</v>
      </c>
      <c r="T101" s="23">
        <f ca="1"/>
        <v>41.720640910589111</v>
      </c>
      <c r="U101" s="23">
        <f ca="1"/>
        <v>41.720640910589111</v>
      </c>
      <c r="V101" s="23">
        <f ca="1"/>
        <v>41.720640910589111</v>
      </c>
      <c r="W101" s="23">
        <f ca="1"/>
        <v>41.720640910589111</v>
      </c>
      <c r="X101" s="23">
        <f ca="1"/>
        <v>41.720640910589111</v>
      </c>
      <c r="Y101" s="23">
        <f ca="1"/>
        <v>41.720640910589111</v>
      </c>
      <c r="Z101" s="23">
        <f ca="1"/>
        <v>41.720640910589111</v>
      </c>
      <c r="AA101" s="23">
        <f ca="1"/>
        <v>41.720640910589111</v>
      </c>
      <c r="AB101" s="23">
        <f ca="1"/>
        <v>41.720640910589111</v>
      </c>
      <c r="AC101" s="23">
        <f ca="1"/>
        <v>41.720640910589111</v>
      </c>
      <c r="AD101" s="23">
        <f ca="1"/>
        <v>41.720640910589111</v>
      </c>
      <c r="AE101" s="23">
        <f ca="1"/>
        <v>41.720640910589111</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77.094323545654632</v>
      </c>
      <c r="AH101" s="23">
        <f ca="1"/>
        <v>73.263500162891447</v>
      </c>
      <c r="AI101" s="23">
        <f ca="1"/>
        <v>79.128463501605893</v>
      </c>
      <c r="AJ101" s="23">
        <f ca="1"/>
        <v>73.339923497511421</v>
      </c>
      <c r="AK101" s="23">
        <f ca="1"/>
        <v>77.681888980784905</v>
      </c>
      <c r="AL101" s="23">
        <f ca="1"/>
        <v>84.539430393548599</v>
      </c>
      <c r="AM101" s="23">
        <f ca="1"/>
        <v>90.73636741004232</v>
      </c>
      <c r="AN101" s="23">
        <f ca="1"/>
        <v>99.343856421443419</v>
      </c>
      <c r="AO101" s="23">
        <f ca="1"/>
        <v>108.31921614661687</v>
      </c>
      <c r="AP101" s="23">
        <f ca="1"/>
        <v>115.64950337869276</v>
      </c>
      <c r="AQ101" s="23">
        <f ca="1"/>
        <v>122.56223789034475</v>
      </c>
      <c r="AR101" s="23">
        <f ca="1"/>
        <v>132.83601886774952</v>
      </c>
      <c r="AS101" s="23">
        <f ca="1"/>
        <v>140.29772391637371</v>
      </c>
      <c r="AT101" s="23">
        <f ca="1"/>
        <v>147.81718784640171</v>
      </c>
      <c r="AU101" s="23">
        <f ca="1"/>
        <v>155.78393017275093</v>
      </c>
      <c r="AV101" s="23">
        <f ca="1"/>
        <v>155.78393017275093</v>
      </c>
      <c r="AW101" s="23">
        <f ca="1"/>
        <v>155.78393017275093</v>
      </c>
      <c r="AX101" s="23">
        <f ca="1"/>
        <v>155.78393017275093</v>
      </c>
      <c r="AY101" s="23">
        <f ca="1"/>
        <v>155.78393017275093</v>
      </c>
      <c r="AZ101" s="23">
        <f ca="1"/>
        <v>155.78393017275093</v>
      </c>
      <c r="BA101" s="23">
        <f ca="1"/>
        <v>155.78393017275093</v>
      </c>
      <c r="BB101" s="23">
        <f ca="1"/>
        <v>155.78393017275093</v>
      </c>
      <c r="BC101" s="23">
        <f ca="1"/>
        <v>155.78393017275093</v>
      </c>
      <c r="BD101" s="23">
        <f ca="1"/>
        <v>155.78393017275093</v>
      </c>
      <c r="BE101" s="23">
        <f ca="1"/>
        <v>155.78393017275093</v>
      </c>
      <c r="BF101" s="23">
        <f ca="1"/>
        <v>155.78393017275093</v>
      </c>
      <c r="BG101" s="23">
        <f ca="1"/>
        <v>155.78393017275093</v>
      </c>
      <c r="BH101" s="23">
        <f ca="1"/>
        <v>155.78393017275093</v>
      </c>
      <c r="BI101" s="23">
        <f ca="1"/>
        <v>155.78393017275093</v>
      </c>
      <c r="BJ101" s="23">
        <f ca="1"/>
        <v>155.78393017275093</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18.968804362628667</v>
      </c>
      <c r="C102" s="23">
        <f ca="1"/>
        <v>17.659059132921612</v>
      </c>
      <c r="D102" s="23">
        <f ca="1"/>
        <v>19.358186810445495</v>
      </c>
      <c r="E102" s="23">
        <f ca="1"/>
        <v>17.191846155425448</v>
      </c>
      <c r="F102" s="23">
        <f ca="1"/>
        <v>18.786229101748891</v>
      </c>
      <c r="G102" s="23">
        <f ca="1"/>
        <v>20.430498709378558</v>
      </c>
      <c r="H102" s="23">
        <f ca="1"/>
        <v>22.177616791506651</v>
      </c>
      <c r="I102" s="23">
        <f ca="1"/>
        <v>24.17780586853986</v>
      </c>
      <c r="J102" s="23">
        <f ca="1"/>
        <v>26.533593143702475</v>
      </c>
      <c r="K102" s="23">
        <f ca="1"/>
        <v>28.741125811419867</v>
      </c>
      <c r="L102" s="23">
        <f ca="1"/>
        <v>31.061405237713821</v>
      </c>
      <c r="M102" s="23">
        <f ca="1"/>
        <v>35.015554998979894</v>
      </c>
      <c r="N102" s="23">
        <f ca="1"/>
        <v>36.35509749480353</v>
      </c>
      <c r="O102" s="23">
        <f ca="1"/>
        <v>38.885185054540763</v>
      </c>
      <c r="P102" s="23">
        <f ca="1"/>
        <v>40.819306018303173</v>
      </c>
      <c r="Q102" s="23">
        <f ca="1"/>
        <v>40.819306018303173</v>
      </c>
      <c r="R102" s="23">
        <f ca="1"/>
        <v>40.819306018303173</v>
      </c>
      <c r="S102" s="23">
        <f ca="1"/>
        <v>40.819306018303173</v>
      </c>
      <c r="T102" s="23">
        <f ca="1"/>
        <v>40.819306018303173</v>
      </c>
      <c r="U102" s="23">
        <f ca="1"/>
        <v>40.819306018303173</v>
      </c>
      <c r="V102" s="23">
        <f ca="1"/>
        <v>40.819306018303173</v>
      </c>
      <c r="W102" s="23">
        <f ca="1"/>
        <v>40.819306018303173</v>
      </c>
      <c r="X102" s="23">
        <f ca="1"/>
        <v>40.819306018303173</v>
      </c>
      <c r="Y102" s="23">
        <f ca="1"/>
        <v>40.819306018303173</v>
      </c>
      <c r="Z102" s="23">
        <f ca="1"/>
        <v>40.819306018303173</v>
      </c>
      <c r="AA102" s="23">
        <f ca="1"/>
        <v>40.819306018303173</v>
      </c>
      <c r="AB102" s="23">
        <f ca="1"/>
        <v>40.819306018303173</v>
      </c>
      <c r="AC102" s="23">
        <f ca="1"/>
        <v>40.819306018303173</v>
      </c>
      <c r="AD102" s="23">
        <f ca="1"/>
        <v>40.819306018303173</v>
      </c>
      <c r="AE102" s="23">
        <f ca="1"/>
        <v>40.819306018303173</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150.25964078947399</v>
      </c>
      <c r="AH102" s="23">
        <f ca="1"/>
        <v>142.71586551264807</v>
      </c>
      <c r="AI102" s="23">
        <f ca="1"/>
        <v>154.26533177965496</v>
      </c>
      <c r="AJ102" s="23">
        <f ca="1"/>
        <v>142.866360694669</v>
      </c>
      <c r="AK102" s="23">
        <f ca="1"/>
        <v>151.41669272326902</v>
      </c>
      <c r="AL102" s="23">
        <f ca="1"/>
        <v>164.92077427455754</v>
      </c>
      <c r="AM102" s="23">
        <f ca="1"/>
        <v>177.12397332242213</v>
      </c>
      <c r="AN102" s="23">
        <f ca="1"/>
        <v>194.07410552948892</v>
      </c>
      <c r="AO102" s="23">
        <f ca="1"/>
        <v>211.74866006521509</v>
      </c>
      <c r="AP102" s="23">
        <f ca="1"/>
        <v>226.18368722991835</v>
      </c>
      <c r="AQ102" s="23">
        <f ca="1"/>
        <v>239.79645672978688</v>
      </c>
      <c r="AR102" s="23">
        <f ca="1"/>
        <v>260.0279023468301</v>
      </c>
      <c r="AS102" s="23">
        <f ca="1"/>
        <v>274.72172151950548</v>
      </c>
      <c r="AT102" s="23">
        <f ca="1"/>
        <v>289.52928125863758</v>
      </c>
      <c r="AU102" s="23">
        <f ca="1"/>
        <v>305.21763537821761</v>
      </c>
      <c r="AV102" s="23">
        <f ca="1"/>
        <v>305.21763537821761</v>
      </c>
      <c r="AW102" s="23">
        <f ca="1"/>
        <v>305.21763537821761</v>
      </c>
      <c r="AX102" s="23">
        <f ca="1"/>
        <v>305.21763537821761</v>
      </c>
      <c r="AY102" s="23">
        <f ca="1"/>
        <v>305.21763537821761</v>
      </c>
      <c r="AZ102" s="23">
        <f ca="1"/>
        <v>305.21763537821761</v>
      </c>
      <c r="BA102" s="23">
        <f ca="1"/>
        <v>305.21763537821761</v>
      </c>
      <c r="BB102" s="23">
        <f ca="1"/>
        <v>305.21763537821761</v>
      </c>
      <c r="BC102" s="23">
        <f ca="1"/>
        <v>305.21763537821761</v>
      </c>
      <c r="BD102" s="23">
        <f ca="1"/>
        <v>305.21763537821761</v>
      </c>
      <c r="BE102" s="23">
        <f ca="1"/>
        <v>305.21763537821761</v>
      </c>
      <c r="BF102" s="23">
        <f ca="1"/>
        <v>305.21763537821761</v>
      </c>
      <c r="BG102" s="23">
        <f ca="1"/>
        <v>305.21763537821761</v>
      </c>
      <c r="BH102" s="23">
        <f ca="1"/>
        <v>305.21763537821761</v>
      </c>
      <c r="BI102" s="23">
        <f ca="1"/>
        <v>305.21763537821761</v>
      </c>
      <c r="BJ102" s="23">
        <f ca="1"/>
        <v>305.21763537821761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158.96090238142139</v>
      </c>
      <c r="C103" s="23">
        <f ca="1"/>
        <v>147.60295546755552</v>
      </c>
      <c r="D103" s="23">
        <f ca="1"/>
        <v>162.33757829608294</v>
      </c>
      <c r="E103" s="23">
        <f ca="1"/>
        <v>143.551342928331</v>
      </c>
      <c r="F103" s="23">
        <f ca="1"/>
        <v>157.37763254097959</v>
      </c>
      <c r="G103" s="23">
        <f ca="1"/>
        <v>171.6365330446431</v>
      </c>
      <c r="H103" s="23">
        <f ca="1"/>
        <v>186.78732266309765</v>
      </c>
      <c r="I103" s="23">
        <f ca="1"/>
        <v>204.13271231549501</v>
      </c>
      <c r="J103" s="23">
        <f ca="1"/>
        <v>224.5618050922958</v>
      </c>
      <c r="K103" s="23">
        <f ca="1"/>
        <v>243.70525244515761</v>
      </c>
      <c r="L103" s="23">
        <f ca="1"/>
        <v>263.82642559505041</v>
      </c>
      <c r="M103" s="23">
        <f ca="1"/>
        <v>298.11631805602963</v>
      </c>
      <c r="N103" s="23">
        <f ca="1"/>
        <v>309.7326631370002</v>
      </c>
      <c r="O103" s="23">
        <f ca="1"/>
        <v>331.67326619409658</v>
      </c>
      <c r="P103" s="23">
        <f ca="1"/>
        <v>348.44572142672376</v>
      </c>
      <c r="Q103" s="23">
        <f ca="1"/>
        <v>348.44572142672376</v>
      </c>
      <c r="R103" s="23">
        <f ca="1"/>
        <v>348.44572142672376</v>
      </c>
      <c r="S103" s="23">
        <f ca="1"/>
        <v>348.44572142672376</v>
      </c>
      <c r="T103" s="23">
        <f ca="1"/>
        <v>348.44572142672376</v>
      </c>
      <c r="U103" s="23">
        <f ca="1"/>
        <v>348.44572142672376</v>
      </c>
      <c r="V103" s="23">
        <f ca="1"/>
        <v>348.44572142672376</v>
      </c>
      <c r="W103" s="23">
        <f ca="1"/>
        <v>348.44572142672376</v>
      </c>
      <c r="X103" s="23">
        <f ca="1"/>
        <v>348.44572142672376</v>
      </c>
      <c r="Y103" s="23">
        <f ca="1"/>
        <v>348.44572142672376</v>
      </c>
      <c r="Z103" s="23">
        <f ca="1"/>
        <v>348.44572142672376</v>
      </c>
      <c r="AA103" s="23">
        <f ca="1"/>
        <v>348.44572142672376</v>
      </c>
      <c r="AB103" s="23">
        <f ca="1"/>
        <v>348.44572142672376</v>
      </c>
      <c r="AC103" s="23">
        <f ca="1"/>
        <v>348.44572142672376</v>
      </c>
      <c r="AD103" s="23">
        <f ca="1"/>
        <v>348.44572142672376</v>
      </c>
      <c r="AE103" s="23">
        <f ca="1"/>
        <v>348.44572142672376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211.63793912778732</v>
      </c>
      <c r="AH103" s="23">
        <f ca="1"/>
        <v>200.73482642299979</v>
      </c>
      <c r="AI103" s="23">
        <f ca="1"/>
        <v>217.42741438703322</v>
      </c>
      <c r="AJ103" s="23">
        <f ca="1"/>
        <v>200.95233899076442</v>
      </c>
      <c r="AK103" s="23">
        <f ca="1"/>
        <v>213.3102407508504</v>
      </c>
      <c r="AL103" s="23">
        <f ca="1"/>
        <v>232.82785861794702</v>
      </c>
      <c r="AM103" s="23">
        <f ca="1"/>
        <v>250.46529474181375</v>
      </c>
      <c r="AN103" s="23">
        <f ca="1"/>
        <v>274.96353269734004</v>
      </c>
      <c r="AO103" s="23">
        <f ca="1"/>
        <v>300.50878729975682</v>
      </c>
      <c r="AP103" s="23">
        <f ca="1"/>
        <v>321.37191249874189</v>
      </c>
      <c r="AQ103" s="23">
        <f ca="1"/>
        <v>341.04661841652057</v>
      </c>
      <c r="AR103" s="23">
        <f ca="1"/>
        <v>370.28737965990337</v>
      </c>
      <c r="AS103" s="23">
        <f ca="1"/>
        <v>391.52454018291075</v>
      </c>
      <c r="AT103" s="23">
        <f ca="1"/>
        <v>412.92609136837507</v>
      </c>
      <c r="AU103" s="23">
        <f ca="1"/>
        <v>435.60066568183055</v>
      </c>
      <c r="AV103" s="23">
        <f ca="1"/>
        <v>435.60066568183055</v>
      </c>
      <c r="AW103" s="23">
        <f ca="1"/>
        <v>435.60066568183055</v>
      </c>
      <c r="AX103" s="23">
        <f ca="1"/>
        <v>435.60066568183055</v>
      </c>
      <c r="AY103" s="23">
        <f ca="1"/>
        <v>435.60066568183055</v>
      </c>
      <c r="AZ103" s="23">
        <f ca="1"/>
        <v>435.60066568183055</v>
      </c>
      <c r="BA103" s="23">
        <f ca="1"/>
        <v>435.60066568183055</v>
      </c>
      <c r="BB103" s="23">
        <f ca="1"/>
        <v>435.60066568183055</v>
      </c>
      <c r="BC103" s="23">
        <f ca="1"/>
        <v>435.60066568183055</v>
      </c>
      <c r="BD103" s="23">
        <f ca="1"/>
        <v>435.60066568183055</v>
      </c>
      <c r="BE103" s="23">
        <f ca="1"/>
        <v>435.60066568183055</v>
      </c>
      <c r="BF103" s="23">
        <f ca="1"/>
        <v>435.60066568183055</v>
      </c>
      <c r="BG103" s="23">
        <f ca="1"/>
        <v>435.60066568183055</v>
      </c>
      <c r="BH103" s="23">
        <f ca="1"/>
        <v>435.60066568183055</v>
      </c>
      <c r="BI103" s="23">
        <f ca="1"/>
        <v>435.60066568183055</v>
      </c>
      <c r="BJ103" s="23">
        <f ca="1"/>
        <v>435.60066568183055</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142.1632782639403</v>
      </c>
      <c r="C104" s="23">
        <f ca="1"/>
        <v>131.4192744264997</v>
      </c>
      <c r="D104" s="23">
        <f ca="1"/>
        <v>145.35743115618774</v>
      </c>
      <c r="E104" s="23">
        <f ca="1"/>
        <v>127.58666797047641</v>
      </c>
      <c r="F104" s="23">
        <f ca="1"/>
        <v>140.66559057703597</v>
      </c>
      <c r="G104" s="23">
        <f ca="1"/>
        <v>154.15373970212303</v>
      </c>
      <c r="H104" s="23">
        <f ca="1"/>
        <v>168.48556771958005</v>
      </c>
      <c r="I104" s="23">
        <f ca="1"/>
        <v>184.89336874211804</v>
      </c>
      <c r="J104" s="23">
        <f ca="1"/>
        <v>204.21818623368634</v>
      </c>
      <c r="K104" s="23">
        <f ca="1"/>
        <v>222.32685264855562</v>
      </c>
      <c r="L104" s="23">
        <f ca="1"/>
        <v>241.36039481737311</v>
      </c>
      <c r="M104" s="23">
        <f ca="1"/>
        <v>273.79677957775885</v>
      </c>
      <c r="N104" s="23">
        <f ca="1"/>
        <v>284.78521411381206</v>
      </c>
      <c r="O104" s="23">
        <f ca="1"/>
        <v>305.53983862728165</v>
      </c>
      <c r="P104" s="23">
        <f ca="1"/>
        <v>321.40567465814507</v>
      </c>
      <c r="Q104" s="23">
        <f ca="1"/>
        <v>321.40567465814507</v>
      </c>
      <c r="R104" s="23">
        <f ca="1"/>
        <v>321.40567465814507</v>
      </c>
      <c r="S104" s="23">
        <f ca="1"/>
        <v>321.40567465814507</v>
      </c>
      <c r="T104" s="23">
        <f ca="1"/>
        <v>321.40567465814507</v>
      </c>
      <c r="U104" s="23">
        <f ca="1"/>
        <v>321.40567465814507</v>
      </c>
      <c r="V104" s="23">
        <f ca="1"/>
        <v>321.40567465814507</v>
      </c>
      <c r="W104" s="23">
        <f ca="1"/>
        <v>321.40567465814507</v>
      </c>
      <c r="X104" s="23">
        <f ca="1"/>
        <v>321.40567465814507</v>
      </c>
      <c r="Y104" s="23">
        <f ca="1"/>
        <v>321.40567465814507</v>
      </c>
      <c r="Z104" s="23">
        <f ca="1"/>
        <v>321.40567465814507</v>
      </c>
      <c r="AA104" s="23">
        <f ca="1"/>
        <v>321.40567465814507</v>
      </c>
      <c r="AB104" s="23">
        <f ca="1"/>
        <v>321.40567465814507</v>
      </c>
      <c r="AC104" s="23">
        <f ca="1"/>
        <v>321.40567465814507</v>
      </c>
      <c r="AD104" s="23">
        <f ca="1"/>
        <v>321.40567465814507</v>
      </c>
      <c r="AE104" s="23">
        <f ca="1"/>
        <v>321.40567465814507</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362.65326994626525</v>
      </c>
      <c r="AH104" s="23">
        <f ca="1"/>
        <v>343.17173223050372</v>
      </c>
      <c r="AI104" s="23">
        <f ca="1"/>
        <v>372.99782784191495</v>
      </c>
      <c r="AJ104" s="23">
        <f ca="1"/>
        <v>343.56038081254565</v>
      </c>
      <c r="AK104" s="23">
        <f ca="1"/>
        <v>365.64131638987641</v>
      </c>
      <c r="AL104" s="23">
        <f ca="1"/>
        <v>400.51513810435847</v>
      </c>
      <c r="AM104" s="23">
        <f ca="1"/>
        <v>432.02947592327951</v>
      </c>
      <c r="AN104" s="23">
        <f ca="1"/>
        <v>475.80260380177236</v>
      </c>
      <c r="AO104" s="23">
        <f ca="1"/>
        <v>521.44652719047497</v>
      </c>
      <c r="AP104" s="23">
        <f ca="1"/>
        <v>558.72448362710008</v>
      </c>
      <c r="AQ104" s="23">
        <f ca="1"/>
        <v>593.87898819490294</v>
      </c>
      <c r="AR104" s="23">
        <f ca="1"/>
        <v>646.12599402016622</v>
      </c>
      <c r="AS104" s="23">
        <f ca="1"/>
        <v>684.07227183154589</v>
      </c>
      <c r="AT104" s="23">
        <f ca="1"/>
        <v>722.31228070647467</v>
      </c>
      <c r="AU104" s="23">
        <f ca="1"/>
        <v>762.82691048577215</v>
      </c>
      <c r="AV104" s="23">
        <f ca="1"/>
        <v>762.82691048577215</v>
      </c>
      <c r="AW104" s="23">
        <f ca="1"/>
        <v>762.82691048577215</v>
      </c>
      <c r="AX104" s="23">
        <f ca="1"/>
        <v>762.82691048577215</v>
      </c>
      <c r="AY104" s="23">
        <f ca="1"/>
        <v>762.82691048577215</v>
      </c>
      <c r="AZ104" s="23">
        <f ca="1"/>
        <v>762.82691048577215</v>
      </c>
      <c r="BA104" s="23">
        <f ca="1"/>
        <v>762.82691048577215</v>
      </c>
      <c r="BB104" s="23">
        <f ca="1"/>
        <v>762.82691048577215</v>
      </c>
      <c r="BC104" s="23">
        <f ca="1"/>
        <v>762.82691048577215</v>
      </c>
      <c r="BD104" s="23">
        <f ca="1"/>
        <v>762.82691048577215</v>
      </c>
      <c r="BE104" s="23">
        <f ca="1"/>
        <v>762.82691048577215</v>
      </c>
      <c r="BF104" s="23">
        <f ca="1"/>
        <v>762.82691048577215</v>
      </c>
      <c r="BG104" s="23">
        <f ca="1"/>
        <v>762.82691048577215</v>
      </c>
      <c r="BH104" s="23">
        <f ca="1"/>
        <v>762.82691048577215</v>
      </c>
      <c r="BI104" s="23">
        <f ca="1"/>
        <v>762.82691048577215</v>
      </c>
      <c r="BJ104" s="23">
        <f ca="1"/>
        <v>762.82691048577215</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139.29517127384389</v>
      </c>
      <c r="C105" s="23">
        <f ca="1"/>
        <v>128.03954820604889</v>
      </c>
      <c r="D105" s="23">
        <f ca="1"/>
        <v>142.64142668476975</v>
      </c>
      <c r="E105" s="23">
        <f ca="1"/>
        <v>124.02443668069125</v>
      </c>
      <c r="F105" s="23">
        <f ca="1"/>
        <v>137.72616512565835</v>
      </c>
      <c r="G105" s="23">
        <f ca="1"/>
        <v>151.85660706622573</v>
      </c>
      <c r="H105" s="23">
        <f ca="1"/>
        <v>166.87090308451408</v>
      </c>
      <c r="I105" s="23">
        <f ca="1"/>
        <v>184.06002796526812</v>
      </c>
      <c r="J105" s="23">
        <f ca="1"/>
        <v>204.30507486119689</v>
      </c>
      <c r="K105" s="23">
        <f ca="1"/>
        <v>223.27605872439324</v>
      </c>
      <c r="L105" s="23">
        <f ca="1"/>
        <v>243.21596004410685</v>
      </c>
      <c r="M105" s="23">
        <f ca="1"/>
        <v>277.19693455498714</v>
      </c>
      <c r="N105" s="23">
        <f ca="1"/>
        <v>288.70862787847142</v>
      </c>
      <c r="O105" s="23">
        <f ca="1"/>
        <v>310.45156784496339</v>
      </c>
      <c r="P105" s="23">
        <f ca="1"/>
        <v>327.07291987729661</v>
      </c>
      <c r="Q105" s="23">
        <f ca="1"/>
        <v>327.07291987729661</v>
      </c>
      <c r="R105" s="23">
        <f ca="1"/>
        <v>327.07291987729661</v>
      </c>
      <c r="S105" s="23">
        <f ca="1"/>
        <v>327.07291987729661</v>
      </c>
      <c r="T105" s="23">
        <f ca="1"/>
        <v>327.07291987729661</v>
      </c>
      <c r="U105" s="23">
        <f ca="1"/>
        <v>327.07291987729661</v>
      </c>
      <c r="V105" s="23">
        <f ca="1"/>
        <v>327.07291987729661</v>
      </c>
      <c r="W105" s="23">
        <f ca="1"/>
        <v>327.07291987729661</v>
      </c>
      <c r="X105" s="23">
        <f ca="1"/>
        <v>327.07291987729661</v>
      </c>
      <c r="Y105" s="23">
        <f ca="1"/>
        <v>327.07291987729661</v>
      </c>
      <c r="Z105" s="23">
        <f ca="1"/>
        <v>327.07291987729661</v>
      </c>
      <c r="AA105" s="23">
        <f ca="1"/>
        <v>327.07291987729661</v>
      </c>
      <c r="AB105" s="23">
        <f ca="1"/>
        <v>327.07291987729661</v>
      </c>
      <c r="AC105" s="23">
        <f ca="1"/>
        <v>327.07291987729661</v>
      </c>
      <c r="AD105" s="23">
        <f ca="1"/>
        <v>327.07291987729661</v>
      </c>
      <c r="AE105" s="23">
        <f ca="1"/>
        <v>327.07291987729661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268.09669617023189</v>
      </c>
      <c r="AH105" s="23">
        <f ca="1"/>
        <v>252.96985512034647</v>
      </c>
      <c r="AI105" s="23">
        <f ca="1"/>
        <v>276.12894112450095</v>
      </c>
      <c r="AJ105" s="23">
        <f ca="1"/>
        <v>253.27162931346137</v>
      </c>
      <c r="AK105" s="23">
        <f ca="1"/>
        <v>270.41682634997699</v>
      </c>
      <c r="AL105" s="23">
        <f ca="1"/>
        <v>297.49532321063367</v>
      </c>
      <c r="AM105" s="23">
        <f ca="1"/>
        <v>321.96527963473704</v>
      </c>
      <c r="AN105" s="23">
        <f ca="1"/>
        <v>355.95382598744925</v>
      </c>
      <c r="AO105" s="23">
        <f ca="1"/>
        <v>391.39499003044176</v>
      </c>
      <c r="AP105" s="23">
        <f ca="1"/>
        <v>420.34022679299784</v>
      </c>
      <c r="AQ105" s="23">
        <f ca="1"/>
        <v>447.63666563388</v>
      </c>
      <c r="AR105" s="23">
        <f ca="1"/>
        <v>488.20492898055528</v>
      </c>
      <c r="AS105" s="23">
        <f ca="1"/>
        <v>517.66909763409694</v>
      </c>
      <c r="AT105" s="23">
        <f ca="1"/>
        <v>547.36133981933574</v>
      </c>
      <c r="AU105" s="23">
        <f ca="1"/>
        <v>578.81975823620189</v>
      </c>
      <c r="AV105" s="23">
        <f ca="1"/>
        <v>578.81975823620189</v>
      </c>
      <c r="AW105" s="23">
        <f ca="1"/>
        <v>578.81975823620189</v>
      </c>
      <c r="AX105" s="23">
        <f ca="1"/>
        <v>578.81975823620189</v>
      </c>
      <c r="AY105" s="23">
        <f ca="1"/>
        <v>578.81975823620189</v>
      </c>
      <c r="AZ105" s="23">
        <f ca="1"/>
        <v>578.81975823620189</v>
      </c>
      <c r="BA105" s="23">
        <f ca="1"/>
        <v>578.81975823620189</v>
      </c>
      <c r="BB105" s="23">
        <f ca="1"/>
        <v>578.81975823620189</v>
      </c>
      <c r="BC105" s="23">
        <f ca="1"/>
        <v>578.81975823620189</v>
      </c>
      <c r="BD105" s="23">
        <f ca="1"/>
        <v>578.81975823620189</v>
      </c>
      <c r="BE105" s="23">
        <f ca="1"/>
        <v>578.81975823620189</v>
      </c>
      <c r="BF105" s="23">
        <f ca="1"/>
        <v>578.81975823620189</v>
      </c>
      <c r="BG105" s="23">
        <f ca="1"/>
        <v>578.81975823620189</v>
      </c>
      <c r="BH105" s="23">
        <f ca="1"/>
        <v>578.81975823620189</v>
      </c>
      <c r="BI105" s="23">
        <f ca="1"/>
        <v>578.81975823620189</v>
      </c>
      <c r="BJ105" s="23">
        <f ca="1"/>
        <v>578.81975823620189</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193.0098311626287</v>
      </c>
      <c r="C106" s="23">
        <f ca="1"/>
        <v>176.09228861224585</v>
      </c>
      <c r="D106" s="23">
        <f ca="1"/>
        <v>198.03935444692939</v>
      </c>
      <c r="E106" s="23">
        <f ca="1"/>
        <v>170.05745431958721</v>
      </c>
      <c r="F106" s="23">
        <f ca="1"/>
        <v>190.65156737626498</v>
      </c>
      <c r="G106" s="23">
        <f ca="1"/>
        <v>211.89004980814812</v>
      </c>
      <c r="H106" s="23">
        <f ca="1"/>
        <v>234.45699170230262</v>
      </c>
      <c r="I106" s="23">
        <f ca="1"/>
        <v>260.29276728064821</v>
      </c>
      <c r="J106" s="23">
        <f ca="1"/>
        <v>290.72168625149857</v>
      </c>
      <c r="K106" s="23">
        <f ca="1"/>
        <v>319.23564987618164</v>
      </c>
      <c r="L106" s="23">
        <f ca="1"/>
        <v>349.20592579914512</v>
      </c>
      <c r="M106" s="23">
        <f ca="1"/>
        <v>400.28036021549849</v>
      </c>
      <c r="N106" s="23">
        <f ca="1"/>
        <v>417.58278411988709</v>
      </c>
      <c r="O106" s="23">
        <f ca="1"/>
        <v>450.26308176649309</v>
      </c>
      <c r="P106" s="23">
        <f ca="1"/>
        <v>475.24547754842433</v>
      </c>
      <c r="Q106" s="23">
        <f ca="1"/>
        <v>475.24547754842433</v>
      </c>
      <c r="R106" s="23">
        <f ca="1"/>
        <v>475.24547754842433</v>
      </c>
      <c r="S106" s="23">
        <f ca="1"/>
        <v>475.24547754842433</v>
      </c>
      <c r="T106" s="23">
        <f ca="1"/>
        <v>475.24547754842433</v>
      </c>
      <c r="U106" s="23">
        <f ca="1"/>
        <v>475.24547754842433</v>
      </c>
      <c r="V106" s="23">
        <f ca="1"/>
        <v>475.24547754842433</v>
      </c>
      <c r="W106" s="23">
        <f ca="1"/>
        <v>475.24547754842433</v>
      </c>
      <c r="X106" s="23">
        <f ca="1"/>
        <v>475.24547754842433</v>
      </c>
      <c r="Y106" s="23">
        <f ca="1"/>
        <v>475.24547754842433</v>
      </c>
      <c r="Z106" s="23">
        <f ca="1"/>
        <v>475.24547754842433</v>
      </c>
      <c r="AA106" s="23">
        <f ca="1"/>
        <v>475.24547754842433</v>
      </c>
      <c r="AB106" s="23">
        <f ca="1"/>
        <v>475.24547754842433</v>
      </c>
      <c r="AC106" s="23">
        <f ca="1"/>
        <v>475.24547754842433</v>
      </c>
      <c r="AD106" s="23">
        <f ca="1"/>
        <v>475.24547754842433</v>
      </c>
      <c r="AE106" s="23">
        <f ca="1"/>
        <v>475.24547754842433</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271.47172373379243</v>
      </c>
      <c r="AH106" s="23">
        <f ca="1"/>
        <v>255.23165195729209</v>
      </c>
      <c r="AI106" s="23">
        <f ca="1"/>
        <v>280.09508628209869</v>
      </c>
      <c r="AJ106" s="23">
        <f ca="1"/>
        <v>255.55563464080947</v>
      </c>
      <c r="AK106" s="23">
        <f ca="1"/>
        <v>273.96259942460119</v>
      </c>
      <c r="AL106" s="23">
        <f ca="1"/>
        <v>303.03388609751386</v>
      </c>
      <c r="AM106" s="23">
        <f ca="1"/>
        <v>329.30466182555563</v>
      </c>
      <c r="AN106" s="23">
        <f ca="1"/>
        <v>365.79452977132439</v>
      </c>
      <c r="AO106" s="23">
        <f ca="1"/>
        <v>403.84391800795709</v>
      </c>
      <c r="AP106" s="23">
        <f ca="1"/>
        <v>434.91932370974877</v>
      </c>
      <c r="AQ106" s="23">
        <f ca="1"/>
        <v>464.22459138307687</v>
      </c>
      <c r="AR106" s="23">
        <f ca="1"/>
        <v>507.77839791976714</v>
      </c>
      <c r="AS106" s="23">
        <f ca="1"/>
        <v>539.41092530538788</v>
      </c>
      <c r="AT106" s="23">
        <f ca="1"/>
        <v>571.28831085490822</v>
      </c>
      <c r="AU106" s="23">
        <f ca="1"/>
        <v>605.06185097344849</v>
      </c>
      <c r="AV106" s="23">
        <f ca="1"/>
        <v>605.06185097344849</v>
      </c>
      <c r="AW106" s="23">
        <f ca="1"/>
        <v>605.06185097344849</v>
      </c>
      <c r="AX106" s="23">
        <f ca="1"/>
        <v>605.06185097344849</v>
      </c>
      <c r="AY106" s="23">
        <f ca="1"/>
        <v>605.06185097344849</v>
      </c>
      <c r="AZ106" s="23">
        <f ca="1"/>
        <v>605.06185097344849</v>
      </c>
      <c r="BA106" s="23">
        <f ca="1"/>
        <v>605.06185097344849</v>
      </c>
      <c r="BB106" s="23">
        <f ca="1"/>
        <v>605.06185097344849</v>
      </c>
      <c r="BC106" s="23">
        <f ca="1"/>
        <v>605.06185097344849</v>
      </c>
      <c r="BD106" s="23">
        <f ca="1"/>
        <v>605.06185097344849</v>
      </c>
      <c r="BE106" s="23">
        <f ca="1"/>
        <v>605.06185097344849</v>
      </c>
      <c r="BF106" s="23">
        <f ca="1"/>
        <v>605.06185097344849</v>
      </c>
      <c r="BG106" s="23">
        <f ca="1"/>
        <v>605.06185097344849</v>
      </c>
      <c r="BH106" s="23">
        <f ca="1"/>
        <v>605.06185097344849</v>
      </c>
      <c r="BI106" s="23">
        <f ca="1"/>
        <v>605.06185097344849</v>
      </c>
      <c r="BJ106" s="23">
        <f ca="1"/>
        <v>605.06185097344849</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469.04874132543284</v>
      </c>
      <c r="C107" s="23">
        <f ca="1"/>
        <v>423.54873777258899</v>
      </c>
      <c r="D107" s="23">
        <f ca="1"/>
        <v>482.57572531990314</v>
      </c>
      <c r="E107" s="23">
        <f ca="1"/>
        <v>407.31795360644611</v>
      </c>
      <c r="F107" s="23">
        <f ca="1"/>
        <v>462.70615283549489</v>
      </c>
      <c r="G107" s="23">
        <f ca="1"/>
        <v>519.82739389221297</v>
      </c>
      <c r="H107" s="23">
        <f ca="1"/>
        <v>580.52154809947547</v>
      </c>
      <c r="I107" s="23">
        <f ca="1"/>
        <v>650.00728322349346</v>
      </c>
      <c r="J107" s="23">
        <f ca="1"/>
        <v>731.84635158461128</v>
      </c>
      <c r="K107" s="23">
        <f ca="1"/>
        <v>808.53511665583528</v>
      </c>
      <c r="L107" s="23">
        <f ca="1"/>
        <v>889.14065714219305</v>
      </c>
      <c r="M107" s="23">
        <f ca="1"/>
        <v>1026.5061722861756</v>
      </c>
      <c r="N107" s="23">
        <f ca="1"/>
        <v>1073.0413204483818</v>
      </c>
      <c r="O107" s="23">
        <f ca="1"/>
        <v>1160.9355080705036</v>
      </c>
      <c r="P107" s="23">
        <f ca="1"/>
        <v>1228.1260644678753</v>
      </c>
      <c r="Q107" s="23">
        <f ca="1"/>
        <v>1228.1260644678753</v>
      </c>
      <c r="R107" s="23">
        <f ca="1"/>
        <v>1228.1260644678753</v>
      </c>
      <c r="S107" s="23">
        <f ca="1"/>
        <v>1228.1260644678753</v>
      </c>
      <c r="T107" s="23">
        <f ca="1"/>
        <v>1228.1260644678753</v>
      </c>
      <c r="U107" s="23">
        <f ca="1"/>
        <v>1228.1260644678753</v>
      </c>
      <c r="V107" s="23">
        <f ca="1"/>
        <v>1228.1260644678753</v>
      </c>
      <c r="W107" s="23">
        <f ca="1"/>
        <v>1228.1260644678753</v>
      </c>
      <c r="X107" s="23">
        <f ca="1"/>
        <v>1228.1260644678753</v>
      </c>
      <c r="Y107" s="23">
        <f ca="1"/>
        <v>1228.1260644678753</v>
      </c>
      <c r="Z107" s="23">
        <f ca="1"/>
        <v>1228.1260644678753</v>
      </c>
      <c r="AA107" s="23">
        <f ca="1"/>
        <v>1228.1260644678753</v>
      </c>
      <c r="AB107" s="23">
        <f ca="1"/>
        <v>1228.1260644678753</v>
      </c>
      <c r="AC107" s="23">
        <f ca="1"/>
        <v>1228.1260644678753</v>
      </c>
      <c r="AD107" s="23">
        <f ca="1"/>
        <v>1228.1260644678753</v>
      </c>
      <c r="AE107" s="23">
        <f ca="1"/>
        <v>1228.1260644678753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354.82083490955222</v>
      </c>
      <c r="AH107" s="23">
        <f ca="1"/>
        <v>332.03234709414045</v>
      </c>
      <c r="AI107" s="23">
        <f ca="1"/>
        <v>366.92135977572372</v>
      </c>
      <c r="AJ107" s="23">
        <f ca="1"/>
        <v>332.48696795649522</v>
      </c>
      <c r="AK107" s="23">
        <f ca="1"/>
        <v>358.31609595955786</v>
      </c>
      <c r="AL107" s="23">
        <f ca="1"/>
        <v>399.10967564574196</v>
      </c>
      <c r="AM107" s="23">
        <f ca="1"/>
        <v>435.97350610283286</v>
      </c>
      <c r="AN107" s="23">
        <f ca="1"/>
        <v>487.17703047834721</v>
      </c>
      <c r="AO107" s="23">
        <f ca="1"/>
        <v>540.56891397168658</v>
      </c>
      <c r="AP107" s="23">
        <f ca="1"/>
        <v>584.17472519839453</v>
      </c>
      <c r="AQ107" s="23">
        <f ca="1"/>
        <v>625.29663306258067</v>
      </c>
      <c r="AR107" s="23">
        <f ca="1"/>
        <v>686.41245836406529</v>
      </c>
      <c r="AS107" s="23">
        <f ca="1"/>
        <v>730.80003711485551</v>
      </c>
      <c r="AT107" s="23">
        <f ca="1"/>
        <v>775.53120716015064</v>
      </c>
      <c r="AU107" s="23">
        <f ca="1"/>
        <v>822.92311022971489</v>
      </c>
      <c r="AV107" s="23">
        <f ca="1"/>
        <v>822.92311022971489</v>
      </c>
      <c r="AW107" s="23">
        <f ca="1"/>
        <v>822.92311022971489</v>
      </c>
      <c r="AX107" s="23">
        <f ca="1"/>
        <v>822.92311022971489</v>
      </c>
      <c r="AY107" s="23">
        <f ca="1"/>
        <v>822.92311022971489</v>
      </c>
      <c r="AZ107" s="23">
        <f ca="1"/>
        <v>822.92311022971489</v>
      </c>
      <c r="BA107" s="23">
        <f ca="1"/>
        <v>822.92311022971489</v>
      </c>
      <c r="BB107" s="23">
        <f ca="1"/>
        <v>822.92311022971489</v>
      </c>
      <c r="BC107" s="23">
        <f ca="1"/>
        <v>822.92311022971489</v>
      </c>
      <c r="BD107" s="23">
        <f ca="1"/>
        <v>822.92311022971489</v>
      </c>
      <c r="BE107" s="23">
        <f ca="1"/>
        <v>822.92311022971489</v>
      </c>
      <c r="BF107" s="23">
        <f ca="1"/>
        <v>822.92311022971489</v>
      </c>
      <c r="BG107" s="23">
        <f ca="1"/>
        <v>822.92311022971489</v>
      </c>
      <c r="BH107" s="23">
        <f ca="1"/>
        <v>822.92311022971489</v>
      </c>
      <c r="BI107" s="23">
        <f ca="1"/>
        <v>822.92311022971489</v>
      </c>
      <c r="BJ107" s="23">
        <f ca="1"/>
        <v>822.92311022971489</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533.13978164634693</v>
      </c>
      <c r="C108" s="23">
        <f ca="1"/>
        <v>474.20124630952915</v>
      </c>
      <c r="D108" s="23">
        <f ca="1"/>
        <v>550.66199179810474</v>
      </c>
      <c r="E108" s="23">
        <f ca="1"/>
        <v>453.17666232220159</v>
      </c>
      <c r="F108" s="23">
        <f ca="1"/>
        <v>524.92389490675725</v>
      </c>
      <c r="G108" s="23">
        <f ca="1"/>
        <v>598.91602725009307</v>
      </c>
      <c r="H108" s="23">
        <f ca="1"/>
        <v>677.53634094585777</v>
      </c>
      <c r="I108" s="23">
        <f ca="1"/>
        <v>767.54484941235307</v>
      </c>
      <c r="J108" s="23">
        <f ca="1"/>
        <v>873.55527679467161</v>
      </c>
      <c r="K108" s="23">
        <f ca="1"/>
        <v>972.89424684195512</v>
      </c>
      <c r="L108" s="23">
        <f ca="1"/>
        <v>1077.306821025184</v>
      </c>
      <c r="M108" s="23">
        <f ca="1"/>
        <v>1255.2435602821588</v>
      </c>
      <c r="N108" s="23">
        <f ca="1"/>
        <v>1315.5229725942224</v>
      </c>
      <c r="O108" s="23">
        <f ca="1"/>
        <v>1429.3769127823998</v>
      </c>
      <c r="P108" s="23">
        <f ca="1"/>
        <v>1516.412356151709</v>
      </c>
      <c r="Q108" s="23">
        <f ca="1"/>
        <v>1516.412356151709</v>
      </c>
      <c r="R108" s="23">
        <f ca="1"/>
        <v>1516.412356151709</v>
      </c>
      <c r="S108" s="23">
        <f ca="1"/>
        <v>1516.412356151709</v>
      </c>
      <c r="T108" s="23">
        <f ca="1"/>
        <v>1516.412356151709</v>
      </c>
      <c r="U108" s="23">
        <f ca="1"/>
        <v>1516.412356151709</v>
      </c>
      <c r="V108" s="23">
        <f ca="1"/>
        <v>1516.412356151709</v>
      </c>
      <c r="W108" s="23">
        <f ca="1"/>
        <v>1516.412356151709</v>
      </c>
      <c r="X108" s="23">
        <f ca="1"/>
        <v>1516.412356151709</v>
      </c>
      <c r="Y108" s="23">
        <f ca="1"/>
        <v>1516.412356151709</v>
      </c>
      <c r="Z108" s="23">
        <f ca="1"/>
        <v>1516.412356151709</v>
      </c>
      <c r="AA108" s="23">
        <f ca="1"/>
        <v>1516.412356151709</v>
      </c>
      <c r="AB108" s="23">
        <f ca="1"/>
        <v>1516.412356151709</v>
      </c>
      <c r="AC108" s="23">
        <f ca="1"/>
        <v>1516.412356151709</v>
      </c>
      <c r="AD108" s="23">
        <f ca="1"/>
        <v>1516.412356151709</v>
      </c>
      <c r="AE108" s="23">
        <f ca="1"/>
        <v>1516.412356151709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378.0426052730225</v>
      </c>
      <c r="AH108" s="23">
        <f ca="1"/>
        <v>351.52152031543085</v>
      </c>
      <c r="AI108" s="23">
        <f ca="1"/>
        <v>392.1251126603774</v>
      </c>
      <c r="AJ108" s="23">
        <f ca="1"/>
        <v>352.05060493972326</v>
      </c>
      <c r="AK108" s="23">
        <f ca="1"/>
        <v>382.11036597777047</v>
      </c>
      <c r="AL108" s="23">
        <f ca="1"/>
        <v>429.5856526815196</v>
      </c>
      <c r="AM108" s="23">
        <f ca="1"/>
        <v>472.48752433416877</v>
      </c>
      <c r="AN108" s="23">
        <f ca="1"/>
        <v>532.07783287463872</v>
      </c>
      <c r="AO108" s="23">
        <f ca="1"/>
        <v>594.21493866430149</v>
      </c>
      <c r="AP108" s="23">
        <f ca="1"/>
        <v>644.96308104021182</v>
      </c>
      <c r="AQ108" s="23">
        <f ca="1"/>
        <v>692.8204738131875</v>
      </c>
      <c r="AR108" s="23">
        <f ca="1"/>
        <v>763.94664981060578</v>
      </c>
      <c r="AS108" s="23">
        <f ca="1"/>
        <v>815.60460783954329</v>
      </c>
      <c r="AT108" s="23">
        <f ca="1"/>
        <v>867.66243504742988</v>
      </c>
      <c r="AU108" s="23">
        <f ca="1"/>
        <v>922.81680499907895</v>
      </c>
      <c r="AV108" s="23">
        <f ca="1"/>
        <v>922.81680499907895</v>
      </c>
      <c r="AW108" s="23">
        <f ca="1"/>
        <v>922.81680499907895</v>
      </c>
      <c r="AX108" s="23">
        <f ca="1"/>
        <v>922.81680499907895</v>
      </c>
      <c r="AY108" s="23">
        <f ca="1"/>
        <v>922.81680499907895</v>
      </c>
      <c r="AZ108" s="23">
        <f ca="1"/>
        <v>922.81680499907895</v>
      </c>
      <c r="BA108" s="23">
        <f ca="1"/>
        <v>922.81680499907895</v>
      </c>
      <c r="BB108" s="23">
        <f ca="1"/>
        <v>922.81680499907895</v>
      </c>
      <c r="BC108" s="23">
        <f ca="1"/>
        <v>922.81680499907895</v>
      </c>
      <c r="BD108" s="23">
        <f ca="1"/>
        <v>922.81680499907895</v>
      </c>
      <c r="BE108" s="23">
        <f ca="1"/>
        <v>922.81680499907895</v>
      </c>
      <c r="BF108" s="23">
        <f ca="1"/>
        <v>922.81680499907895</v>
      </c>
      <c r="BG108" s="23">
        <f ca="1"/>
        <v>922.81680499907895</v>
      </c>
      <c r="BH108" s="23">
        <f ca="1"/>
        <v>922.81680499907895</v>
      </c>
      <c r="BI108" s="23">
        <f ca="1"/>
        <v>922.81680499907895</v>
      </c>
      <c r="BJ108" s="23">
        <f ca="1"/>
        <v>922.81680499907895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1667.6878533940296</v>
      </c>
      <c r="C109" s="23">
        <f ca="1"/>
        <v>1447.6915843416734</v>
      </c>
      <c r="D109" s="23">
        <f ca="1"/>
        <v>1733.0919364257632</v>
      </c>
      <c r="E109" s="23">
        <f ca="1"/>
        <v>1369.2144045278644</v>
      </c>
      <c r="F109" s="23">
        <f ca="1"/>
        <v>1637.0209150431308</v>
      </c>
      <c r="G109" s="23">
        <f ca="1"/>
        <v>1913.2068256996768</v>
      </c>
      <c r="H109" s="23">
        <f ca="1"/>
        <v>2206.6680660571287</v>
      </c>
      <c r="I109" s="23">
        <f ca="1"/>
        <v>2542.6373250900497</v>
      </c>
      <c r="J109" s="23">
        <f ca="1"/>
        <v>2938.3359689650188</v>
      </c>
      <c r="K109" s="23">
        <f ca="1"/>
        <v>3309.1324717456755</v>
      </c>
      <c r="L109" s="23">
        <f ca="1"/>
        <v>3698.8669066309867</v>
      </c>
      <c r="M109" s="23">
        <f ca="1"/>
        <v>4363.0404993436459</v>
      </c>
      <c r="N109" s="23">
        <f ca="1"/>
        <v>4588.0417779390227</v>
      </c>
      <c r="O109" s="23">
        <f ca="1"/>
        <v>5013.017422738636</v>
      </c>
      <c r="P109" s="23">
        <f ca="1"/>
        <v>5337.8893033706036</v>
      </c>
      <c r="Q109" s="23">
        <f ca="1"/>
        <v>5337.8893033706036</v>
      </c>
      <c r="R109" s="23">
        <f ca="1"/>
        <v>5337.8893033706036</v>
      </c>
      <c r="S109" s="23">
        <f ca="1"/>
        <v>5337.8893033706036</v>
      </c>
      <c r="T109" s="23">
        <f ca="1"/>
        <v>5337.8893033706036</v>
      </c>
      <c r="U109" s="23">
        <f ca="1"/>
        <v>5337.8893033706036</v>
      </c>
      <c r="V109" s="23">
        <f ca="1"/>
        <v>5337.8893033706036</v>
      </c>
      <c r="W109" s="23">
        <f ca="1"/>
        <v>5337.8893033706036</v>
      </c>
      <c r="X109" s="23">
        <f ca="1"/>
        <v>5337.8893033706036</v>
      </c>
      <c r="Y109" s="23">
        <f ca="1"/>
        <v>5337.8893033706036</v>
      </c>
      <c r="Z109" s="23">
        <f ca="1"/>
        <v>5337.8893033706036</v>
      </c>
      <c r="AA109" s="23">
        <f ca="1"/>
        <v>5337.8893033706036</v>
      </c>
      <c r="AB109" s="23">
        <f ca="1"/>
        <v>5337.8893033706036</v>
      </c>
      <c r="AC109" s="23">
        <f ca="1"/>
        <v>5337.8893033706036</v>
      </c>
      <c r="AD109" s="23">
        <f ca="1"/>
        <v>5337.8893033706036</v>
      </c>
      <c r="AE109" s="23">
        <f ca="1"/>
        <v>5337.8893033706036</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843.9097506545678</v>
      </c>
      <c r="AH109" s="23">
        <f ca="1"/>
        <v>777.60703826058875</v>
      </c>
      <c r="AI109" s="23">
        <f ca="1"/>
        <v>879.11601912295498</v>
      </c>
      <c r="AJ109" s="23">
        <f ca="1"/>
        <v>778.92974982131977</v>
      </c>
      <c r="AK109" s="23">
        <f ca="1"/>
        <v>854.07915241643786</v>
      </c>
      <c r="AL109" s="23">
        <f ca="1"/>
        <v>972.7673691758099</v>
      </c>
      <c r="AM109" s="23">
        <f ca="1"/>
        <v>1080.022048307432</v>
      </c>
      <c r="AN109" s="23">
        <f ca="1"/>
        <v>1228.997819658606</v>
      </c>
      <c r="AO109" s="23">
        <f ca="1"/>
        <v>1384.3405841327622</v>
      </c>
      <c r="AP109" s="23">
        <f ca="1"/>
        <v>1511.2109400725374</v>
      </c>
      <c r="AQ109" s="23">
        <f ca="1"/>
        <v>1630.8544220049762</v>
      </c>
      <c r="AR109" s="23">
        <f ca="1"/>
        <v>1808.6698619985211</v>
      </c>
      <c r="AS109" s="23">
        <f ca="1"/>
        <v>1937.8147570708636</v>
      </c>
      <c r="AT109" s="23">
        <f ca="1"/>
        <v>2067.95932509058</v>
      </c>
      <c r="AU109" s="23">
        <f ca="1"/>
        <v>2205.8452499697019</v>
      </c>
      <c r="AV109" s="23">
        <f ca="1"/>
        <v>2205.8452499697019</v>
      </c>
      <c r="AW109" s="23">
        <f ca="1"/>
        <v>2205.8452499697019</v>
      </c>
      <c r="AX109" s="23">
        <f ca="1"/>
        <v>2205.8452499697019</v>
      </c>
      <c r="AY109" s="23">
        <f ca="1"/>
        <v>2205.8452499697019</v>
      </c>
      <c r="AZ109" s="23">
        <f ca="1"/>
        <v>2205.8452499697019</v>
      </c>
      <c r="BA109" s="23">
        <f ca="1"/>
        <v>2205.8452499697019</v>
      </c>
      <c r="BB109" s="23">
        <f ca="1"/>
        <v>2205.8452499697019</v>
      </c>
      <c r="BC109" s="23">
        <f ca="1"/>
        <v>2205.8452499697019</v>
      </c>
      <c r="BD109" s="23">
        <f ca="1"/>
        <v>2205.8452499697019</v>
      </c>
      <c r="BE109" s="23">
        <f ca="1"/>
        <v>2205.8452499697019</v>
      </c>
      <c r="BF109" s="23">
        <f ca="1"/>
        <v>2205.8452499697019</v>
      </c>
      <c r="BG109" s="23">
        <f ca="1"/>
        <v>2205.8452499697019</v>
      </c>
      <c r="BH109" s="23">
        <f ca="1"/>
        <v>2205.8452499697019</v>
      </c>
      <c r="BI109" s="23">
        <f ca="1"/>
        <v>2205.8452499697019</v>
      </c>
      <c r="BJ109" s="23">
        <f ca="1"/>
        <v>2205.8452499697019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2514.8345396447885</v>
      </c>
      <c r="C110" s="23">
        <f ca="1"/>
        <v>2085.7224371722787</v>
      </c>
      <c r="D110" s="23">
        <f ca="1"/>
        <v>2642.4079921443613</v>
      </c>
      <c r="E110" s="23">
        <f ca="1"/>
        <v>1932.6493520191761</v>
      </c>
      <c r="F110" s="23">
        <f ca="1"/>
        <v>2455.0173688862365</v>
      </c>
      <c r="G110" s="23">
        <f ca="1"/>
        <v>2993.72976299011</v>
      </c>
      <c r="H110" s="23">
        <f ca="1"/>
        <v>3566.1384242206705</v>
      </c>
      <c r="I110" s="23">
        <f ca="1"/>
        <v>4221.4607882351111</v>
      </c>
      <c r="J110" s="23">
        <f ca="1"/>
        <v>4993.2878639856526</v>
      </c>
      <c r="K110" s="23">
        <f ca="1"/>
        <v>5716.5422518125388</v>
      </c>
      <c r="L110" s="23">
        <f ca="1"/>
        <v>6476.7358836407666</v>
      </c>
      <c r="M110" s="23">
        <f ca="1"/>
        <v>7772.2347937055638</v>
      </c>
      <c r="N110" s="23">
        <f ca="1"/>
        <v>8211.1093806836125</v>
      </c>
      <c r="O110" s="23">
        <f ca="1"/>
        <v>9040.0424949818953</v>
      </c>
      <c r="P110" s="23">
        <f ca="1"/>
        <v>9673.7189492812395</v>
      </c>
      <c r="Q110" s="23">
        <f ca="1"/>
        <v>9673.7189492812395</v>
      </c>
      <c r="R110" s="23">
        <f ca="1"/>
        <v>9673.7189492812395</v>
      </c>
      <c r="S110" s="23">
        <f ca="1"/>
        <v>9673.7189492812395</v>
      </c>
      <c r="T110" s="23">
        <f ca="1"/>
        <v>9673.7189492812395</v>
      </c>
      <c r="U110" s="23">
        <f ca="1"/>
        <v>9673.7189492812395</v>
      </c>
      <c r="V110" s="23">
        <f ca="1"/>
        <v>9673.7189492812395</v>
      </c>
      <c r="W110" s="23">
        <f ca="1"/>
        <v>9673.7189492812395</v>
      </c>
      <c r="X110" s="23">
        <f ca="1"/>
        <v>9673.7189492812395</v>
      </c>
      <c r="Y110" s="23">
        <f ca="1"/>
        <v>9673.7189492812395</v>
      </c>
      <c r="Z110" s="23">
        <f ca="1"/>
        <v>9673.7189492812395</v>
      </c>
      <c r="AA110" s="23">
        <f ca="1"/>
        <v>9673.7189492812395</v>
      </c>
      <c r="AB110" s="23">
        <f ca="1"/>
        <v>9673.7189492812395</v>
      </c>
      <c r="AC110" s="23">
        <f ca="1"/>
        <v>9673.7189492812395</v>
      </c>
      <c r="AD110" s="23">
        <f ca="1"/>
        <v>9673.7189492812395</v>
      </c>
      <c r="AE110" s="23">
        <f ca="1"/>
        <v>9673.7189492812395</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642.39689421745379</v>
      </c>
      <c r="AH110" s="23">
        <f ca="1"/>
        <v>583.657602348419</v>
      </c>
      <c r="AI110" s="23">
        <f ca="1"/>
        <v>673.58704020870618</v>
      </c>
      <c r="AJ110" s="23">
        <f ca="1"/>
        <v>584.82942681259226</v>
      </c>
      <c r="AK110" s="23">
        <f ca="1"/>
        <v>651.40623088945131</v>
      </c>
      <c r="AL110" s="23">
        <f ca="1"/>
        <v>756.55519921849373</v>
      </c>
      <c r="AM110" s="23">
        <f ca="1"/>
        <v>851.57490013806262</v>
      </c>
      <c r="AN110" s="23">
        <f ca="1"/>
        <v>983.55639831287885</v>
      </c>
      <c r="AO110" s="23">
        <f ca="1"/>
        <v>1121.1785807655367</v>
      </c>
      <c r="AP110" s="23">
        <f ca="1"/>
        <v>1233.5763183240329</v>
      </c>
      <c r="AQ110" s="23">
        <f ca="1"/>
        <v>1339.5715808360285</v>
      </c>
      <c r="AR110" s="23">
        <f ca="1"/>
        <v>1497.1028891562332</v>
      </c>
      <c r="AS110" s="23">
        <f ca="1"/>
        <v>1611.5156999018034</v>
      </c>
      <c r="AT110" s="23">
        <f ca="1"/>
        <v>1726.8141468288986</v>
      </c>
      <c r="AU110" s="23">
        <f ca="1"/>
        <v>1848.9708624995856</v>
      </c>
      <c r="AV110" s="23">
        <f ca="1"/>
        <v>1848.9708624995856</v>
      </c>
      <c r="AW110" s="23">
        <f ca="1"/>
        <v>1848.9708624995856</v>
      </c>
      <c r="AX110" s="23">
        <f ca="1"/>
        <v>1848.9708624995856</v>
      </c>
      <c r="AY110" s="23">
        <f ca="1"/>
        <v>1848.9708624995856</v>
      </c>
      <c r="AZ110" s="23">
        <f ca="1"/>
        <v>1848.9708624995856</v>
      </c>
      <c r="BA110" s="23">
        <f ca="1"/>
        <v>1848.9708624995856</v>
      </c>
      <c r="BB110" s="23">
        <f ca="1"/>
        <v>1848.9708624995856</v>
      </c>
      <c r="BC110" s="23">
        <f ca="1"/>
        <v>1848.9708624995856</v>
      </c>
      <c r="BD110" s="23">
        <f ca="1"/>
        <v>1848.9708624995856</v>
      </c>
      <c r="BE110" s="23">
        <f ca="1"/>
        <v>1848.9708624995856</v>
      </c>
      <c r="BF110" s="23">
        <f ca="1"/>
        <v>1848.9708624995856</v>
      </c>
      <c r="BG110" s="23">
        <f ca="1"/>
        <v>1848.9708624995856</v>
      </c>
      <c r="BH110" s="23">
        <f ca="1"/>
        <v>1848.9708624995856</v>
      </c>
      <c r="BI110" s="23">
        <f ca="1"/>
        <v>1848.9708624995856</v>
      </c>
      <c r="BJ110" s="23">
        <f ca="1"/>
        <v>1848.9708624995856</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2944.1269308909227</v>
      </c>
      <c r="C111" s="23">
        <f ca="1"/>
        <v>2171.9911884401577</v>
      </c>
      <c r="D111" s="23">
        <f ca="1"/>
        <v>3173.6800520804509</v>
      </c>
      <c r="E111" s="23">
        <f ca="1"/>
        <v>1896.5545378006111</v>
      </c>
      <c r="F111" s="23">
        <f ca="1"/>
        <v>2836.4931091253948</v>
      </c>
      <c r="G111" s="23">
        <f ca="1"/>
        <v>3805.8414262483548</v>
      </c>
      <c r="H111" s="23">
        <f ca="1"/>
        <v>4835.8221331029745</v>
      </c>
      <c r="I111" s="23">
        <f ca="1"/>
        <v>6014.9960999227505</v>
      </c>
      <c r="J111" s="23">
        <f ca="1"/>
        <v>7403.8063169835159</v>
      </c>
      <c r="K111" s="23">
        <f ca="1"/>
        <v>8705.2158099988355</v>
      </c>
      <c r="L111" s="23">
        <f ca="1"/>
        <v>10073.093040531239</v>
      </c>
      <c r="M111" s="23">
        <f ca="1"/>
        <v>12404.187891977721</v>
      </c>
      <c r="N111" s="23">
        <f ca="1"/>
        <v>13193.89005396878</v>
      </c>
      <c r="O111" s="23">
        <f ca="1"/>
        <v>14685.455735670183</v>
      </c>
      <c r="P111" s="23">
        <f ca="1"/>
        <v>15825.680485088282</v>
      </c>
      <c r="Q111" s="23">
        <f ca="1"/>
        <v>15825.680485088282</v>
      </c>
      <c r="R111" s="23">
        <f ca="1"/>
        <v>15825.680485088282</v>
      </c>
      <c r="S111" s="23">
        <f ca="1"/>
        <v>15825.680485088282</v>
      </c>
      <c r="T111" s="23">
        <f ca="1"/>
        <v>15825.680485088282</v>
      </c>
      <c r="U111" s="23">
        <f ca="1"/>
        <v>15825.680485088282</v>
      </c>
      <c r="V111" s="23">
        <f ca="1"/>
        <v>15825.680485088282</v>
      </c>
      <c r="W111" s="23">
        <f ca="1"/>
        <v>15825.680485088282</v>
      </c>
      <c r="X111" s="23">
        <f ca="1"/>
        <v>15825.680485088282</v>
      </c>
      <c r="Y111" s="23">
        <f ca="1"/>
        <v>15825.680485088282</v>
      </c>
      <c r="Z111" s="23">
        <f ca="1"/>
        <v>15825.680485088282</v>
      </c>
      <c r="AA111" s="23">
        <f ca="1"/>
        <v>15825.680485088282</v>
      </c>
      <c r="AB111" s="23">
        <f ca="1"/>
        <v>15825.680485088282</v>
      </c>
      <c r="AC111" s="23">
        <f ca="1"/>
        <v>15825.680485088282</v>
      </c>
      <c r="AD111" s="23">
        <f ca="1"/>
        <v>15825.680485088282</v>
      </c>
      <c r="AE111" s="23">
        <f ca="1"/>
        <v>15825.680485088282</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1156.1375808206817</v>
      </c>
      <c r="AH111" s="23">
        <f ca="1"/>
        <v>1024.809097160311</v>
      </c>
      <c r="AI111" s="23">
        <f ca="1"/>
        <v>1225.8720711054732</v>
      </c>
      <c r="AJ111" s="23">
        <f ca="1"/>
        <v>1027.4290458368994</v>
      </c>
      <c r="AK111" s="23">
        <f ca="1"/>
        <v>1176.2805291993784</v>
      </c>
      <c r="AL111" s="23">
        <f ca="1"/>
        <v>1411.3711155805379</v>
      </c>
      <c r="AM111" s="23">
        <f ca="1"/>
        <v>1623.8148281716201</v>
      </c>
      <c r="AN111" s="23">
        <f ca="1"/>
        <v>1918.8972078701709</v>
      </c>
      <c r="AO111" s="23">
        <f ca="1"/>
        <v>2226.5909502434283</v>
      </c>
      <c r="AP111" s="23">
        <f ca="1"/>
        <v>2477.8882330456227</v>
      </c>
      <c r="AQ111" s="23">
        <f ca="1"/>
        <v>2714.870952073285</v>
      </c>
      <c r="AR111" s="23">
        <f ca="1"/>
        <v>3067.0772384012425</v>
      </c>
      <c r="AS111" s="23">
        <f ca="1"/>
        <v>3322.879793529723</v>
      </c>
      <c r="AT111" s="23">
        <f ca="1"/>
        <v>3580.6624415924821</v>
      </c>
      <c r="AU111" s="23">
        <f ca="1"/>
        <v>3853.7787105752782</v>
      </c>
      <c r="AV111" s="23">
        <f ca="1"/>
        <v>3853.7787105752782</v>
      </c>
      <c r="AW111" s="23">
        <f ca="1"/>
        <v>3853.7787105752782</v>
      </c>
      <c r="AX111" s="23">
        <f ca="1"/>
        <v>3853.7787105752782</v>
      </c>
      <c r="AY111" s="23">
        <f ca="1"/>
        <v>3853.7787105752782</v>
      </c>
      <c r="AZ111" s="23">
        <f ca="1"/>
        <v>3853.7787105752782</v>
      </c>
      <c r="BA111" s="23">
        <f ca="1"/>
        <v>3853.7787105752782</v>
      </c>
      <c r="BB111" s="23">
        <f ca="1"/>
        <v>3853.7787105752782</v>
      </c>
      <c r="BC111" s="23">
        <f ca="1"/>
        <v>3853.7787105752782</v>
      </c>
      <c r="BD111" s="23">
        <f ca="1"/>
        <v>3853.7787105752782</v>
      </c>
      <c r="BE111" s="23">
        <f ca="1"/>
        <v>3853.7787105752782</v>
      </c>
      <c r="BF111" s="23">
        <f ca="1"/>
        <v>3853.7787105752782</v>
      </c>
      <c r="BG111" s="23">
        <f ca="1"/>
        <v>3853.7787105752782</v>
      </c>
      <c r="BH111" s="23">
        <f ca="1"/>
        <v>3853.7787105752782</v>
      </c>
      <c r="BI111" s="23">
        <f ca="1"/>
        <v>3853.7787105752782</v>
      </c>
      <c r="BJ111" s="23">
        <f ca="1"/>
        <v>3853.7787105752782</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1108.423051287891</v>
      </c>
      <c r="C112" s="23">
        <f ca="1"/>
        <v>443.06939442876575</v>
      </c>
      <c r="D112" s="23">
        <f ca="1"/>
        <v>1353.4227963773155</v>
      </c>
      <c r="E112" s="23">
        <f ca="1"/>
        <v>274.59609487039233</v>
      </c>
      <c r="F112" s="23">
        <f ca="1"/>
        <v>999.36594886210867</v>
      </c>
      <c r="G112" s="23">
        <f ca="1"/>
        <v>2032.5536657015939</v>
      </c>
      <c r="H112" s="23">
        <f ca="1"/>
        <v>3139.0617843827258</v>
      </c>
      <c r="I112" s="23">
        <f ca="1"/>
        <v>4405.8481998370989</v>
      </c>
      <c r="J112" s="23">
        <f ca="1"/>
        <v>5897.846807440098</v>
      </c>
      <c r="K112" s="23">
        <f ca="1"/>
        <v>7295.9508303277935</v>
      </c>
      <c r="L112" s="23">
        <f ca="1"/>
        <v>8765.4611336473045</v>
      </c>
      <c r="M112" s="23">
        <f ca="1"/>
        <v>11269.755982449165</v>
      </c>
      <c r="N112" s="23">
        <f ca="1"/>
        <v>12118.132896470812</v>
      </c>
      <c r="O112" s="23">
        <f ca="1"/>
        <v>13720.521684304411</v>
      </c>
      <c r="P112" s="23">
        <f ca="1"/>
        <v>14945.464961353939</v>
      </c>
      <c r="Q112" s="23">
        <f ca="1"/>
        <v>14945.464961353939</v>
      </c>
      <c r="R112" s="23">
        <f ca="1"/>
        <v>14945.464961353939</v>
      </c>
      <c r="S112" s="23">
        <f ca="1"/>
        <v>14945.464961353939</v>
      </c>
      <c r="T112" s="23">
        <f ca="1"/>
        <v>14945.464961353939</v>
      </c>
      <c r="U112" s="23">
        <f ca="1"/>
        <v>14945.464961353939</v>
      </c>
      <c r="V112" s="23">
        <f ca="1"/>
        <v>14945.464961353939</v>
      </c>
      <c r="W112" s="23">
        <f ca="1"/>
        <v>14945.464961353939</v>
      </c>
      <c r="X112" s="23">
        <f ca="1"/>
        <v>14945.464961353939</v>
      </c>
      <c r="Y112" s="23">
        <f ca="1"/>
        <v>14945.464961353939</v>
      </c>
      <c r="Z112" s="23">
        <f ca="1"/>
        <v>14945.464961353939</v>
      </c>
      <c r="AA112" s="23">
        <f ca="1"/>
        <v>14945.464961353939</v>
      </c>
      <c r="AB112" s="23">
        <f ca="1"/>
        <v>14945.464961353939</v>
      </c>
      <c r="AC112" s="23">
        <f ca="1"/>
        <v>14945.464961353939</v>
      </c>
      <c r="AD112" s="23">
        <f ca="1"/>
        <v>14945.464961353939</v>
      </c>
      <c r="AE112" s="23">
        <f ca="1"/>
        <v>14945.464961353939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1939.0178253494821</v>
      </c>
      <c r="AH112" s="23">
        <f ca="1"/>
        <v>1627.3459639774944</v>
      </c>
      <c r="AI112" s="23">
        <f ca="1"/>
        <v>2104.5133658682848</v>
      </c>
      <c r="AJ112" s="23">
        <f ca="1"/>
        <v>1633.5636880992708</v>
      </c>
      <c r="AK112" s="23">
        <f ca="1"/>
        <v>1986.8215465204632</v>
      </c>
      <c r="AL112" s="23">
        <f ca="1"/>
        <v>2544.7440824871064</v>
      </c>
      <c r="AM112" s="23">
        <f ca="1"/>
        <v>3048.920522316193</v>
      </c>
      <c r="AN112" s="23">
        <f ca="1"/>
        <v>3749.217000089925</v>
      </c>
      <c r="AO112" s="23">
        <f ca="1"/>
        <v>4479.4430618328752</v>
      </c>
      <c r="AP112" s="23">
        <f ca="1"/>
        <v>5075.8277127912515</v>
      </c>
      <c r="AQ112" s="23">
        <f ca="1"/>
        <v>5638.2407026751353</v>
      </c>
      <c r="AR112" s="23">
        <f ca="1"/>
        <v>6474.1049857855223</v>
      </c>
      <c r="AS112" s="23">
        <f ca="1"/>
        <v>7081.1816555107616</v>
      </c>
      <c r="AT112" s="23">
        <f ca="1"/>
        <v>7692.9575285871424</v>
      </c>
      <c r="AU112" s="23">
        <f ca="1"/>
        <v>8341.1235132411384</v>
      </c>
      <c r="AV112" s="23">
        <f ca="1"/>
        <v>8341.1235132411384</v>
      </c>
      <c r="AW112" s="23">
        <f ca="1"/>
        <v>8341.1235132411384</v>
      </c>
      <c r="AX112" s="23">
        <f ca="1"/>
        <v>8341.1235132411384</v>
      </c>
      <c r="AY112" s="23">
        <f ca="1"/>
        <v>8341.1235132411384</v>
      </c>
      <c r="AZ112" s="23">
        <f ca="1"/>
        <v>8341.1235132411384</v>
      </c>
      <c r="BA112" s="23">
        <f ca="1"/>
        <v>8341.1235132411384</v>
      </c>
      <c r="BB112" s="23">
        <f ca="1"/>
        <v>8341.1235132411384</v>
      </c>
      <c r="BC112" s="23">
        <f ca="1"/>
        <v>8341.1235132411384</v>
      </c>
      <c r="BD112" s="23">
        <f ca="1"/>
        <v>8341.1235132411384</v>
      </c>
      <c r="BE112" s="23">
        <f ca="1"/>
        <v>8341.1235132411384</v>
      </c>
      <c r="BF112" s="23">
        <f ca="1"/>
        <v>8341.1235132411384</v>
      </c>
      <c r="BG112" s="23">
        <f ca="1"/>
        <v>8341.1235132411384</v>
      </c>
      <c r="BH112" s="23">
        <f ca="1"/>
        <v>8341.1235132411384</v>
      </c>
      <c r="BI112" s="23">
        <f ca="1"/>
        <v>8341.1235132411384</v>
      </c>
      <c r="BJ112" s="23">
        <f ca="1"/>
        <v>8341.1235132411384</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f ca="1"/>
        <v>7.3213718921788153</v>
      </c>
      <c r="E113" s="23" t="str">
        <f ca="1"/>
        <v/>
      </c>
      <c r="F113" s="23" t="str">
        <f ca="1"/>
        <v/>
      </c>
      <c r="G113" s="23">
        <f ca="1"/>
        <v>207.99887741244851</v>
      </c>
      <c r="H113" s="23">
        <f ca="1"/>
        <v>1076.8679831647544</v>
      </c>
      <c r="I113" s="23">
        <f ca="1"/>
        <v>2771.7736373517869</v>
      </c>
      <c r="J113" s="23">
        <f ca="1"/>
        <v>4987.9927861859369</v>
      </c>
      <c r="K113" s="23">
        <f ca="1"/>
        <v>7064.7406409066152</v>
      </c>
      <c r="L113" s="23">
        <f ca="1"/>
        <v>9247.5555959808753</v>
      </c>
      <c r="M113" s="23">
        <f ca="1"/>
        <v>12967.442578421153</v>
      </c>
      <c r="N113" s="23">
        <f ca="1"/>
        <v>14227.624158150807</v>
      </c>
      <c r="O113" s="23">
        <f ca="1"/>
        <v>16607.817207512486</v>
      </c>
      <c r="P113" s="23">
        <f ca="1"/>
        <v>18427.35157771828</v>
      </c>
      <c r="Q113" s="23">
        <f ca="1"/>
        <v>18427.35157771828</v>
      </c>
      <c r="R113" s="23">
        <f ca="1"/>
        <v>18427.35157771828</v>
      </c>
      <c r="S113" s="23">
        <f ca="1"/>
        <v>18427.35157771828</v>
      </c>
      <c r="T113" s="23">
        <f ca="1"/>
        <v>18427.35157771828</v>
      </c>
      <c r="U113" s="23">
        <f ca="1"/>
        <v>18427.35157771828</v>
      </c>
      <c r="V113" s="23">
        <f ca="1"/>
        <v>18427.35157771828</v>
      </c>
      <c r="W113" s="23">
        <f ca="1"/>
        <v>18427.35157771828</v>
      </c>
      <c r="X113" s="23">
        <f ca="1"/>
        <v>18427.35157771828</v>
      </c>
      <c r="Y113" s="23">
        <f ca="1"/>
        <v>18427.35157771828</v>
      </c>
      <c r="Z113" s="23">
        <f ca="1"/>
        <v>18427.35157771828</v>
      </c>
      <c r="AA113" s="23">
        <f ca="1"/>
        <v>18427.35157771828</v>
      </c>
      <c r="AB113" s="23">
        <f ca="1"/>
        <v>18427.35157771828</v>
      </c>
      <c r="AC113" s="23">
        <f ca="1"/>
        <v>18427.35157771828</v>
      </c>
      <c r="AD113" s="23">
        <f ca="1"/>
        <v>18427.35157771828</v>
      </c>
      <c r="AE113" s="23">
        <f ca="1"/>
        <v>18427.35157771828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1665.5761026173814</v>
      </c>
      <c r="AH113" s="23">
        <f ca="1"/>
        <v>1116.1967390328864</v>
      </c>
      <c r="AI113" s="23">
        <f ca="1"/>
        <v>1957.2926352747093</v>
      </c>
      <c r="AJ113" s="23">
        <f ca="1"/>
        <v>1127.1566290464696</v>
      </c>
      <c r="AK113" s="23">
        <f ca="1"/>
        <v>1749.8390123272211</v>
      </c>
      <c r="AL113" s="23">
        <f ca="1"/>
        <v>2733.28078467565</v>
      </c>
      <c r="AM113" s="23">
        <f ca="1"/>
        <v>3621.9851111692528</v>
      </c>
      <c r="AN113" s="23">
        <f ca="1"/>
        <v>4856.3873173427946</v>
      </c>
      <c r="AO113" s="23">
        <f ca="1"/>
        <v>6143.5459569042487</v>
      </c>
      <c r="AP113" s="23">
        <f ca="1"/>
        <v>7194.7843284171176</v>
      </c>
      <c r="AQ113" s="23">
        <f ca="1"/>
        <v>8186.1413572291867</v>
      </c>
      <c r="AR113" s="23">
        <f ca="1"/>
        <v>9659.506921501672</v>
      </c>
      <c r="AS113" s="23">
        <f ca="1"/>
        <v>10729.591955782615</v>
      </c>
      <c r="AT113" s="23">
        <f ca="1"/>
        <v>11807.960206055641</v>
      </c>
      <c r="AU113" s="23">
        <f ca="1"/>
        <v>12950.472765831864</v>
      </c>
      <c r="AV113" s="23">
        <f ca="1"/>
        <v>12950.472765831864</v>
      </c>
      <c r="AW113" s="23">
        <f ca="1"/>
        <v>12950.472765831864</v>
      </c>
      <c r="AX113" s="23">
        <f ca="1"/>
        <v>12950.472765831864</v>
      </c>
      <c r="AY113" s="23">
        <f ca="1"/>
        <v>12950.472765831864</v>
      </c>
      <c r="AZ113" s="23">
        <f ca="1"/>
        <v>12950.472765831864</v>
      </c>
      <c r="BA113" s="23">
        <f ca="1"/>
        <v>12950.472765831864</v>
      </c>
      <c r="BB113" s="23">
        <f ca="1"/>
        <v>12950.472765831864</v>
      </c>
      <c r="BC113" s="23">
        <f ca="1"/>
        <v>12950.472765831864</v>
      </c>
      <c r="BD113" s="23">
        <f ca="1"/>
        <v>12950.472765831864</v>
      </c>
      <c r="BE113" s="23">
        <f ca="1"/>
        <v>12950.472765831864</v>
      </c>
      <c r="BF113" s="23">
        <f ca="1"/>
        <v>12950.472765831864</v>
      </c>
      <c r="BG113" s="23">
        <f ca="1"/>
        <v>12950.472765831864</v>
      </c>
      <c r="BH113" s="23">
        <f ca="1"/>
        <v>12950.472765831864</v>
      </c>
      <c r="BI113" s="23">
        <f ca="1"/>
        <v>12950.472765831864</v>
      </c>
      <c r="BJ113" s="23">
        <f ca="1"/>
        <v>12950.472765831864</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f ca="1"/>
        <v>34.353027103070559</v>
      </c>
      <c r="J114" s="23">
        <f ca="1"/>
        <v>867.6557323176944</v>
      </c>
      <c r="K114" s="23">
        <f ca="1"/>
        <v>2545.1984310304747</v>
      </c>
      <c r="L114" s="23">
        <f ca="1"/>
        <v>4913.5367203924925</v>
      </c>
      <c r="M114" s="23">
        <f ca="1"/>
        <v>9003.6103797035012</v>
      </c>
      <c r="N114" s="23">
        <f ca="1"/>
        <v>10389.199648821552</v>
      </c>
      <c r="O114" s="23">
        <f ca="1"/>
        <v>13006.258968425665</v>
      </c>
      <c r="P114" s="23">
        <f ca="1"/>
        <v>15006.865340318107</v>
      </c>
      <c r="Q114" s="23">
        <f ca="1"/>
        <v>15006.865340318107</v>
      </c>
      <c r="R114" s="23">
        <f ca="1"/>
        <v>15006.865340318107</v>
      </c>
      <c r="S114" s="23">
        <f ca="1"/>
        <v>15006.865340318107</v>
      </c>
      <c r="T114" s="23">
        <f ca="1"/>
        <v>15006.865340318107</v>
      </c>
      <c r="U114" s="23">
        <f ca="1"/>
        <v>15006.865340318107</v>
      </c>
      <c r="V114" s="23">
        <f ca="1"/>
        <v>15006.865340318107</v>
      </c>
      <c r="W114" s="23">
        <f ca="1"/>
        <v>15006.865340318107</v>
      </c>
      <c r="X114" s="23">
        <f ca="1"/>
        <v>15006.865340318107</v>
      </c>
      <c r="Y114" s="23">
        <f ca="1"/>
        <v>15006.865340318107</v>
      </c>
      <c r="Z114" s="23">
        <f ca="1"/>
        <v>15006.865340318107</v>
      </c>
      <c r="AA114" s="23">
        <f ca="1"/>
        <v>15006.865340318107</v>
      </c>
      <c r="AB114" s="23">
        <f ca="1"/>
        <v>15006.865340318107</v>
      </c>
      <c r="AC114" s="23">
        <f ca="1"/>
        <v>15006.865340318107</v>
      </c>
      <c r="AD114" s="23">
        <f ca="1"/>
        <v>15006.865340318107</v>
      </c>
      <c r="AE114" s="23">
        <f ca="1"/>
        <v>15006.865340318107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91.820752562312336</v>
      </c>
      <c r="AH114" s="23">
        <f ca="1"/>
        <v>1.3905010095697889</v>
      </c>
      <c r="AI114" s="23">
        <f ca="1"/>
        <v>194.41162246514057</v>
      </c>
      <c r="AJ114" s="23">
        <f ca="1"/>
        <v>1.8207488015512645</v>
      </c>
      <c r="AK114" s="23">
        <f ca="1"/>
        <v>117.70022293977189</v>
      </c>
      <c r="AL114" s="23">
        <f ca="1"/>
        <v>636.21465188087529</v>
      </c>
      <c r="AM114" s="23">
        <f ca="1"/>
        <v>1414.1876837533978</v>
      </c>
      <c r="AN114" s="23">
        <f ca="1"/>
        <v>2658.9630177099389</v>
      </c>
      <c r="AO114" s="23">
        <f ca="1"/>
        <v>3956.9381164274077</v>
      </c>
      <c r="AP114" s="23">
        <f ca="1"/>
        <v>5017.0104238353688</v>
      </c>
      <c r="AQ114" s="23">
        <f ca="1"/>
        <v>6016.6981839820219</v>
      </c>
      <c r="AR114" s="23">
        <f ca="1"/>
        <v>7502.4449714837219</v>
      </c>
      <c r="AS114" s="23">
        <f ca="1"/>
        <v>8581.5223169771361</v>
      </c>
      <c r="AT114" s="23">
        <f ca="1"/>
        <v>9668.9524853197108</v>
      </c>
      <c r="AU114" s="23">
        <f ca="1"/>
        <v>10821.065990976436</v>
      </c>
      <c r="AV114" s="23">
        <f ca="1"/>
        <v>10821.065990976436</v>
      </c>
      <c r="AW114" s="23">
        <f ca="1"/>
        <v>10821.065990976436</v>
      </c>
      <c r="AX114" s="23">
        <f ca="1"/>
        <v>10821.065990976436</v>
      </c>
      <c r="AY114" s="23">
        <f ca="1"/>
        <v>10821.065990976436</v>
      </c>
      <c r="AZ114" s="23">
        <f ca="1"/>
        <v>10821.065990976436</v>
      </c>
      <c r="BA114" s="23">
        <f ca="1"/>
        <v>10821.065990976436</v>
      </c>
      <c r="BB114" s="23">
        <f ca="1"/>
        <v>10821.065990976436</v>
      </c>
      <c r="BC114" s="23">
        <f ca="1"/>
        <v>10821.065990976436</v>
      </c>
      <c r="BD114" s="23">
        <f ca="1"/>
        <v>10821.065990976436</v>
      </c>
      <c r="BE114" s="23">
        <f ca="1"/>
        <v>10821.065990976436</v>
      </c>
      <c r="BF114" s="23">
        <f ca="1"/>
        <v>10821.065990976436</v>
      </c>
      <c r="BG114" s="23">
        <f ca="1"/>
        <v>10821.065990976436</v>
      </c>
      <c r="BH114" s="23">
        <f ca="1"/>
        <v>10821.065990976436</v>
      </c>
      <c r="BI114" s="23">
        <f ca="1"/>
        <v>10821.065990976436</v>
      </c>
      <c r="BJ114" s="23">
        <f ca="1"/>
        <v>10821.065990976436</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f ca="1"/>
        <v>59.720307850517848</v>
      </c>
      <c r="M115" s="23">
        <f ca="1"/>
        <v>627.74306891506399</v>
      </c>
      <c r="N115" s="23">
        <f ca="1"/>
        <v>938.40603396001211</v>
      </c>
      <c r="O115" s="23">
        <f ca="1"/>
        <v>1622.4761552223883</v>
      </c>
      <c r="P115" s="23">
        <f ca="1"/>
        <v>2151.5388271851284</v>
      </c>
      <c r="Q115" s="23">
        <f ca="1"/>
        <v>2151.5388271851284</v>
      </c>
      <c r="R115" s="23">
        <f ca="1"/>
        <v>2151.5388271851284</v>
      </c>
      <c r="S115" s="23">
        <f ca="1"/>
        <v>2151.5388271851284</v>
      </c>
      <c r="T115" s="23">
        <f ca="1"/>
        <v>2151.5388271851284</v>
      </c>
      <c r="U115" s="23">
        <f ca="1"/>
        <v>2151.5388271851284</v>
      </c>
      <c r="V115" s="23">
        <f ca="1"/>
        <v>2151.5388271851284</v>
      </c>
      <c r="W115" s="23">
        <f ca="1"/>
        <v>2151.5388271851284</v>
      </c>
      <c r="X115" s="23">
        <f ca="1"/>
        <v>2151.5388271851284</v>
      </c>
      <c r="Y115" s="23">
        <f ca="1"/>
        <v>2151.5388271851284</v>
      </c>
      <c r="Z115" s="23">
        <f ca="1"/>
        <v>2151.5388271851284</v>
      </c>
      <c r="AA115" s="23">
        <f ca="1"/>
        <v>2151.5388271851284</v>
      </c>
      <c r="AB115" s="23">
        <f ca="1"/>
        <v>2151.5388271851284</v>
      </c>
      <c r="AC115" s="23">
        <f ca="1"/>
        <v>2151.5388271851284</v>
      </c>
      <c r="AD115" s="23">
        <f ca="1"/>
        <v>2151.5388271851284</v>
      </c>
      <c r="AE115" s="23">
        <f ca="1"/>
        <v>2151.5388271851284</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f ca="1"/>
        <v>0.95488730766438612</v>
      </c>
      <c r="AN115" s="23">
        <f ca="1"/>
        <v>498.16097383708859</v>
      </c>
      <c r="AO115" s="23">
        <f ca="1"/>
        <v>1877.1252778139362</v>
      </c>
      <c r="AP115" s="23">
        <f ca="1"/>
        <v>3544.1332286121915</v>
      </c>
      <c r="AQ115" s="23">
        <f ca="1"/>
        <v>5239.2893471913831</v>
      </c>
      <c r="AR115" s="23">
        <f ca="1"/>
        <v>7758.6487490944464</v>
      </c>
      <c r="AS115" s="23">
        <f ca="1"/>
        <v>9588.4246426844711</v>
      </c>
      <c r="AT115" s="23">
        <f ca="1"/>
        <v>11432.364297525404</v>
      </c>
      <c r="AU115" s="23">
        <f ca="1"/>
        <v>13385.986554664181</v>
      </c>
      <c r="AV115" s="23">
        <f ca="1"/>
        <v>13385.986554664181</v>
      </c>
      <c r="AW115" s="23">
        <f ca="1"/>
        <v>13385.986554664181</v>
      </c>
      <c r="AX115" s="23">
        <f ca="1"/>
        <v>13385.986554664181</v>
      </c>
      <c r="AY115" s="23">
        <f ca="1"/>
        <v>13385.986554664181</v>
      </c>
      <c r="AZ115" s="23">
        <f ca="1"/>
        <v>13385.986554664181</v>
      </c>
      <c r="BA115" s="23">
        <f ca="1"/>
        <v>13385.986554664181</v>
      </c>
      <c r="BB115" s="23">
        <f ca="1"/>
        <v>13385.986554664181</v>
      </c>
      <c r="BC115" s="23">
        <f ca="1"/>
        <v>13385.986554664181</v>
      </c>
      <c r="BD115" s="23">
        <f ca="1"/>
        <v>13385.986554664181</v>
      </c>
      <c r="BE115" s="23">
        <f ca="1"/>
        <v>13385.986554664181</v>
      </c>
      <c r="BF115" s="23">
        <f ca="1"/>
        <v>13385.986554664181</v>
      </c>
      <c r="BG115" s="23">
        <f ca="1"/>
        <v>13385.986554664181</v>
      </c>
      <c r="BH115" s="23">
        <f ca="1"/>
        <v>13385.986554664181</v>
      </c>
      <c r="BI115" s="23">
        <f ca="1"/>
        <v>13385.986554664181</v>
      </c>
      <c r="BJ115" s="23">
        <f ca="1"/>
        <v>13385.986554664181</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f ca="1"/>
        <v>45.112392441179779</v>
      </c>
      <c r="P116" s="23">
        <f ca="1"/>
        <v>189.859237799444</v>
      </c>
      <c r="Q116" s="23">
        <f ca="1"/>
        <v>189.859237799444</v>
      </c>
      <c r="R116" s="23">
        <f ca="1"/>
        <v>189.859237799444</v>
      </c>
      <c r="S116" s="23">
        <f ca="1"/>
        <v>189.859237799444</v>
      </c>
      <c r="T116" s="23">
        <f ca="1"/>
        <v>189.859237799444</v>
      </c>
      <c r="U116" s="23">
        <f ca="1"/>
        <v>189.859237799444</v>
      </c>
      <c r="V116" s="23">
        <f ca="1"/>
        <v>189.859237799444</v>
      </c>
      <c r="W116" s="23">
        <f ca="1"/>
        <v>189.859237799444</v>
      </c>
      <c r="X116" s="23">
        <f ca="1"/>
        <v>189.859237799444</v>
      </c>
      <c r="Y116" s="23">
        <f ca="1"/>
        <v>189.859237799444</v>
      </c>
      <c r="Z116" s="23">
        <f ca="1"/>
        <v>189.859237799444</v>
      </c>
      <c r="AA116" s="23">
        <f ca="1"/>
        <v>189.859237799444</v>
      </c>
      <c r="AB116" s="23">
        <f ca="1"/>
        <v>189.859237799444</v>
      </c>
      <c r="AC116" s="23">
        <f ca="1"/>
        <v>189.859237799444</v>
      </c>
      <c r="AD116" s="23">
        <f ca="1"/>
        <v>189.859237799444</v>
      </c>
      <c r="AE116" s="23">
        <f ca="1"/>
        <v>189.859237799444</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f ca="1"/>
        <v>18.636453834588657</v>
      </c>
      <c r="AQ116" s="23">
        <f ca="1"/>
        <v>418.05286444490508</v>
      </c>
      <c r="AR116" s="23">
        <f ca="1"/>
        <v>1873.3179104960691</v>
      </c>
      <c r="AS116" s="23">
        <f ca="1"/>
        <v>3492.6654542090905</v>
      </c>
      <c r="AT116" s="23">
        <f ca="1"/>
        <v>5538.4522108999618</v>
      </c>
      <c r="AU116" s="23">
        <f ca="1"/>
        <v>7858.136064163451</v>
      </c>
      <c r="AV116" s="23">
        <f ca="1"/>
        <v>7858.136064163451</v>
      </c>
      <c r="AW116" s="23">
        <f ca="1"/>
        <v>7858.136064163451</v>
      </c>
      <c r="AX116" s="23">
        <f ca="1"/>
        <v>7858.136064163451</v>
      </c>
      <c r="AY116" s="23">
        <f ca="1"/>
        <v>7858.136064163451</v>
      </c>
      <c r="AZ116" s="23">
        <f ca="1"/>
        <v>7858.136064163451</v>
      </c>
      <c r="BA116" s="23">
        <f ca="1"/>
        <v>7858.136064163451</v>
      </c>
      <c r="BB116" s="23">
        <f ca="1"/>
        <v>7858.136064163451</v>
      </c>
      <c r="BC116" s="23">
        <f ca="1"/>
        <v>7858.136064163451</v>
      </c>
      <c r="BD116" s="23">
        <f ca="1"/>
        <v>7858.136064163451</v>
      </c>
      <c r="BE116" s="23">
        <f ca="1"/>
        <v>7858.136064163451</v>
      </c>
      <c r="BF116" s="23">
        <f ca="1"/>
        <v>7858.136064163451</v>
      </c>
      <c r="BG116" s="23">
        <f ca="1"/>
        <v>7858.136064163451</v>
      </c>
      <c r="BH116" s="23">
        <f ca="1"/>
        <v>7858.136064163451</v>
      </c>
      <c r="BI116" s="23">
        <f ca="1"/>
        <v>7858.136064163451</v>
      </c>
      <c r="BJ116" s="23">
        <f ca="1"/>
        <v>7858.136064163451</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f ca="1"/>
        <v>1.0134314652537699</v>
      </c>
      <c r="AU117" s="23">
        <f ca="1"/>
        <v>68.155805780995664</v>
      </c>
      <c r="AV117" s="23">
        <f ca="1"/>
        <v>68.155805780995664</v>
      </c>
      <c r="AW117" s="23">
        <f ca="1"/>
        <v>68.155805780995664</v>
      </c>
      <c r="AX117" s="23">
        <f ca="1"/>
        <v>68.155805780995664</v>
      </c>
      <c r="AY117" s="23">
        <f ca="1"/>
        <v>68.155805780995664</v>
      </c>
      <c r="AZ117" s="23">
        <f ca="1"/>
        <v>68.155805780995664</v>
      </c>
      <c r="BA117" s="23">
        <f ca="1"/>
        <v>68.155805780995664</v>
      </c>
      <c r="BB117" s="23">
        <f ca="1"/>
        <v>68.155805780995664</v>
      </c>
      <c r="BC117" s="23">
        <f ca="1"/>
        <v>68.155805780995664</v>
      </c>
      <c r="BD117" s="23">
        <f ca="1"/>
        <v>68.155805780995664</v>
      </c>
      <c r="BE117" s="23">
        <f ca="1"/>
        <v>68.155805780995664</v>
      </c>
      <c r="BF117" s="23">
        <f ca="1"/>
        <v>68.155805780995664</v>
      </c>
      <c r="BG117" s="23">
        <f ca="1"/>
        <v>68.155805780995664</v>
      </c>
      <c r="BH117" s="23">
        <f ca="1"/>
        <v>68.155805780995664</v>
      </c>
      <c r="BI117" s="23">
        <f ca="1"/>
        <v>68.155805780995664</v>
      </c>
      <c r="BJ117" s="23">
        <f ca="1"/>
        <v>68.155805780995664</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9929.089616502908</v>
      </c>
      <c r="C122" s="31">
        <f t="shared" ca="1" si="12"/>
        <v>7683.79438200198</v>
      </c>
      <c r="D122" s="31">
        <f t="shared" ca="1" si="12"/>
        <v>10651.121563465817</v>
      </c>
      <c r="E122" s="31">
        <f t="shared" ca="1" si="12"/>
        <v>6951.7235277305299</v>
      </c>
      <c r="F122" s="31">
        <f t="shared" ca="1" si="12"/>
        <v>9599.792547425548</v>
      </c>
      <c r="G122" s="31">
        <f t="shared" ca="1" si="12"/>
        <v>12824.456431018656</v>
      </c>
      <c r="H122" s="31">
        <f t="shared" ca="1" si="12"/>
        <v>16907.37673817925</v>
      </c>
      <c r="I122" s="31">
        <f t="shared" ca="1" si="12"/>
        <v>22316.243667958053</v>
      </c>
      <c r="J122" s="31">
        <f t="shared" ca="1" si="12"/>
        <v>29699.542957803304</v>
      </c>
      <c r="K122" s="31">
        <f t="shared" ca="1" si="12"/>
        <v>37514.877292652418</v>
      </c>
      <c r="L122" s="31">
        <f t="shared" ca="1" si="12"/>
        <v>46394.206969323946</v>
      </c>
      <c r="M122" s="31">
        <f t="shared" ca="1" si="12"/>
        <v>62046.363721238988</v>
      </c>
      <c r="N122" s="31">
        <f t="shared" ca="1" si="12"/>
        <v>67467.060375795074</v>
      </c>
      <c r="O122" s="31">
        <f t="shared" ca="1" si="12"/>
        <v>77847.92076308548</v>
      </c>
      <c r="P122" s="31">
        <f t="shared" ca="1" si="12"/>
        <v>85899.938374012869</v>
      </c>
      <c r="Q122" s="31">
        <f t="shared" ca="1" si="12"/>
        <v>85899.938374012869</v>
      </c>
      <c r="R122" s="31">
        <f t="shared" ca="1" si="12"/>
        <v>85899.938374012869</v>
      </c>
      <c r="S122" s="31">
        <f t="shared" ca="1" si="12"/>
        <v>85899.938374012869</v>
      </c>
      <c r="T122" s="31">
        <f t="shared" ca="1" si="12"/>
        <v>85899.938374012869</v>
      </c>
      <c r="U122" s="31">
        <f t="shared" ca="1" si="12"/>
        <v>85899.938374012869</v>
      </c>
      <c r="V122" s="31">
        <f t="shared" ca="1" si="12"/>
        <v>85899.938374012869</v>
      </c>
      <c r="W122" s="31">
        <f t="shared" ca="1" si="12"/>
        <v>85899.938374012869</v>
      </c>
      <c r="X122" s="31">
        <f t="shared" ca="1" si="12"/>
        <v>85899.938374012869</v>
      </c>
      <c r="Y122" s="31">
        <f t="shared" ca="1" si="12"/>
        <v>85899.938374012869</v>
      </c>
      <c r="Z122" s="31">
        <f t="shared" ca="1" si="12"/>
        <v>85899.938374012869</v>
      </c>
      <c r="AA122" s="31">
        <f t="shared" ca="1" si="12"/>
        <v>85899.938374012869</v>
      </c>
      <c r="AB122" s="31">
        <f t="shared" ca="1" si="12"/>
        <v>85899.938374012869</v>
      </c>
      <c r="AC122" s="31">
        <f t="shared" ca="1" si="12"/>
        <v>85899.938374012869</v>
      </c>
      <c r="AD122" s="31">
        <f t="shared" ca="1" si="12"/>
        <v>85899.938374012869</v>
      </c>
      <c r="AE122" s="31">
        <f t="shared" ca="1" si="12"/>
        <v>85899.938374012869</v>
      </c>
      <c r="AF122" s="4" t="s">
        <v>866</v>
      </c>
      <c r="AG122" s="31">
        <f t="shared" ref="AG122:BJ122" ca="1" si="13">PowerFactor*SUM(AG98:AG121)</f>
        <v>8491.7764882863539</v>
      </c>
      <c r="AH122" s="31">
        <f t="shared" ca="1" si="13"/>
        <v>7157.6055784631408</v>
      </c>
      <c r="AI122" s="31">
        <f t="shared" ca="1" si="13"/>
        <v>9254.7847972213658</v>
      </c>
      <c r="AJ122" s="31">
        <f t="shared" ca="1" si="13"/>
        <v>7182.8479355617519</v>
      </c>
      <c r="AK122" s="31">
        <f t="shared" ca="1" si="13"/>
        <v>8708.4188699361057</v>
      </c>
      <c r="AL122" s="31">
        <f t="shared" ca="1" si="13"/>
        <v>11453.34841088786</v>
      </c>
      <c r="AM122" s="31">
        <f t="shared" ca="1" si="13"/>
        <v>14244.215214756368</v>
      </c>
      <c r="AN122" s="31">
        <f t="shared" ca="1" si="13"/>
        <v>18780.761400943942</v>
      </c>
      <c r="AO122" s="31">
        <f t="shared" ca="1" si="13"/>
        <v>24371.700927744605</v>
      </c>
      <c r="AP122" s="31">
        <f t="shared" ca="1" si="13"/>
        <v>29497.317561132746</v>
      </c>
      <c r="AQ122" s="31">
        <f t="shared" ca="1" si="13"/>
        <v>34835.912321918615</v>
      </c>
      <c r="AR122" s="31">
        <f t="shared" ca="1" si="13"/>
        <v>43631.837781372014</v>
      </c>
      <c r="AS122" s="31">
        <f t="shared" ca="1" si="13"/>
        <v>50582.605469955161</v>
      </c>
      <c r="AT122" s="31">
        <f t="shared" ca="1" si="13"/>
        <v>58002.094770577263</v>
      </c>
      <c r="AU122" s="31">
        <f t="shared" ca="1" si="13"/>
        <v>66081.192436240075</v>
      </c>
      <c r="AV122" s="31">
        <f t="shared" ca="1" si="13"/>
        <v>66081.192436240075</v>
      </c>
      <c r="AW122" s="31">
        <f t="shared" ca="1" si="13"/>
        <v>66081.192436240075</v>
      </c>
      <c r="AX122" s="31">
        <f t="shared" ca="1" si="13"/>
        <v>66081.192436240075</v>
      </c>
      <c r="AY122" s="31">
        <f t="shared" ca="1" si="13"/>
        <v>66081.192436240075</v>
      </c>
      <c r="AZ122" s="31">
        <f t="shared" ca="1" si="13"/>
        <v>66081.192436240075</v>
      </c>
      <c r="BA122" s="31">
        <f t="shared" ca="1" si="13"/>
        <v>66081.192436240075</v>
      </c>
      <c r="BB122" s="31">
        <f t="shared" ca="1" si="13"/>
        <v>66081.192436240075</v>
      </c>
      <c r="BC122" s="31">
        <f t="shared" ca="1" si="13"/>
        <v>66081.192436240075</v>
      </c>
      <c r="BD122" s="31">
        <f t="shared" ca="1" si="13"/>
        <v>66081.192436240075</v>
      </c>
      <c r="BE122" s="31">
        <f t="shared" ca="1" si="13"/>
        <v>66081.192436240075</v>
      </c>
      <c r="BF122" s="31">
        <f t="shared" ca="1" si="13"/>
        <v>66081.192436240075</v>
      </c>
      <c r="BG122" s="31">
        <f t="shared" ca="1" si="13"/>
        <v>66081.192436240075</v>
      </c>
      <c r="BH122" s="31">
        <f t="shared" ca="1" si="13"/>
        <v>66081.192436240075</v>
      </c>
      <c r="BI122" s="31">
        <f t="shared" ca="1" si="13"/>
        <v>66081.192436240075</v>
      </c>
      <c r="BJ122" s="31">
        <f t="shared" ca="1" si="13"/>
        <v>66081.192436240075</v>
      </c>
    </row>
    <row r="123" spans="1:62">
      <c r="A123" s="4" t="s">
        <v>937</v>
      </c>
      <c r="B123" s="31">
        <f t="shared" ref="B123:AE123" ca="1" si="14">B122*Probability_Weighting_for_50__POE_MDs</f>
        <v>6950.3627315520353</v>
      </c>
      <c r="C123" s="31">
        <f t="shared" ca="1" si="14"/>
        <v>5378.6560674013854</v>
      </c>
      <c r="D123" s="31">
        <f t="shared" ca="1" si="14"/>
        <v>7455.7850944260708</v>
      </c>
      <c r="E123" s="31">
        <f t="shared" ca="1" si="14"/>
        <v>4866.2064694113706</v>
      </c>
      <c r="F123" s="31">
        <f t="shared" ca="1" si="14"/>
        <v>6719.8547831978831</v>
      </c>
      <c r="G123" s="31">
        <f t="shared" ca="1" si="14"/>
        <v>8977.1195017130594</v>
      </c>
      <c r="H123" s="31">
        <f t="shared" ca="1" si="14"/>
        <v>11835.163716725474</v>
      </c>
      <c r="I123" s="31">
        <f t="shared" ca="1" si="14"/>
        <v>15621.370567570637</v>
      </c>
      <c r="J123" s="31">
        <f t="shared" ca="1" si="14"/>
        <v>20789.680070462313</v>
      </c>
      <c r="K123" s="31">
        <f t="shared" ca="1" si="14"/>
        <v>26260.414104856693</v>
      </c>
      <c r="L123" s="31">
        <f t="shared" ca="1" si="14"/>
        <v>32475.94487852676</v>
      </c>
      <c r="M123" s="31">
        <f t="shared" ca="1" si="14"/>
        <v>43432.454604867286</v>
      </c>
      <c r="N123" s="31">
        <f t="shared" ca="1" si="14"/>
        <v>47226.942263056546</v>
      </c>
      <c r="O123" s="31">
        <f t="shared" ca="1" si="14"/>
        <v>54493.544534159832</v>
      </c>
      <c r="P123" s="31">
        <f t="shared" ca="1" si="14"/>
        <v>60129.956861809005</v>
      </c>
      <c r="Q123" s="31">
        <f t="shared" ca="1" si="14"/>
        <v>60129.956861809005</v>
      </c>
      <c r="R123" s="31">
        <f t="shared" ca="1" si="14"/>
        <v>60129.956861809005</v>
      </c>
      <c r="S123" s="31">
        <f t="shared" ca="1" si="14"/>
        <v>60129.956861809005</v>
      </c>
      <c r="T123" s="31">
        <f t="shared" ca="1" si="14"/>
        <v>60129.956861809005</v>
      </c>
      <c r="U123" s="31">
        <f t="shared" ca="1" si="14"/>
        <v>60129.956861809005</v>
      </c>
      <c r="V123" s="31">
        <f t="shared" ca="1" si="14"/>
        <v>60129.956861809005</v>
      </c>
      <c r="W123" s="31">
        <f t="shared" ca="1" si="14"/>
        <v>60129.956861809005</v>
      </c>
      <c r="X123" s="31">
        <f t="shared" ca="1" si="14"/>
        <v>60129.956861809005</v>
      </c>
      <c r="Y123" s="31">
        <f t="shared" ca="1" si="14"/>
        <v>60129.956861809005</v>
      </c>
      <c r="Z123" s="31">
        <f t="shared" ca="1" si="14"/>
        <v>60129.956861809005</v>
      </c>
      <c r="AA123" s="31">
        <f t="shared" ca="1" si="14"/>
        <v>60129.956861809005</v>
      </c>
      <c r="AB123" s="31">
        <f t="shared" ca="1" si="14"/>
        <v>60129.956861809005</v>
      </c>
      <c r="AC123" s="31">
        <f t="shared" ca="1" si="14"/>
        <v>60129.956861809005</v>
      </c>
      <c r="AD123" s="31">
        <f t="shared" ca="1" si="14"/>
        <v>60129.956861809005</v>
      </c>
      <c r="AE123" s="31">
        <f t="shared" ca="1" si="14"/>
        <v>60129.956861809005</v>
      </c>
      <c r="AF123" s="31" t="s">
        <v>938</v>
      </c>
      <c r="AG123" s="31">
        <f t="shared" ref="AG123:BJ123" ca="1" si="15">AG122*Probability_Weighting_for_10__POE_MDs</f>
        <v>2547.532946485906</v>
      </c>
      <c r="AH123" s="31">
        <f t="shared" ca="1" si="15"/>
        <v>2147.281673538942</v>
      </c>
      <c r="AI123" s="31">
        <f t="shared" ca="1" si="15"/>
        <v>2776.4354391664097</v>
      </c>
      <c r="AJ123" s="31">
        <f t="shared" ca="1" si="15"/>
        <v>2154.8543806685257</v>
      </c>
      <c r="AK123" s="31">
        <f t="shared" ca="1" si="15"/>
        <v>2612.5256609808316</v>
      </c>
      <c r="AL123" s="31">
        <f t="shared" ca="1" si="15"/>
        <v>3436.0045232663579</v>
      </c>
      <c r="AM123" s="31">
        <f t="shared" ca="1" si="15"/>
        <v>4273.2645644269105</v>
      </c>
      <c r="AN123" s="31">
        <f t="shared" ca="1" si="15"/>
        <v>5634.2284202831825</v>
      </c>
      <c r="AO123" s="31">
        <f t="shared" ca="1" si="15"/>
        <v>7311.5102783233815</v>
      </c>
      <c r="AP123" s="31">
        <f t="shared" ca="1" si="15"/>
        <v>8849.1952683398231</v>
      </c>
      <c r="AQ123" s="31">
        <f t="shared" ca="1" si="15"/>
        <v>10450.773696575585</v>
      </c>
      <c r="AR123" s="31">
        <f t="shared" ca="1" si="15"/>
        <v>13089.551334411604</v>
      </c>
      <c r="AS123" s="31">
        <f t="shared" ca="1" si="15"/>
        <v>15174.781640986548</v>
      </c>
      <c r="AT123" s="31">
        <f t="shared" ca="1" si="15"/>
        <v>17400.62843117318</v>
      </c>
      <c r="AU123" s="31">
        <f t="shared" ca="1" si="15"/>
        <v>19824.357730872023</v>
      </c>
      <c r="AV123" s="31">
        <f t="shared" ca="1" si="15"/>
        <v>19824.357730872023</v>
      </c>
      <c r="AW123" s="31">
        <f t="shared" ca="1" si="15"/>
        <v>19824.357730872023</v>
      </c>
      <c r="AX123" s="31">
        <f t="shared" ca="1" si="15"/>
        <v>19824.357730872023</v>
      </c>
      <c r="AY123" s="31">
        <f t="shared" ca="1" si="15"/>
        <v>19824.357730872023</v>
      </c>
      <c r="AZ123" s="31">
        <f t="shared" ca="1" si="15"/>
        <v>19824.357730872023</v>
      </c>
      <c r="BA123" s="31">
        <f t="shared" ca="1" si="15"/>
        <v>19824.357730872023</v>
      </c>
      <c r="BB123" s="31">
        <f t="shared" ca="1" si="15"/>
        <v>19824.357730872023</v>
      </c>
      <c r="BC123" s="31">
        <f t="shared" ca="1" si="15"/>
        <v>19824.357730872023</v>
      </c>
      <c r="BD123" s="31">
        <f t="shared" ca="1" si="15"/>
        <v>19824.357730872023</v>
      </c>
      <c r="BE123" s="31">
        <f t="shared" ca="1" si="15"/>
        <v>19824.357730872023</v>
      </c>
      <c r="BF123" s="31">
        <f t="shared" ca="1" si="15"/>
        <v>19824.357730872023</v>
      </c>
      <c r="BG123" s="31">
        <f t="shared" ca="1" si="15"/>
        <v>19824.357730872023</v>
      </c>
      <c r="BH123" s="31">
        <f t="shared" ca="1" si="15"/>
        <v>19824.357730872023</v>
      </c>
      <c r="BI123" s="31">
        <f t="shared" ca="1" si="15"/>
        <v>19824.357730872023</v>
      </c>
      <c r="BJ123" s="31">
        <f t="shared" ca="1" si="15"/>
        <v>19824.357730872023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15.900046102835288</v>
      </c>
      <c r="C131" s="23">
        <f ca="1"/>
        <v>14.287222412296739</v>
      </c>
      <c r="D131" s="23">
        <f ca="1"/>
        <v>16.809950593433637</v>
      </c>
      <c r="E131" s="23">
        <f ca="1"/>
        <v>20.038817606309184</v>
      </c>
      <c r="F131" s="23">
        <f ca="1"/>
        <v>23.165138408496805</v>
      </c>
      <c r="G131" s="23">
        <f ca="1"/>
        <v>25.946060146034032</v>
      </c>
      <c r="H131" s="23">
        <f ca="1"/>
        <v>29.771786901199597</v>
      </c>
      <c r="I131" s="23">
        <f ca="1"/>
        <v>33.955024667459213</v>
      </c>
      <c r="J131" s="23">
        <f ca="1"/>
        <v>38.23958085693144</v>
      </c>
      <c r="K131" s="23">
        <f ca="1"/>
        <v>42.485861011774077</v>
      </c>
      <c r="L131" s="23">
        <f ca="1"/>
        <v>46.25804075270927</v>
      </c>
      <c r="M131" s="23">
        <f ca="1"/>
        <v>50.371321336451174</v>
      </c>
      <c r="N131" s="23">
        <f ca="1"/>
        <v>51.932648527440584</v>
      </c>
      <c r="O131" s="23">
        <f ca="1"/>
        <v>57.253537695169477</v>
      </c>
      <c r="P131" s="23">
        <f ca="1"/>
        <v>62.758349929505911</v>
      </c>
      <c r="Q131" s="23">
        <f ca="1"/>
        <v>62.758349929505911</v>
      </c>
      <c r="R131" s="23">
        <f ca="1"/>
        <v>62.758349929505911</v>
      </c>
      <c r="S131" s="23">
        <f ca="1"/>
        <v>62.758349929505911</v>
      </c>
      <c r="T131" s="23">
        <f ca="1"/>
        <v>62.758349929505911</v>
      </c>
      <c r="U131" s="23">
        <f ca="1"/>
        <v>62.758349929505911</v>
      </c>
      <c r="V131" s="23">
        <f ca="1"/>
        <v>62.758349929505911</v>
      </c>
      <c r="W131" s="23">
        <f ca="1"/>
        <v>62.758349929505911</v>
      </c>
      <c r="X131" s="23">
        <f ca="1"/>
        <v>62.758349929505911</v>
      </c>
      <c r="Y131" s="23">
        <f ca="1"/>
        <v>62.758349929505911</v>
      </c>
      <c r="Z131" s="23">
        <f ca="1"/>
        <v>62.758349929505911</v>
      </c>
      <c r="AA131" s="23">
        <f ca="1"/>
        <v>62.758349929505911</v>
      </c>
      <c r="AB131" s="23">
        <f ca="1"/>
        <v>62.758349929505911</v>
      </c>
      <c r="AC131" s="23">
        <f ca="1"/>
        <v>62.758349929505911</v>
      </c>
      <c r="AD131" s="23">
        <f ca="1"/>
        <v>62.758349929505911</v>
      </c>
      <c r="AE131" s="23">
        <f ca="1"/>
        <v>62.758349929505911</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19.087712410165544</v>
      </c>
      <c r="AH131" s="23">
        <f ca="1"/>
        <v>17.487589047048459</v>
      </c>
      <c r="AI131" s="23">
        <f ca="1"/>
        <v>20.154477725700371</v>
      </c>
      <c r="AJ131" s="23">
        <f ca="1"/>
        <v>23.423232338062533</v>
      </c>
      <c r="AK131" s="23">
        <f ca="1"/>
        <v>26.470085000056564</v>
      </c>
      <c r="AL131" s="23">
        <f ca="1"/>
        <v>29.715387157624757</v>
      </c>
      <c r="AM131" s="23">
        <f ca="1"/>
        <v>33.129725886370665</v>
      </c>
      <c r="AN131" s="23">
        <f ca="1"/>
        <v>38.006315591364583</v>
      </c>
      <c r="AO131" s="23">
        <f ca="1"/>
        <v>42.256244219548293</v>
      </c>
      <c r="AP131" s="23">
        <f ca="1"/>
        <v>46.264435764801924</v>
      </c>
      <c r="AQ131" s="23">
        <f ca="1"/>
        <v>50.430772039114302</v>
      </c>
      <c r="AR131" s="23">
        <f ca="1"/>
        <v>55.427834523898731</v>
      </c>
      <c r="AS131" s="23">
        <f ca="1"/>
        <v>57.091176532362198</v>
      </c>
      <c r="AT131" s="23">
        <f ca="1"/>
        <v>62.481036831998416</v>
      </c>
      <c r="AU131" s="23">
        <f ca="1"/>
        <v>67.504419969140372</v>
      </c>
      <c r="AV131" s="23">
        <f ca="1"/>
        <v>67.504419969140372</v>
      </c>
      <c r="AW131" s="23">
        <f ca="1"/>
        <v>67.504419969140372</v>
      </c>
      <c r="AX131" s="23">
        <f ca="1"/>
        <v>67.504419969140372</v>
      </c>
      <c r="AY131" s="23">
        <f ca="1"/>
        <v>67.504419969140372</v>
      </c>
      <c r="AZ131" s="23">
        <f ca="1"/>
        <v>67.504419969140372</v>
      </c>
      <c r="BA131" s="23">
        <f ca="1"/>
        <v>67.504419969140372</v>
      </c>
      <c r="BB131" s="23">
        <f ca="1"/>
        <v>67.504419969140372</v>
      </c>
      <c r="BC131" s="23">
        <f ca="1"/>
        <v>67.504419969140372</v>
      </c>
      <c r="BD131" s="23">
        <f ca="1"/>
        <v>67.504419969140372</v>
      </c>
      <c r="BE131" s="23">
        <f ca="1"/>
        <v>67.504419969140372</v>
      </c>
      <c r="BF131" s="23">
        <f ca="1"/>
        <v>67.504419969140372</v>
      </c>
      <c r="BG131" s="23">
        <f ca="1"/>
        <v>67.504419969140372</v>
      </c>
      <c r="BH131" s="23">
        <f ca="1"/>
        <v>67.504419969140372</v>
      </c>
      <c r="BI131" s="23">
        <f ca="1"/>
        <v>67.504419969140372</v>
      </c>
      <c r="BJ131" s="23">
        <f ca="1"/>
        <v>67.504419969140372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7.7240629350598011</v>
      </c>
      <c r="C132" s="23">
        <f ca="1"/>
        <v>6.9257557314515248</v>
      </c>
      <c r="D132" s="23">
        <f ca="1"/>
        <v>8.1744427959841079</v>
      </c>
      <c r="E132" s="23">
        <f ca="1"/>
        <v>9.7726508400456229</v>
      </c>
      <c r="F132" s="23">
        <f ca="1"/>
        <v>11.320101086354574</v>
      </c>
      <c r="G132" s="23">
        <f ca="1"/>
        <v>12.696587474030034</v>
      </c>
      <c r="H132" s="23">
        <f ca="1"/>
        <v>14.590226094049168</v>
      </c>
      <c r="I132" s="23">
        <f ca="1"/>
        <v>16.660823681871136</v>
      </c>
      <c r="J132" s="23">
        <f ca="1"/>
        <v>18.781571343494331</v>
      </c>
      <c r="K132" s="23">
        <f ca="1"/>
        <v>20.883373329685281</v>
      </c>
      <c r="L132" s="23">
        <f ca="1"/>
        <v>22.750507523062748</v>
      </c>
      <c r="M132" s="23">
        <f ca="1"/>
        <v>24.786478063256606</v>
      </c>
      <c r="N132" s="23">
        <f ca="1"/>
        <v>25.559295793469946</v>
      </c>
      <c r="O132" s="23">
        <f ca="1"/>
        <v>28.193002240813144</v>
      </c>
      <c r="P132" s="23">
        <f ca="1"/>
        <v>30.917745984944492</v>
      </c>
      <c r="Q132" s="23">
        <f ca="1"/>
        <v>30.917745984944492</v>
      </c>
      <c r="R132" s="23">
        <f ca="1"/>
        <v>30.917745984944492</v>
      </c>
      <c r="S132" s="23">
        <f ca="1"/>
        <v>30.917745984944492</v>
      </c>
      <c r="T132" s="23">
        <f ca="1"/>
        <v>30.917745984944492</v>
      </c>
      <c r="U132" s="23">
        <f ca="1"/>
        <v>30.917745984944492</v>
      </c>
      <c r="V132" s="23">
        <f ca="1"/>
        <v>30.917745984944492</v>
      </c>
      <c r="W132" s="23">
        <f ca="1"/>
        <v>30.917745984944492</v>
      </c>
      <c r="X132" s="23">
        <f ca="1"/>
        <v>30.917745984944492</v>
      </c>
      <c r="Y132" s="23">
        <f ca="1"/>
        <v>30.917745984944492</v>
      </c>
      <c r="Z132" s="23">
        <f ca="1"/>
        <v>30.917745984944492</v>
      </c>
      <c r="AA132" s="23">
        <f ca="1"/>
        <v>30.917745984944492</v>
      </c>
      <c r="AB132" s="23">
        <f ca="1"/>
        <v>30.917745984944492</v>
      </c>
      <c r="AC132" s="23">
        <f ca="1"/>
        <v>30.917745984944492</v>
      </c>
      <c r="AD132" s="23">
        <f ca="1"/>
        <v>30.917745984944492</v>
      </c>
      <c r="AE132" s="23">
        <f ca="1"/>
        <v>30.917745984944492</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9.3018776650700001</v>
      </c>
      <c r="AH132" s="23">
        <f ca="1"/>
        <v>8.5098568044316458</v>
      </c>
      <c r="AI132" s="23">
        <f ca="1"/>
        <v>9.8298996931111091</v>
      </c>
      <c r="AJ132" s="23">
        <f ca="1"/>
        <v>11.447851096717503</v>
      </c>
      <c r="AK132" s="30">
        <f ca="1"/>
        <v>12.955966610317567</v>
      </c>
      <c r="AL132" s="23">
        <f ca="1"/>
        <v>14.562309638058604</v>
      </c>
      <c r="AM132" s="23">
        <f ca="1"/>
        <v>16.252321521382587</v>
      </c>
      <c r="AN132" s="23">
        <f ca="1"/>
        <v>18.666110897975052</v>
      </c>
      <c r="AO132" s="23">
        <f ca="1"/>
        <v>20.769718786799654</v>
      </c>
      <c r="AP132" s="23">
        <f ca="1"/>
        <v>22.75367289336992</v>
      </c>
      <c r="AQ132" s="23">
        <f ca="1"/>
        <v>24.815904667338604</v>
      </c>
      <c r="AR132" s="23">
        <f ca="1"/>
        <v>27.2893250429731</v>
      </c>
      <c r="AS132" s="23">
        <f ca="1"/>
        <v>28.112637544649758</v>
      </c>
      <c r="AT132" s="23">
        <f ca="1"/>
        <v>30.780482969344057</v>
      </c>
      <c r="AU132" s="23">
        <f ca="1"/>
        <v>33.26693140657261</v>
      </c>
      <c r="AV132" s="23">
        <f ca="1"/>
        <v>33.26693140657261</v>
      </c>
      <c r="AW132" s="23">
        <f ca="1"/>
        <v>33.26693140657261</v>
      </c>
      <c r="AX132" s="23">
        <f ca="1"/>
        <v>33.26693140657261</v>
      </c>
      <c r="AY132" s="23">
        <f ca="1"/>
        <v>33.26693140657261</v>
      </c>
      <c r="AZ132" s="23">
        <f ca="1"/>
        <v>33.26693140657261</v>
      </c>
      <c r="BA132" s="23">
        <f ca="1"/>
        <v>33.26693140657261</v>
      </c>
      <c r="BB132" s="23">
        <f ca="1"/>
        <v>33.26693140657261</v>
      </c>
      <c r="BC132" s="23">
        <f ca="1"/>
        <v>33.26693140657261</v>
      </c>
      <c r="BD132" s="23">
        <f ca="1"/>
        <v>33.26693140657261</v>
      </c>
      <c r="BE132" s="23">
        <f ca="1"/>
        <v>33.26693140657261</v>
      </c>
      <c r="BF132" s="23">
        <f ca="1"/>
        <v>33.26693140657261</v>
      </c>
      <c r="BG132" s="23">
        <f ca="1"/>
        <v>33.26693140657261</v>
      </c>
      <c r="BH132" s="23">
        <f ca="1"/>
        <v>33.26693140657261</v>
      </c>
      <c r="BI132" s="23">
        <f ca="1"/>
        <v>33.26693140657261</v>
      </c>
      <c r="BJ132" s="23">
        <f ca="1"/>
        <v>33.26693140657261</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14.99620563740392</v>
      </c>
      <c r="C133" s="23">
        <f ca="1"/>
        <v>13.415800513509362</v>
      </c>
      <c r="D133" s="23">
        <f ca="1"/>
        <v>15.887820590502802</v>
      </c>
      <c r="E133" s="23">
        <f ca="1"/>
        <v>19.051785753873315</v>
      </c>
      <c r="F133" s="23">
        <f ca="1"/>
        <v>22.115265936921496</v>
      </c>
      <c r="G133" s="23">
        <f ca="1"/>
        <v>24.8402897500861</v>
      </c>
      <c r="H133" s="23">
        <f ca="1"/>
        <v>28.589117474997085</v>
      </c>
      <c r="I133" s="23">
        <f ca="1"/>
        <v>32.688270060025353</v>
      </c>
      <c r="J133" s="23">
        <f ca="1"/>
        <v>36.886704517045878</v>
      </c>
      <c r="K133" s="23">
        <f ca="1"/>
        <v>41.047632306967039</v>
      </c>
      <c r="L133" s="23">
        <f ca="1"/>
        <v>44.743989339541734</v>
      </c>
      <c r="M133" s="23">
        <f ca="1"/>
        <v>48.774590916575264</v>
      </c>
      <c r="N133" s="23">
        <f ca="1"/>
        <v>50.304534646439244</v>
      </c>
      <c r="O133" s="23">
        <f ca="1"/>
        <v>55.51847126808314</v>
      </c>
      <c r="P133" s="23">
        <f ca="1"/>
        <v>60.9126340102721</v>
      </c>
      <c r="Q133" s="23">
        <f ca="1"/>
        <v>60.9126340102721</v>
      </c>
      <c r="R133" s="23">
        <f ca="1"/>
        <v>60.9126340102721</v>
      </c>
      <c r="S133" s="23">
        <f ca="1"/>
        <v>60.9126340102721</v>
      </c>
      <c r="T133" s="23">
        <f ca="1"/>
        <v>60.9126340102721</v>
      </c>
      <c r="U133" s="23">
        <f ca="1"/>
        <v>60.9126340102721</v>
      </c>
      <c r="V133" s="23">
        <f ca="1"/>
        <v>60.9126340102721</v>
      </c>
      <c r="W133" s="23">
        <f ca="1"/>
        <v>60.9126340102721</v>
      </c>
      <c r="X133" s="23">
        <f ca="1"/>
        <v>60.9126340102721</v>
      </c>
      <c r="Y133" s="23">
        <f ca="1"/>
        <v>60.9126340102721</v>
      </c>
      <c r="Z133" s="23">
        <f ca="1"/>
        <v>60.9126340102721</v>
      </c>
      <c r="AA133" s="23">
        <f ca="1"/>
        <v>60.9126340102721</v>
      </c>
      <c r="AB133" s="23">
        <f ca="1"/>
        <v>60.9126340102721</v>
      </c>
      <c r="AC133" s="23">
        <f ca="1"/>
        <v>60.9126340102721</v>
      </c>
      <c r="AD133" s="23">
        <f ca="1"/>
        <v>60.9126340102721</v>
      </c>
      <c r="AE133" s="23">
        <f ca="1"/>
        <v>60.9126340102721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18.119798250114464</v>
      </c>
      <c r="AH133" s="23">
        <f ca="1"/>
        <v>16.551838170678131</v>
      </c>
      <c r="AI133" s="23">
        <f ca="1"/>
        <v>19.165121046744073</v>
      </c>
      <c r="AJ133" s="23">
        <f ca="1"/>
        <v>22.368172048807494</v>
      </c>
      <c r="AK133" s="30">
        <f ca="1"/>
        <v>25.353781441213712</v>
      </c>
      <c r="AL133" s="23">
        <f ca="1"/>
        <v>28.533851394609666</v>
      </c>
      <c r="AM133" s="23">
        <f ca="1"/>
        <v>31.879560199159691</v>
      </c>
      <c r="AN133" s="23">
        <f ca="1"/>
        <v>36.658128000535633</v>
      </c>
      <c r="AO133" s="23">
        <f ca="1"/>
        <v>40.82263092765033</v>
      </c>
      <c r="AP133" s="23">
        <f ca="1"/>
        <v>44.750255808677757</v>
      </c>
      <c r="AQ133" s="23">
        <f ca="1"/>
        <v>48.83284663024012</v>
      </c>
      <c r="AR133" s="23">
        <f ca="1"/>
        <v>53.729465647993713</v>
      </c>
      <c r="AS133" s="23">
        <f ca="1"/>
        <v>55.359373646236818</v>
      </c>
      <c r="AT133" s="23">
        <f ca="1"/>
        <v>60.640895045377825</v>
      </c>
      <c r="AU133" s="23">
        <f ca="1"/>
        <v>65.563305657150096</v>
      </c>
      <c r="AV133" s="23">
        <f ca="1"/>
        <v>65.563305657150096</v>
      </c>
      <c r="AW133" s="23">
        <f ca="1"/>
        <v>65.563305657150096</v>
      </c>
      <c r="AX133" s="23">
        <f ca="1"/>
        <v>65.563305657150096</v>
      </c>
      <c r="AY133" s="23">
        <f ca="1"/>
        <v>65.563305657150096</v>
      </c>
      <c r="AZ133" s="23">
        <f ca="1"/>
        <v>65.563305657150096</v>
      </c>
      <c r="BA133" s="23">
        <f ca="1"/>
        <v>65.563305657150096</v>
      </c>
      <c r="BB133" s="23">
        <f ca="1"/>
        <v>65.563305657150096</v>
      </c>
      <c r="BC133" s="23">
        <f ca="1"/>
        <v>65.563305657150096</v>
      </c>
      <c r="BD133" s="23">
        <f ca="1"/>
        <v>65.563305657150096</v>
      </c>
      <c r="BE133" s="23">
        <f ca="1"/>
        <v>65.563305657150096</v>
      </c>
      <c r="BF133" s="23">
        <f ca="1"/>
        <v>65.563305657150096</v>
      </c>
      <c r="BG133" s="23">
        <f ca="1"/>
        <v>65.563305657150096</v>
      </c>
      <c r="BH133" s="23">
        <f ca="1"/>
        <v>65.563305657150096</v>
      </c>
      <c r="BI133" s="23">
        <f ca="1"/>
        <v>65.563305657150096</v>
      </c>
      <c r="BJ133" s="23">
        <f ca="1"/>
        <v>65.563305657150096</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21.477487932495588</v>
      </c>
      <c r="C134" s="23">
        <f ca="1"/>
        <v>19.143351134128245</v>
      </c>
      <c r="D134" s="23">
        <f ca="1"/>
        <v>22.794334632457016</v>
      </c>
      <c r="E134" s="23">
        <f ca="1"/>
        <v>27.46726779681962</v>
      </c>
      <c r="F134" s="23">
        <f ca="1"/>
        <v>31.991792374859997</v>
      </c>
      <c r="G134" s="23">
        <f ca="1"/>
        <v>36.016442929687742</v>
      </c>
      <c r="H134" s="23">
        <f ca="1"/>
        <v>41.553173108017795</v>
      </c>
      <c r="I134" s="23">
        <f ca="1"/>
        <v>47.607306156674937</v>
      </c>
      <c r="J134" s="23">
        <f ca="1"/>
        <v>53.808070893197559</v>
      </c>
      <c r="K134" s="23">
        <f ca="1"/>
        <v>59.953441167542664</v>
      </c>
      <c r="L134" s="23">
        <f ca="1"/>
        <v>65.412676169499122</v>
      </c>
      <c r="M134" s="23">
        <f ca="1"/>
        <v>71.365564652502485</v>
      </c>
      <c r="N134" s="23">
        <f ca="1"/>
        <v>73.625173853532374</v>
      </c>
      <c r="O134" s="23">
        <f ca="1"/>
        <v>81.325757171652569</v>
      </c>
      <c r="P134" s="23">
        <f ca="1"/>
        <v>89.292520606270131</v>
      </c>
      <c r="Q134" s="23">
        <f ca="1"/>
        <v>89.292520606270131</v>
      </c>
      <c r="R134" s="23">
        <f ca="1"/>
        <v>89.292520606270131</v>
      </c>
      <c r="S134" s="23">
        <f ca="1"/>
        <v>89.292520606270131</v>
      </c>
      <c r="T134" s="23">
        <f ca="1"/>
        <v>89.292520606270131</v>
      </c>
      <c r="U134" s="23">
        <f ca="1"/>
        <v>89.292520606270131</v>
      </c>
      <c r="V134" s="23">
        <f ca="1"/>
        <v>89.292520606270131</v>
      </c>
      <c r="W134" s="23">
        <f ca="1"/>
        <v>89.292520606270131</v>
      </c>
      <c r="X134" s="23">
        <f ca="1"/>
        <v>89.292520606270131</v>
      </c>
      <c r="Y134" s="23">
        <f ca="1"/>
        <v>89.292520606270131</v>
      </c>
      <c r="Z134" s="23">
        <f ca="1"/>
        <v>89.292520606270131</v>
      </c>
      <c r="AA134" s="23">
        <f ca="1"/>
        <v>89.292520606270131</v>
      </c>
      <c r="AB134" s="23">
        <f ca="1"/>
        <v>89.292520606270131</v>
      </c>
      <c r="AC134" s="23">
        <f ca="1"/>
        <v>89.292520606270131</v>
      </c>
      <c r="AD134" s="23">
        <f ca="1"/>
        <v>89.292520606270131</v>
      </c>
      <c r="AE134" s="23">
        <f ca="1"/>
        <v>89.292520606270131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26.090793945114239</v>
      </c>
      <c r="AH134" s="23">
        <f ca="1"/>
        <v>23.775037520100575</v>
      </c>
      <c r="AI134" s="23">
        <f ca="1"/>
        <v>27.634655306290281</v>
      </c>
      <c r="AJ134" s="23">
        <f ca="1"/>
        <v>32.365315247799337</v>
      </c>
      <c r="AK134" s="30">
        <f ca="1"/>
        <v>36.774830658122362</v>
      </c>
      <c r="AL134" s="23">
        <f ca="1"/>
        <v>41.471549358522552</v>
      </c>
      <c r="AM134" s="23">
        <f ca="1"/>
        <v>46.412903900627185</v>
      </c>
      <c r="AN134" s="23">
        <f ca="1"/>
        <v>53.470480961120877</v>
      </c>
      <c r="AO134" s="23">
        <f ca="1"/>
        <v>59.621131438090281</v>
      </c>
      <c r="AP134" s="23">
        <f ca="1"/>
        <v>65.421931262376944</v>
      </c>
      <c r="AQ134" s="23">
        <f ca="1"/>
        <v>71.451603860376764</v>
      </c>
      <c r="AR134" s="23">
        <f ca="1"/>
        <v>78.68353348659744</v>
      </c>
      <c r="AS134" s="23">
        <f ca="1"/>
        <v>81.090782222464171</v>
      </c>
      <c r="AT134" s="23">
        <f ca="1"/>
        <v>88.891183058118585</v>
      </c>
      <c r="AU134" s="23">
        <f ca="1"/>
        <v>96.161204884736065</v>
      </c>
      <c r="AV134" s="23">
        <f ca="1"/>
        <v>96.161204884736065</v>
      </c>
      <c r="AW134" s="23">
        <f ca="1"/>
        <v>96.161204884736065</v>
      </c>
      <c r="AX134" s="23">
        <f ca="1"/>
        <v>96.161204884736065</v>
      </c>
      <c r="AY134" s="23">
        <f ca="1"/>
        <v>96.161204884736065</v>
      </c>
      <c r="AZ134" s="23">
        <f ca="1"/>
        <v>96.161204884736065</v>
      </c>
      <c r="BA134" s="23">
        <f ca="1"/>
        <v>96.161204884736065</v>
      </c>
      <c r="BB134" s="23">
        <f ca="1"/>
        <v>96.161204884736065</v>
      </c>
      <c r="BC134" s="23">
        <f ca="1"/>
        <v>96.161204884736065</v>
      </c>
      <c r="BD134" s="23">
        <f ca="1"/>
        <v>96.161204884736065</v>
      </c>
      <c r="BE134" s="23">
        <f ca="1"/>
        <v>96.161204884736065</v>
      </c>
      <c r="BF134" s="23">
        <f ca="1"/>
        <v>96.161204884736065</v>
      </c>
      <c r="BG134" s="23">
        <f ca="1"/>
        <v>96.161204884736065</v>
      </c>
      <c r="BH134" s="23">
        <f ca="1"/>
        <v>96.161204884736065</v>
      </c>
      <c r="BI134" s="23">
        <f ca="1"/>
        <v>96.161204884736065</v>
      </c>
      <c r="BJ134" s="23">
        <f ca="1"/>
        <v>96.161204884736065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19.104906710738248</v>
      </c>
      <c r="C135" s="23">
        <f ca="1"/>
        <v>16.855868649811384</v>
      </c>
      <c r="D135" s="23">
        <f ca="1"/>
        <v>20.373743374763581</v>
      </c>
      <c r="E135" s="23">
        <f ca="1"/>
        <v>24.876309184175465</v>
      </c>
      <c r="F135" s="23">
        <f ca="1"/>
        <v>29.235877136974786</v>
      </c>
      <c r="G135" s="23">
        <f ca="1"/>
        <v>33.113795640324426</v>
      </c>
      <c r="H135" s="23">
        <f ca="1"/>
        <v>38.448665864236212</v>
      </c>
      <c r="I135" s="23">
        <f ca="1"/>
        <v>44.282075312161055</v>
      </c>
      <c r="J135" s="23">
        <f ca="1"/>
        <v>50.256770500997959</v>
      </c>
      <c r="K135" s="23">
        <f ca="1"/>
        <v>56.178090817424227</v>
      </c>
      <c r="L135" s="23">
        <f ca="1"/>
        <v>61.438291209934349</v>
      </c>
      <c r="M135" s="23">
        <f ca="1"/>
        <v>67.174147300328229</v>
      </c>
      <c r="N135" s="23">
        <f ca="1"/>
        <v>69.351374915903889</v>
      </c>
      <c r="O135" s="23">
        <f ca="1"/>
        <v>76.771207800550954</v>
      </c>
      <c r="P135" s="23">
        <f ca="1"/>
        <v>84.447516318281401</v>
      </c>
      <c r="Q135" s="23">
        <f ca="1"/>
        <v>84.447516318281401</v>
      </c>
      <c r="R135" s="23">
        <f ca="1"/>
        <v>84.447516318281401</v>
      </c>
      <c r="S135" s="23">
        <f ca="1"/>
        <v>84.447516318281401</v>
      </c>
      <c r="T135" s="23">
        <f ca="1"/>
        <v>84.447516318281401</v>
      </c>
      <c r="U135" s="23">
        <f ca="1"/>
        <v>84.447516318281401</v>
      </c>
      <c r="V135" s="23">
        <f ca="1"/>
        <v>84.447516318281401</v>
      </c>
      <c r="W135" s="23">
        <f ca="1"/>
        <v>84.447516318281401</v>
      </c>
      <c r="X135" s="23">
        <f ca="1"/>
        <v>84.447516318281401</v>
      </c>
      <c r="Y135" s="23">
        <f ca="1"/>
        <v>84.447516318281401</v>
      </c>
      <c r="Z135" s="23">
        <f ca="1"/>
        <v>84.447516318281401</v>
      </c>
      <c r="AA135" s="23">
        <f ca="1"/>
        <v>84.447516318281401</v>
      </c>
      <c r="AB135" s="23">
        <f ca="1"/>
        <v>84.447516318281401</v>
      </c>
      <c r="AC135" s="23">
        <f ca="1"/>
        <v>84.447516318281401</v>
      </c>
      <c r="AD135" s="23">
        <f ca="1"/>
        <v>84.447516318281401</v>
      </c>
      <c r="AE135" s="23">
        <f ca="1"/>
        <v>84.447516318281401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23.55001927498019</v>
      </c>
      <c r="AH135" s="23">
        <f ca="1"/>
        <v>21.318691469628469</v>
      </c>
      <c r="AI135" s="23">
        <f ca="1"/>
        <v>25.03759402403001</v>
      </c>
      <c r="AJ135" s="23">
        <f ca="1"/>
        <v>29.595781988504889</v>
      </c>
      <c r="AK135" s="30">
        <f ca="1"/>
        <v>33.844533816159881</v>
      </c>
      <c r="AL135" s="23">
        <f ca="1"/>
        <v>38.370017980607976</v>
      </c>
      <c r="AM135" s="23">
        <f ca="1"/>
        <v>43.131218971698381</v>
      </c>
      <c r="AN135" s="23">
        <f ca="1"/>
        <v>49.931488535194902</v>
      </c>
      <c r="AO135" s="23">
        <f ca="1"/>
        <v>55.857896546858129</v>
      </c>
      <c r="AP135" s="23">
        <f ca="1"/>
        <v>61.447208877550999</v>
      </c>
      <c r="AQ135" s="23">
        <f ca="1"/>
        <v>67.257049662082082</v>
      </c>
      <c r="AR135" s="23">
        <f ca="1"/>
        <v>74.225315187346794</v>
      </c>
      <c r="AS135" s="23">
        <f ca="1"/>
        <v>76.544799646385044</v>
      </c>
      <c r="AT135" s="23">
        <f ca="1"/>
        <v>84.060810868239571</v>
      </c>
      <c r="AU135" s="23">
        <f ca="1"/>
        <v>91.065779815761616</v>
      </c>
      <c r="AV135" s="23">
        <f ca="1"/>
        <v>91.065779815761616</v>
      </c>
      <c r="AW135" s="23">
        <f ca="1"/>
        <v>91.065779815761616</v>
      </c>
      <c r="AX135" s="23">
        <f ca="1"/>
        <v>91.065779815761616</v>
      </c>
      <c r="AY135" s="23">
        <f ca="1"/>
        <v>91.065779815761616</v>
      </c>
      <c r="AZ135" s="23">
        <f ca="1"/>
        <v>91.065779815761616</v>
      </c>
      <c r="BA135" s="23">
        <f ca="1"/>
        <v>91.065779815761616</v>
      </c>
      <c r="BB135" s="23">
        <f ca="1"/>
        <v>91.065779815761616</v>
      </c>
      <c r="BC135" s="23">
        <f ca="1"/>
        <v>91.065779815761616</v>
      </c>
      <c r="BD135" s="23">
        <f ca="1"/>
        <v>91.065779815761616</v>
      </c>
      <c r="BE135" s="23">
        <f ca="1"/>
        <v>91.065779815761616</v>
      </c>
      <c r="BF135" s="23">
        <f ca="1"/>
        <v>91.065779815761616</v>
      </c>
      <c r="BG135" s="23">
        <f ca="1"/>
        <v>91.065779815761616</v>
      </c>
      <c r="BH135" s="23">
        <f ca="1"/>
        <v>91.065779815761616</v>
      </c>
      <c r="BI135" s="23">
        <f ca="1"/>
        <v>91.065779815761616</v>
      </c>
      <c r="BJ135" s="23">
        <f ca="1"/>
        <v>91.065779815761616</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188.58605958444787</v>
      </c>
      <c r="C136" s="23">
        <f ca="1"/>
        <v>163.05643835230495</v>
      </c>
      <c r="D136" s="23">
        <f ca="1"/>
        <v>202.98907036527598</v>
      </c>
      <c r="E136" s="23">
        <f ca="1"/>
        <v>254.09927685049206</v>
      </c>
      <c r="F136" s="23">
        <f ca="1"/>
        <v>303.58626442280888</v>
      </c>
      <c r="G136" s="23">
        <f ca="1"/>
        <v>347.60587986623722</v>
      </c>
      <c r="H136" s="23">
        <f ca="1"/>
        <v>408.16386619172238</v>
      </c>
      <c r="I136" s="23">
        <f ca="1"/>
        <v>474.38094641140992</v>
      </c>
      <c r="J136" s="23">
        <f ca="1"/>
        <v>542.20181071712636</v>
      </c>
      <c r="K136" s="23">
        <f ca="1"/>
        <v>609.41679809277593</v>
      </c>
      <c r="L136" s="23">
        <f ca="1"/>
        <v>669.12718092667467</v>
      </c>
      <c r="M136" s="23">
        <f ca="1"/>
        <v>734.23689870952421</v>
      </c>
      <c r="N136" s="23">
        <f ca="1"/>
        <v>758.95137434578862</v>
      </c>
      <c r="O136" s="23">
        <f ca="1"/>
        <v>843.17650438772853</v>
      </c>
      <c r="P136" s="23">
        <f ca="1"/>
        <v>930.31297945385791</v>
      </c>
      <c r="Q136" s="23">
        <f ca="1"/>
        <v>930.31297945385791</v>
      </c>
      <c r="R136" s="23">
        <f ca="1"/>
        <v>930.31297945385791</v>
      </c>
      <c r="S136" s="23">
        <f ca="1"/>
        <v>930.31297945385791</v>
      </c>
      <c r="T136" s="23">
        <f ca="1"/>
        <v>930.31297945385791</v>
      </c>
      <c r="U136" s="23">
        <f ca="1"/>
        <v>930.31297945385791</v>
      </c>
      <c r="V136" s="23">
        <f ca="1"/>
        <v>930.31297945385791</v>
      </c>
      <c r="W136" s="23">
        <f ca="1"/>
        <v>930.31297945385791</v>
      </c>
      <c r="X136" s="23">
        <f ca="1"/>
        <v>930.31297945385791</v>
      </c>
      <c r="Y136" s="23">
        <f ca="1"/>
        <v>930.31297945385791</v>
      </c>
      <c r="Z136" s="23">
        <f ca="1"/>
        <v>930.31297945385791</v>
      </c>
      <c r="AA136" s="23">
        <f ca="1"/>
        <v>930.31297945385791</v>
      </c>
      <c r="AB136" s="23">
        <f ca="1"/>
        <v>930.31297945385791</v>
      </c>
      <c r="AC136" s="23">
        <f ca="1"/>
        <v>930.31297945385791</v>
      </c>
      <c r="AD136" s="23">
        <f ca="1"/>
        <v>930.31297945385791</v>
      </c>
      <c r="AE136" s="23">
        <f ca="1"/>
        <v>930.31297945385791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239.04409409746444</v>
      </c>
      <c r="AH136" s="23">
        <f ca="1"/>
        <v>213.71550819887753</v>
      </c>
      <c r="AI136" s="23">
        <f ca="1"/>
        <v>255.9300777353275</v>
      </c>
      <c r="AJ136" s="23">
        <f ca="1"/>
        <v>307.67167084558275</v>
      </c>
      <c r="AK136" s="30">
        <f ca="1"/>
        <v>355.90074564599104</v>
      </c>
      <c r="AL136" s="23">
        <f ca="1"/>
        <v>407.27110643161791</v>
      </c>
      <c r="AM136" s="23">
        <f ca="1"/>
        <v>461.31717173588771</v>
      </c>
      <c r="AN136" s="23">
        <f ca="1"/>
        <v>538.50942083503753</v>
      </c>
      <c r="AO136" s="23">
        <f ca="1"/>
        <v>605.78216042689053</v>
      </c>
      <c r="AP136" s="23">
        <f ca="1"/>
        <v>669.22840850502598</v>
      </c>
      <c r="AQ136" s="23">
        <f ca="1"/>
        <v>735.17795254564896</v>
      </c>
      <c r="AR136" s="23">
        <f ca="1"/>
        <v>814.2771828324378</v>
      </c>
      <c r="AS136" s="23">
        <f ca="1"/>
        <v>840.60646588098029</v>
      </c>
      <c r="AT136" s="23">
        <f ca="1"/>
        <v>925.92335002095047</v>
      </c>
      <c r="AU136" s="23">
        <f ca="1"/>
        <v>1005.4392137495794</v>
      </c>
      <c r="AV136" s="23">
        <f ca="1"/>
        <v>1005.4392137495794</v>
      </c>
      <c r="AW136" s="23">
        <f ca="1"/>
        <v>1005.4392137495794</v>
      </c>
      <c r="AX136" s="23">
        <f ca="1"/>
        <v>1005.4392137495794</v>
      </c>
      <c r="AY136" s="23">
        <f ca="1"/>
        <v>1005.4392137495794</v>
      </c>
      <c r="AZ136" s="23">
        <f ca="1"/>
        <v>1005.4392137495794</v>
      </c>
      <c r="BA136" s="23">
        <f ca="1"/>
        <v>1005.4392137495794</v>
      </c>
      <c r="BB136" s="23">
        <f ca="1"/>
        <v>1005.4392137495794</v>
      </c>
      <c r="BC136" s="23">
        <f ca="1"/>
        <v>1005.4392137495794</v>
      </c>
      <c r="BD136" s="23">
        <f ca="1"/>
        <v>1005.4392137495794</v>
      </c>
      <c r="BE136" s="23">
        <f ca="1"/>
        <v>1005.4392137495794</v>
      </c>
      <c r="BF136" s="23">
        <f ca="1"/>
        <v>1005.4392137495794</v>
      </c>
      <c r="BG136" s="23">
        <f ca="1"/>
        <v>1005.4392137495794</v>
      </c>
      <c r="BH136" s="23">
        <f ca="1"/>
        <v>1005.4392137495794</v>
      </c>
      <c r="BI136" s="23">
        <f ca="1"/>
        <v>1005.4392137495794</v>
      </c>
      <c r="BJ136" s="23">
        <f ca="1"/>
        <v>1005.4392137495794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378.00049874675818</v>
      </c>
      <c r="C137" s="23">
        <f ca="1"/>
        <v>316.48626853978544</v>
      </c>
      <c r="D137" s="23">
        <f ca="1"/>
        <v>412.70489615199148</v>
      </c>
      <c r="E137" s="23">
        <f ca="1"/>
        <v>535.85615558779728</v>
      </c>
      <c r="F137" s="23">
        <f ca="1"/>
        <v>655.09623040490271</v>
      </c>
      <c r="G137" s="23">
        <f ca="1"/>
        <v>761.16254190192524</v>
      </c>
      <c r="H137" s="23">
        <f ca="1"/>
        <v>907.07845180999857</v>
      </c>
      <c r="I137" s="23">
        <f ca="1"/>
        <v>1066.6300831964829</v>
      </c>
      <c r="J137" s="23">
        <f ca="1"/>
        <v>1230.0460705235889</v>
      </c>
      <c r="K137" s="23">
        <f ca="1"/>
        <v>1392.0021829620587</v>
      </c>
      <c r="L137" s="23">
        <f ca="1"/>
        <v>1535.8757720761189</v>
      </c>
      <c r="M137" s="23">
        <f ca="1"/>
        <v>1692.7591873052702</v>
      </c>
      <c r="N137" s="23">
        <f ca="1"/>
        <v>1752.3093047907448</v>
      </c>
      <c r="O137" s="23">
        <f ca="1"/>
        <v>1955.2517609870374</v>
      </c>
      <c r="P137" s="23">
        <f ca="1"/>
        <v>2165.209172336853</v>
      </c>
      <c r="Q137" s="23">
        <f ca="1"/>
        <v>2165.209172336853</v>
      </c>
      <c r="R137" s="23">
        <f ca="1"/>
        <v>2165.209172336853</v>
      </c>
      <c r="S137" s="23">
        <f ca="1"/>
        <v>2165.209172336853</v>
      </c>
      <c r="T137" s="23">
        <f ca="1"/>
        <v>2165.209172336853</v>
      </c>
      <c r="U137" s="23">
        <f ca="1"/>
        <v>2165.209172336853</v>
      </c>
      <c r="V137" s="23">
        <f ca="1"/>
        <v>2165.209172336853</v>
      </c>
      <c r="W137" s="23">
        <f ca="1"/>
        <v>2165.209172336853</v>
      </c>
      <c r="X137" s="23">
        <f ca="1"/>
        <v>2165.209172336853</v>
      </c>
      <c r="Y137" s="23">
        <f ca="1"/>
        <v>2165.209172336853</v>
      </c>
      <c r="Z137" s="23">
        <f ca="1"/>
        <v>2165.209172336853</v>
      </c>
      <c r="AA137" s="23">
        <f ca="1"/>
        <v>2165.209172336853</v>
      </c>
      <c r="AB137" s="23">
        <f ca="1"/>
        <v>2165.209172336853</v>
      </c>
      <c r="AC137" s="23">
        <f ca="1"/>
        <v>2165.209172336853</v>
      </c>
      <c r="AD137" s="23">
        <f ca="1"/>
        <v>2165.209172336853</v>
      </c>
      <c r="AE137" s="23">
        <f ca="1"/>
        <v>2165.209172336853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499.5803342876456</v>
      </c>
      <c r="AH137" s="23">
        <f ca="1"/>
        <v>438.55050350343112</v>
      </c>
      <c r="AI137" s="23">
        <f ca="1"/>
        <v>540.26751391030541</v>
      </c>
      <c r="AJ137" s="23">
        <f ca="1"/>
        <v>664.94011445215847</v>
      </c>
      <c r="AK137" s="30">
        <f ca="1"/>
        <v>781.14921849504583</v>
      </c>
      <c r="AL137" s="23">
        <f ca="1"/>
        <v>904.92732591184222</v>
      </c>
      <c r="AM137" s="23">
        <f ca="1"/>
        <v>1035.1526070735579</v>
      </c>
      <c r="AN137" s="23">
        <f ca="1"/>
        <v>1221.149169188652</v>
      </c>
      <c r="AO137" s="23">
        <f ca="1"/>
        <v>1383.2444369671159</v>
      </c>
      <c r="AP137" s="23">
        <f ca="1"/>
        <v>1536.1196823363368</v>
      </c>
      <c r="AQ137" s="23">
        <f ca="1"/>
        <v>1695.0266789294562</v>
      </c>
      <c r="AR137" s="23">
        <f ca="1"/>
        <v>1885.6181576204801</v>
      </c>
      <c r="AS137" s="23">
        <f ca="1"/>
        <v>1949.0591920136346</v>
      </c>
      <c r="AT137" s="23">
        <f ca="1"/>
        <v>2154.6322557032759</v>
      </c>
      <c r="AU137" s="23">
        <f ca="1"/>
        <v>2346.2276225922578</v>
      </c>
      <c r="AV137" s="23">
        <f ca="1"/>
        <v>2346.2276225922578</v>
      </c>
      <c r="AW137" s="23">
        <f ca="1"/>
        <v>2346.2276225922578</v>
      </c>
      <c r="AX137" s="23">
        <f ca="1"/>
        <v>2346.2276225922578</v>
      </c>
      <c r="AY137" s="23">
        <f ca="1"/>
        <v>2346.2276225922578</v>
      </c>
      <c r="AZ137" s="23">
        <f ca="1"/>
        <v>2346.2276225922578</v>
      </c>
      <c r="BA137" s="23">
        <f ca="1"/>
        <v>2346.2276225922578</v>
      </c>
      <c r="BB137" s="23">
        <f ca="1"/>
        <v>2346.2276225922578</v>
      </c>
      <c r="BC137" s="23">
        <f ca="1"/>
        <v>2346.2276225922578</v>
      </c>
      <c r="BD137" s="23">
        <f ca="1"/>
        <v>2346.2276225922578</v>
      </c>
      <c r="BE137" s="23">
        <f ca="1"/>
        <v>2346.2276225922578</v>
      </c>
      <c r="BF137" s="23">
        <f ca="1"/>
        <v>2346.2276225922578</v>
      </c>
      <c r="BG137" s="23">
        <f ca="1"/>
        <v>2346.2276225922578</v>
      </c>
      <c r="BH137" s="23">
        <f ca="1"/>
        <v>2346.2276225922578</v>
      </c>
      <c r="BI137" s="23">
        <f ca="1"/>
        <v>2346.2276225922578</v>
      </c>
      <c r="BJ137" s="23">
        <f ca="1"/>
        <v>2346.2276225922578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851.96554058190543</v>
      </c>
      <c r="C138" s="23">
        <f ca="1"/>
        <v>672.32615816589089</v>
      </c>
      <c r="D138" s="23">
        <f ca="1"/>
        <v>953.31244025081116</v>
      </c>
      <c r="E138" s="23">
        <f ca="1"/>
        <v>1312.9498138205915</v>
      </c>
      <c r="F138" s="23">
        <f ca="1"/>
        <v>1661.1653946270667</v>
      </c>
      <c r="G138" s="23">
        <f ca="1"/>
        <v>1970.9097680567766</v>
      </c>
      <c r="H138" s="23">
        <f ca="1"/>
        <v>2397.0265194549902</v>
      </c>
      <c r="I138" s="23">
        <f ca="1"/>
        <v>2862.963529953201</v>
      </c>
      <c r="J138" s="23">
        <f ca="1"/>
        <v>3340.1855799012001</v>
      </c>
      <c r="K138" s="23">
        <f ca="1"/>
        <v>3813.1443720222369</v>
      </c>
      <c r="L138" s="23">
        <f ca="1"/>
        <v>4233.2969547248913</v>
      </c>
      <c r="M138" s="23">
        <f ca="1"/>
        <v>4691.4420006477021</v>
      </c>
      <c r="N138" s="23">
        <f ca="1"/>
        <v>4865.3456046089077</v>
      </c>
      <c r="O138" s="23">
        <f ca="1"/>
        <v>5457.9964006024265</v>
      </c>
      <c r="P138" s="23">
        <f ca="1"/>
        <v>6071.1328989645717</v>
      </c>
      <c r="Q138" s="23">
        <f ca="1"/>
        <v>6071.1328989645717</v>
      </c>
      <c r="R138" s="23">
        <f ca="1"/>
        <v>6071.1328989645717</v>
      </c>
      <c r="S138" s="23">
        <f ca="1"/>
        <v>6071.1328989645717</v>
      </c>
      <c r="T138" s="23">
        <f ca="1"/>
        <v>6071.1328989645717</v>
      </c>
      <c r="U138" s="23">
        <f ca="1"/>
        <v>6071.1328989645717</v>
      </c>
      <c r="V138" s="23">
        <f ca="1"/>
        <v>6071.1328989645717</v>
      </c>
      <c r="W138" s="23">
        <f ca="1"/>
        <v>6071.1328989645717</v>
      </c>
      <c r="X138" s="23">
        <f ca="1"/>
        <v>6071.1328989645717</v>
      </c>
      <c r="Y138" s="23">
        <f ca="1"/>
        <v>6071.1328989645717</v>
      </c>
      <c r="Z138" s="23">
        <f ca="1"/>
        <v>6071.1328989645717</v>
      </c>
      <c r="AA138" s="23">
        <f ca="1"/>
        <v>6071.1328989645717</v>
      </c>
      <c r="AB138" s="23">
        <f ca="1"/>
        <v>6071.1328989645717</v>
      </c>
      <c r="AC138" s="23">
        <f ca="1"/>
        <v>6071.1328989645717</v>
      </c>
      <c r="AD138" s="23">
        <f ca="1"/>
        <v>6071.1328989645717</v>
      </c>
      <c r="AE138" s="23">
        <f ca="1"/>
        <v>6071.1328989645717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1207.0139008933359</v>
      </c>
      <c r="AH138" s="23">
        <f ca="1"/>
        <v>1028.789105197407</v>
      </c>
      <c r="AI138" s="23">
        <f ca="1"/>
        <v>1325.8322587769007</v>
      </c>
      <c r="AJ138" s="23">
        <f ca="1"/>
        <v>1689.9123893447754</v>
      </c>
      <c r="AK138" s="30">
        <f ca="1"/>
        <v>2029.2766569482808</v>
      </c>
      <c r="AL138" s="23">
        <f ca="1"/>
        <v>2390.7446083176205</v>
      </c>
      <c r="AM138" s="23">
        <f ca="1"/>
        <v>2771.0401757681379</v>
      </c>
      <c r="AN138" s="23">
        <f ca="1"/>
        <v>3314.2040491912021</v>
      </c>
      <c r="AO138" s="23">
        <f ca="1"/>
        <v>3787.5692152399033</v>
      </c>
      <c r="AP138" s="23">
        <f ca="1"/>
        <v>4234.0092433833524</v>
      </c>
      <c r="AQ138" s="23">
        <f ca="1"/>
        <v>4698.0637334342755</v>
      </c>
      <c r="AR138" s="23">
        <f ca="1"/>
        <v>5254.6460951189292</v>
      </c>
      <c r="AS138" s="23">
        <f ca="1"/>
        <v>5439.9123042525634</v>
      </c>
      <c r="AT138" s="23">
        <f ca="1"/>
        <v>6040.2452366215894</v>
      </c>
      <c r="AU138" s="23">
        <f ca="1"/>
        <v>6599.7592428263688</v>
      </c>
      <c r="AV138" s="23">
        <f ca="1"/>
        <v>6599.7592428263688</v>
      </c>
      <c r="AW138" s="23">
        <f ca="1"/>
        <v>6599.7592428263688</v>
      </c>
      <c r="AX138" s="23">
        <f ca="1"/>
        <v>6599.7592428263688</v>
      </c>
      <c r="AY138" s="23">
        <f ca="1"/>
        <v>6599.7592428263688</v>
      </c>
      <c r="AZ138" s="23">
        <f ca="1"/>
        <v>6599.7592428263688</v>
      </c>
      <c r="BA138" s="23">
        <f ca="1"/>
        <v>6599.7592428263688</v>
      </c>
      <c r="BB138" s="23">
        <f ca="1"/>
        <v>6599.7592428263688</v>
      </c>
      <c r="BC138" s="23">
        <f ca="1"/>
        <v>6599.7592428263688</v>
      </c>
      <c r="BD138" s="23">
        <f ca="1"/>
        <v>6599.7592428263688</v>
      </c>
      <c r="BE138" s="23">
        <f ca="1"/>
        <v>6599.7592428263688</v>
      </c>
      <c r="BF138" s="23">
        <f ca="1"/>
        <v>6599.7592428263688</v>
      </c>
      <c r="BG138" s="23">
        <f ca="1"/>
        <v>6599.7592428263688</v>
      </c>
      <c r="BH138" s="23">
        <f ca="1"/>
        <v>6599.7592428263688</v>
      </c>
      <c r="BI138" s="23">
        <f ca="1"/>
        <v>6599.7592428263688</v>
      </c>
      <c r="BJ138" s="23">
        <f ca="1"/>
        <v>6599.7592428263688</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1229.6514399877465</v>
      </c>
      <c r="C139" s="23">
        <f ca="1"/>
        <v>838.90640390687588</v>
      </c>
      <c r="D139" s="23">
        <f ca="1"/>
        <v>1450.0975216609859</v>
      </c>
      <c r="E139" s="23">
        <f ca="1"/>
        <v>2232.3676264764104</v>
      </c>
      <c r="F139" s="23">
        <f ca="1"/>
        <v>2989.7934640416229</v>
      </c>
      <c r="G139" s="23">
        <f ca="1"/>
        <v>3663.53813374524</v>
      </c>
      <c r="H139" s="23">
        <f ca="1"/>
        <v>4590.4117577825673</v>
      </c>
      <c r="I139" s="23">
        <f ca="1"/>
        <v>5603.9009578117148</v>
      </c>
      <c r="J139" s="23">
        <f ca="1"/>
        <v>6641.9369642686952</v>
      </c>
      <c r="K139" s="23">
        <f ca="1"/>
        <v>7670.6996877127103</v>
      </c>
      <c r="L139" s="23">
        <f ca="1"/>
        <v>8584.6002694204817</v>
      </c>
      <c r="M139" s="23">
        <f ca="1"/>
        <v>9581.1406721524745</v>
      </c>
      <c r="N139" s="23">
        <f ca="1"/>
        <v>9959.4094520297585</v>
      </c>
      <c r="O139" s="23">
        <f ca="1"/>
        <v>11248.521859060615</v>
      </c>
      <c r="P139" s="23">
        <f ca="1"/>
        <v>12582.194019100602</v>
      </c>
      <c r="Q139" s="23">
        <f ca="1"/>
        <v>12582.194019100602</v>
      </c>
      <c r="R139" s="23">
        <f ca="1"/>
        <v>12582.194019100602</v>
      </c>
      <c r="S139" s="23">
        <f ca="1"/>
        <v>12582.194019100602</v>
      </c>
      <c r="T139" s="23">
        <f ca="1"/>
        <v>12582.194019100602</v>
      </c>
      <c r="U139" s="23">
        <f ca="1"/>
        <v>12582.194019100602</v>
      </c>
      <c r="V139" s="23">
        <f ca="1"/>
        <v>12582.194019100602</v>
      </c>
      <c r="W139" s="23">
        <f ca="1"/>
        <v>12582.194019100602</v>
      </c>
      <c r="X139" s="23">
        <f ca="1"/>
        <v>12582.194019100602</v>
      </c>
      <c r="Y139" s="23">
        <f ca="1"/>
        <v>12582.194019100602</v>
      </c>
      <c r="Z139" s="23">
        <f ca="1"/>
        <v>12582.194019100602</v>
      </c>
      <c r="AA139" s="23">
        <f ca="1"/>
        <v>12582.194019100602</v>
      </c>
      <c r="AB139" s="23">
        <f ca="1"/>
        <v>12582.194019100602</v>
      </c>
      <c r="AC139" s="23">
        <f ca="1"/>
        <v>12582.194019100602</v>
      </c>
      <c r="AD139" s="23">
        <f ca="1"/>
        <v>12582.194019100602</v>
      </c>
      <c r="AE139" s="23">
        <f ca="1"/>
        <v>12582.194019100602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2001.9396904508947</v>
      </c>
      <c r="AH139" s="23">
        <f ca="1"/>
        <v>1614.2716118363937</v>
      </c>
      <c r="AI139" s="23">
        <f ca="1"/>
        <v>2260.3890511304198</v>
      </c>
      <c r="AJ139" s="23">
        <f ca="1"/>
        <v>3052.3228790124172</v>
      </c>
      <c r="AK139" s="30">
        <f ca="1"/>
        <v>3790.4956627631391</v>
      </c>
      <c r="AL139" s="23">
        <f ca="1"/>
        <v>4576.7475736765236</v>
      </c>
      <c r="AM139" s="23">
        <f ca="1"/>
        <v>5403.9526287502395</v>
      </c>
      <c r="AN139" s="23">
        <f ca="1"/>
        <v>6585.4228857956159</v>
      </c>
      <c r="AO139" s="23">
        <f ca="1"/>
        <v>7615.0695389931871</v>
      </c>
      <c r="AP139" s="23">
        <f ca="1"/>
        <v>8586.149613744692</v>
      </c>
      <c r="AQ139" s="23">
        <f ca="1"/>
        <v>9595.5440239220516</v>
      </c>
      <c r="AR139" s="23">
        <f ca="1"/>
        <v>10806.201687478229</v>
      </c>
      <c r="AS139" s="23">
        <f ca="1"/>
        <v>11209.185991915663</v>
      </c>
      <c r="AT139" s="23">
        <f ca="1"/>
        <v>12515.008301946931</v>
      </c>
      <c r="AU139" s="23">
        <f ca="1"/>
        <v>13732.042771793498</v>
      </c>
      <c r="AV139" s="23">
        <f ca="1"/>
        <v>13732.042771793498</v>
      </c>
      <c r="AW139" s="23">
        <f ca="1"/>
        <v>13732.042771793498</v>
      </c>
      <c r="AX139" s="23">
        <f ca="1"/>
        <v>13732.042771793498</v>
      </c>
      <c r="AY139" s="23">
        <f ca="1"/>
        <v>13732.042771793498</v>
      </c>
      <c r="AZ139" s="23">
        <f ca="1"/>
        <v>13732.042771793498</v>
      </c>
      <c r="BA139" s="23">
        <f ca="1"/>
        <v>13732.042771793498</v>
      </c>
      <c r="BB139" s="23">
        <f ca="1"/>
        <v>13732.042771793498</v>
      </c>
      <c r="BC139" s="23">
        <f ca="1"/>
        <v>13732.042771793498</v>
      </c>
      <c r="BD139" s="23">
        <f ca="1"/>
        <v>13732.042771793498</v>
      </c>
      <c r="BE139" s="23">
        <f ca="1"/>
        <v>13732.042771793498</v>
      </c>
      <c r="BF139" s="23">
        <f ca="1"/>
        <v>13732.042771793498</v>
      </c>
      <c r="BG139" s="23">
        <f ca="1"/>
        <v>13732.042771793498</v>
      </c>
      <c r="BH139" s="23">
        <f ca="1"/>
        <v>13732.042771793498</v>
      </c>
      <c r="BI139" s="23">
        <f ca="1"/>
        <v>13732.042771793498</v>
      </c>
      <c r="BJ139" s="23">
        <f ca="1"/>
        <v>13732.042771793498</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545.94818992676574</v>
      </c>
      <c r="C140" s="23">
        <f ca="1"/>
        <v>179.04401484858744</v>
      </c>
      <c r="D140" s="23">
        <f ca="1"/>
        <v>780.20287241210144</v>
      </c>
      <c r="E140" s="23">
        <f ca="1"/>
        <v>1611.4738736038337</v>
      </c>
      <c r="F140" s="23">
        <f ca="1"/>
        <v>2416.344378619337</v>
      </c>
      <c r="G140" s="23">
        <f ca="1"/>
        <v>3132.2919812242726</v>
      </c>
      <c r="H140" s="23">
        <f ca="1"/>
        <v>4117.2243731038161</v>
      </c>
      <c r="I140" s="23">
        <f ca="1"/>
        <v>5194.1978849626385</v>
      </c>
      <c r="J140" s="23">
        <f ca="1"/>
        <v>6297.2557994206627</v>
      </c>
      <c r="K140" s="23">
        <f ca="1"/>
        <v>7390.4595583803848</v>
      </c>
      <c r="L140" s="23">
        <f ca="1"/>
        <v>8361.6062849003429</v>
      </c>
      <c r="M140" s="23">
        <f ca="1"/>
        <v>9420.5693376971685</v>
      </c>
      <c r="N140" s="23">
        <f ca="1"/>
        <v>9822.532630724143</v>
      </c>
      <c r="O140" s="23">
        <f ca="1"/>
        <v>11192.39421004918</v>
      </c>
      <c r="P140" s="23">
        <f ca="1"/>
        <v>12609.606736660515</v>
      </c>
      <c r="Q140" s="23">
        <f ca="1"/>
        <v>12609.606736660515</v>
      </c>
      <c r="R140" s="23">
        <f ca="1"/>
        <v>12609.606736660515</v>
      </c>
      <c r="S140" s="23">
        <f ca="1"/>
        <v>12609.606736660515</v>
      </c>
      <c r="T140" s="23">
        <f ca="1"/>
        <v>12609.606736660515</v>
      </c>
      <c r="U140" s="23">
        <f ca="1"/>
        <v>12609.606736660515</v>
      </c>
      <c r="V140" s="23">
        <f ca="1"/>
        <v>12609.606736660515</v>
      </c>
      <c r="W140" s="23">
        <f ca="1"/>
        <v>12609.606736660515</v>
      </c>
      <c r="X140" s="23">
        <f ca="1"/>
        <v>12609.606736660515</v>
      </c>
      <c r="Y140" s="23">
        <f ca="1"/>
        <v>12609.606736660515</v>
      </c>
      <c r="Z140" s="23">
        <f ca="1"/>
        <v>12609.606736660515</v>
      </c>
      <c r="AA140" s="23">
        <f ca="1"/>
        <v>12609.606736660515</v>
      </c>
      <c r="AB140" s="23">
        <f ca="1"/>
        <v>12609.606736660515</v>
      </c>
      <c r="AC140" s="23">
        <f ca="1"/>
        <v>12609.606736660515</v>
      </c>
      <c r="AD140" s="23">
        <f ca="1"/>
        <v>12609.606736660515</v>
      </c>
      <c r="AE140" s="23">
        <f ca="1"/>
        <v>12609.606736660515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1366.6120798277948</v>
      </c>
      <c r="AH140" s="23">
        <f ca="1"/>
        <v>954.66072203432793</v>
      </c>
      <c r="AI140" s="23">
        <f ca="1"/>
        <v>1641.2505422807644</v>
      </c>
      <c r="AJ140" s="23">
        <f ca="1"/>
        <v>2482.7905959383124</v>
      </c>
      <c r="AK140" s="30">
        <f ca="1"/>
        <v>3267.2020482278431</v>
      </c>
      <c r="AL140" s="23">
        <f ca="1"/>
        <v>4102.7042732912614</v>
      </c>
      <c r="AM140" s="23">
        <f ca="1"/>
        <v>4981.7249211328844</v>
      </c>
      <c r="AN140" s="23">
        <f ca="1"/>
        <v>6237.2017154098339</v>
      </c>
      <c r="AO140" s="23">
        <f ca="1"/>
        <v>7331.34477291452</v>
      </c>
      <c r="AP140" s="23">
        <f ca="1"/>
        <v>8363.2526791568125</v>
      </c>
      <c r="AQ140" s="23">
        <f ca="1"/>
        <v>9435.8749061604249</v>
      </c>
      <c r="AR140" s="23">
        <f ca="1"/>
        <v>10722.367387324897</v>
      </c>
      <c r="AS140" s="23">
        <f ca="1"/>
        <v>11150.594369478711</v>
      </c>
      <c r="AT140" s="23">
        <f ca="1"/>
        <v>12538.212549383863</v>
      </c>
      <c r="AU140" s="23">
        <f ca="1"/>
        <v>13831.481275884553</v>
      </c>
      <c r="AV140" s="23">
        <f ca="1"/>
        <v>13831.481275884553</v>
      </c>
      <c r="AW140" s="23">
        <f ca="1"/>
        <v>13831.481275884553</v>
      </c>
      <c r="AX140" s="23">
        <f ca="1"/>
        <v>13831.481275884553</v>
      </c>
      <c r="AY140" s="23">
        <f ca="1"/>
        <v>13831.481275884553</v>
      </c>
      <c r="AZ140" s="23">
        <f ca="1"/>
        <v>13831.481275884553</v>
      </c>
      <c r="BA140" s="23">
        <f ca="1"/>
        <v>13831.481275884553</v>
      </c>
      <c r="BB140" s="23">
        <f ca="1"/>
        <v>13831.481275884553</v>
      </c>
      <c r="BC140" s="23">
        <f ca="1"/>
        <v>13831.481275884553</v>
      </c>
      <c r="BD140" s="23">
        <f ca="1"/>
        <v>13831.481275884553</v>
      </c>
      <c r="BE140" s="23">
        <f ca="1"/>
        <v>13831.481275884553</v>
      </c>
      <c r="BF140" s="23">
        <f ca="1"/>
        <v>13831.481275884553</v>
      </c>
      <c r="BG140" s="23">
        <f ca="1"/>
        <v>13831.481275884553</v>
      </c>
      <c r="BH140" s="23">
        <f ca="1"/>
        <v>13831.481275884553</v>
      </c>
      <c r="BI140" s="23">
        <f ca="1"/>
        <v>13831.481275884553</v>
      </c>
      <c r="BJ140" s="23">
        <f ca="1"/>
        <v>13831.481275884553</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8.8726506300274046</v>
      </c>
      <c r="C141" s="23" t="str">
        <f ca="1"/>
        <v/>
      </c>
      <c r="D141" s="23">
        <f ca="1"/>
        <v>74.401113542627996</v>
      </c>
      <c r="E141" s="23">
        <f ca="1"/>
        <v>747.9552653911843</v>
      </c>
      <c r="F141" s="23">
        <f ca="1"/>
        <v>1573.7202762703862</v>
      </c>
      <c r="G141" s="23">
        <f ca="1"/>
        <v>2308.2539387290635</v>
      </c>
      <c r="H141" s="23">
        <f ca="1"/>
        <v>3318.7552581680516</v>
      </c>
      <c r="I141" s="23">
        <f ca="1"/>
        <v>4423.6870927860755</v>
      </c>
      <c r="J141" s="23">
        <f ca="1"/>
        <v>5555.3804832840606</v>
      </c>
      <c r="K141" s="23">
        <f ca="1"/>
        <v>6676.9639035799401</v>
      </c>
      <c r="L141" s="23">
        <f ca="1"/>
        <v>7673.3216806295595</v>
      </c>
      <c r="M141" s="23">
        <f ca="1"/>
        <v>8759.7755031567012</v>
      </c>
      <c r="N141" s="23">
        <f ca="1"/>
        <v>9172.1737970077902</v>
      </c>
      <c r="O141" s="23">
        <f ca="1"/>
        <v>10577.597097905811</v>
      </c>
      <c r="P141" s="23">
        <f ca="1"/>
        <v>12031.600580655879</v>
      </c>
      <c r="Q141" s="23">
        <f ca="1"/>
        <v>12031.600580655879</v>
      </c>
      <c r="R141" s="23">
        <f ca="1"/>
        <v>12031.600580655879</v>
      </c>
      <c r="S141" s="23">
        <f ca="1"/>
        <v>12031.600580655879</v>
      </c>
      <c r="T141" s="23">
        <f ca="1"/>
        <v>12031.600580655879</v>
      </c>
      <c r="U141" s="23">
        <f ca="1"/>
        <v>12031.600580655879</v>
      </c>
      <c r="V141" s="23">
        <f ca="1"/>
        <v>12031.600580655879</v>
      </c>
      <c r="W141" s="23">
        <f ca="1"/>
        <v>12031.600580655879</v>
      </c>
      <c r="X141" s="23">
        <f ca="1"/>
        <v>12031.600580655879</v>
      </c>
      <c r="Y141" s="23">
        <f ca="1"/>
        <v>12031.600580655879</v>
      </c>
      <c r="Z141" s="23">
        <f ca="1"/>
        <v>12031.600580655879</v>
      </c>
      <c r="AA141" s="23">
        <f ca="1"/>
        <v>12031.600580655879</v>
      </c>
      <c r="AB141" s="23">
        <f ca="1"/>
        <v>12031.600580655879</v>
      </c>
      <c r="AC141" s="23">
        <f ca="1"/>
        <v>12031.600580655879</v>
      </c>
      <c r="AD141" s="23">
        <f ca="1"/>
        <v>12031.600580655879</v>
      </c>
      <c r="AE141" s="23">
        <f ca="1"/>
        <v>12031.600580655879</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496.8078711916562</v>
      </c>
      <c r="AH141" s="23">
        <f ca="1"/>
        <v>162.79931819965853</v>
      </c>
      <c r="AI141" s="23">
        <f ca="1"/>
        <v>778.50493888615028</v>
      </c>
      <c r="AJ141" s="23">
        <f ca="1"/>
        <v>1641.8914429678528</v>
      </c>
      <c r="AK141" s="30">
        <f ca="1"/>
        <v>2446.6662823951701</v>
      </c>
      <c r="AL141" s="23">
        <f ca="1"/>
        <v>3303.8582153456778</v>
      </c>
      <c r="AM141" s="23">
        <f ca="1"/>
        <v>4205.6983129822547</v>
      </c>
      <c r="AN141" s="23">
        <f ca="1"/>
        <v>5493.7673902119132</v>
      </c>
      <c r="AO141" s="23">
        <f ca="1"/>
        <v>6616.3144933218191</v>
      </c>
      <c r="AP141" s="23">
        <f ca="1"/>
        <v>7675.0108154191093</v>
      </c>
      <c r="AQ141" s="23">
        <f ca="1"/>
        <v>8775.4784054618758</v>
      </c>
      <c r="AR141" s="23">
        <f ca="1"/>
        <v>10095.368339413835</v>
      </c>
      <c r="AS141" s="23">
        <f ca="1"/>
        <v>10534.712129965832</v>
      </c>
      <c r="AT141" s="23">
        <f ca="1"/>
        <v>11958.352994285347</v>
      </c>
      <c r="AU141" s="23">
        <f ca="1"/>
        <v>13285.195085471187</v>
      </c>
      <c r="AV141" s="23">
        <f ca="1"/>
        <v>13285.195085471187</v>
      </c>
      <c r="AW141" s="23">
        <f ca="1"/>
        <v>13285.195085471187</v>
      </c>
      <c r="AX141" s="23">
        <f ca="1"/>
        <v>13285.195085471187</v>
      </c>
      <c r="AY141" s="23">
        <f ca="1"/>
        <v>13285.195085471187</v>
      </c>
      <c r="AZ141" s="23">
        <f ca="1"/>
        <v>13285.195085471187</v>
      </c>
      <c r="BA141" s="23">
        <f ca="1"/>
        <v>13285.195085471187</v>
      </c>
      <c r="BB141" s="23">
        <f ca="1"/>
        <v>13285.195085471187</v>
      </c>
      <c r="BC141" s="23">
        <f ca="1"/>
        <v>13285.195085471187</v>
      </c>
      <c r="BD141" s="23">
        <f ca="1"/>
        <v>13285.195085471187</v>
      </c>
      <c r="BE141" s="23">
        <f ca="1"/>
        <v>13285.195085471187</v>
      </c>
      <c r="BF141" s="23">
        <f ca="1"/>
        <v>13285.195085471187</v>
      </c>
      <c r="BG141" s="23">
        <f ca="1"/>
        <v>13285.195085471187</v>
      </c>
      <c r="BH141" s="23">
        <f ca="1"/>
        <v>13285.195085471187</v>
      </c>
      <c r="BI141" s="23">
        <f ca="1"/>
        <v>13285.195085471187</v>
      </c>
      <c r="BJ141" s="23">
        <f ca="1"/>
        <v>13285.195085471187</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f ca="1"/>
        <v>32.071631527495299</v>
      </c>
      <c r="F142" s="23">
        <f ca="1"/>
        <v>599.63828632952595</v>
      </c>
      <c r="G142" s="23">
        <f ca="1"/>
        <v>1452.362015990821</v>
      </c>
      <c r="H142" s="23">
        <f ca="1"/>
        <v>2630.743530854324</v>
      </c>
      <c r="I142" s="23">
        <f ca="1"/>
        <v>3919.243826748007</v>
      </c>
      <c r="J142" s="23">
        <f ca="1"/>
        <v>5238.9517244045901</v>
      </c>
      <c r="K142" s="23">
        <f ca="1"/>
        <v>6546.8700263696073</v>
      </c>
      <c r="L142" s="23">
        <f ca="1"/>
        <v>7708.7582536087311</v>
      </c>
      <c r="M142" s="23">
        <f ca="1"/>
        <v>8975.7106826560776</v>
      </c>
      <c r="N142" s="23">
        <f ca="1"/>
        <v>9456.6229950765828</v>
      </c>
      <c r="O142" s="23">
        <f ca="1"/>
        <v>11095.537073146392</v>
      </c>
      <c r="P142" s="23">
        <f ca="1"/>
        <v>12791.102228440855</v>
      </c>
      <c r="Q142" s="23">
        <f ca="1"/>
        <v>12791.102228440855</v>
      </c>
      <c r="R142" s="23">
        <f ca="1"/>
        <v>12791.102228440855</v>
      </c>
      <c r="S142" s="23">
        <f ca="1"/>
        <v>12791.102228440855</v>
      </c>
      <c r="T142" s="23">
        <f ca="1"/>
        <v>12791.102228440855</v>
      </c>
      <c r="U142" s="23">
        <f ca="1"/>
        <v>12791.102228440855</v>
      </c>
      <c r="V142" s="23">
        <f ca="1"/>
        <v>12791.102228440855</v>
      </c>
      <c r="W142" s="23">
        <f ca="1"/>
        <v>12791.102228440855</v>
      </c>
      <c r="X142" s="23">
        <f ca="1"/>
        <v>12791.102228440855</v>
      </c>
      <c r="Y142" s="23">
        <f ca="1"/>
        <v>12791.102228440855</v>
      </c>
      <c r="Z142" s="23">
        <f ca="1"/>
        <v>12791.102228440855</v>
      </c>
      <c r="AA142" s="23">
        <f ca="1"/>
        <v>12791.102228440855</v>
      </c>
      <c r="AB142" s="23">
        <f ca="1"/>
        <v>12791.102228440855</v>
      </c>
      <c r="AC142" s="23">
        <f ca="1"/>
        <v>12791.102228440855</v>
      </c>
      <c r="AD142" s="23">
        <f ca="1"/>
        <v>12791.102228440855</v>
      </c>
      <c r="AE142" s="23">
        <f ca="1"/>
        <v>12791.102228440855</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f ca="1"/>
        <v>40.710568408606711</v>
      </c>
      <c r="AJ142" s="23">
        <f ca="1"/>
        <v>675.56474370906722</v>
      </c>
      <c r="AK142" s="30">
        <f ca="1"/>
        <v>1613.7695709019063</v>
      </c>
      <c r="AL142" s="23">
        <f ca="1"/>
        <v>2613.3715595858794</v>
      </c>
      <c r="AM142" s="23">
        <f ca="1"/>
        <v>3665.039360482609</v>
      </c>
      <c r="AN142" s="23">
        <f ca="1"/>
        <v>5167.1025060482116</v>
      </c>
      <c r="AO142" s="23">
        <f ca="1"/>
        <v>6476.1445928043968</v>
      </c>
      <c r="AP142" s="23">
        <f ca="1"/>
        <v>7710.7280137404905</v>
      </c>
      <c r="AQ142" s="23">
        <f ca="1"/>
        <v>8994.0223953180648</v>
      </c>
      <c r="AR142" s="23">
        <f ca="1"/>
        <v>10533.192973231698</v>
      </c>
      <c r="AS142" s="23">
        <f ca="1"/>
        <v>11045.527387346036</v>
      </c>
      <c r="AT142" s="23">
        <f ca="1"/>
        <v>12705.685613809106</v>
      </c>
      <c r="AU142" s="23">
        <f ca="1"/>
        <v>14252.963349442613</v>
      </c>
      <c r="AV142" s="23">
        <f ca="1"/>
        <v>14252.963349442613</v>
      </c>
      <c r="AW142" s="23">
        <f ca="1"/>
        <v>14252.963349442613</v>
      </c>
      <c r="AX142" s="23">
        <f ca="1"/>
        <v>14252.963349442613</v>
      </c>
      <c r="AY142" s="23">
        <f ca="1"/>
        <v>14252.963349442613</v>
      </c>
      <c r="AZ142" s="23">
        <f ca="1"/>
        <v>14252.963349442613</v>
      </c>
      <c r="BA142" s="23">
        <f ca="1"/>
        <v>14252.963349442613</v>
      </c>
      <c r="BB142" s="23">
        <f ca="1"/>
        <v>14252.963349442613</v>
      </c>
      <c r="BC142" s="23">
        <f ca="1"/>
        <v>14252.963349442613</v>
      </c>
      <c r="BD142" s="23">
        <f ca="1"/>
        <v>14252.963349442613</v>
      </c>
      <c r="BE142" s="23">
        <f ca="1"/>
        <v>14252.963349442613</v>
      </c>
      <c r="BF142" s="23">
        <f ca="1"/>
        <v>14252.963349442613</v>
      </c>
      <c r="BG142" s="23">
        <f ca="1"/>
        <v>14252.963349442613</v>
      </c>
      <c r="BH142" s="23">
        <f ca="1"/>
        <v>14252.963349442613</v>
      </c>
      <c r="BI142" s="23">
        <f ca="1"/>
        <v>14252.963349442613</v>
      </c>
      <c r="BJ142" s="23">
        <f ca="1"/>
        <v>14252.963349442613</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f ca="1"/>
        <v>207.70276935505413</v>
      </c>
      <c r="H143" s="23">
        <f ca="1"/>
        <v>1260.6582805255468</v>
      </c>
      <c r="I143" s="23">
        <f ca="1"/>
        <v>2666.6676171900222</v>
      </c>
      <c r="J143" s="23">
        <f ca="1"/>
        <v>4106.7306359478407</v>
      </c>
      <c r="K143" s="23">
        <f ca="1"/>
        <v>5533.9288678905768</v>
      </c>
      <c r="L143" s="23">
        <f ca="1"/>
        <v>6801.7793300634949</v>
      </c>
      <c r="M143" s="23">
        <f ca="1"/>
        <v>8184.2756709857804</v>
      </c>
      <c r="N143" s="23">
        <f ca="1"/>
        <v>8709.0463703290534</v>
      </c>
      <c r="O143" s="23">
        <f ca="1"/>
        <v>10497.426631552622</v>
      </c>
      <c r="P143" s="23">
        <f ca="1"/>
        <v>12347.624452123151</v>
      </c>
      <c r="Q143" s="23">
        <f ca="1"/>
        <v>12347.624452123151</v>
      </c>
      <c r="R143" s="23">
        <f ca="1"/>
        <v>12347.624452123151</v>
      </c>
      <c r="S143" s="23">
        <f ca="1"/>
        <v>12347.624452123151</v>
      </c>
      <c r="T143" s="23">
        <f ca="1"/>
        <v>12347.624452123151</v>
      </c>
      <c r="U143" s="23">
        <f ca="1"/>
        <v>12347.624452123151</v>
      </c>
      <c r="V143" s="23">
        <f ca="1"/>
        <v>12347.624452123151</v>
      </c>
      <c r="W143" s="23">
        <f ca="1"/>
        <v>12347.624452123151</v>
      </c>
      <c r="X143" s="23">
        <f ca="1"/>
        <v>12347.624452123151</v>
      </c>
      <c r="Y143" s="23">
        <f ca="1"/>
        <v>12347.624452123151</v>
      </c>
      <c r="Z143" s="23">
        <f ca="1"/>
        <v>12347.624452123151</v>
      </c>
      <c r="AA143" s="23">
        <f ca="1"/>
        <v>12347.624452123151</v>
      </c>
      <c r="AB143" s="23">
        <f ca="1"/>
        <v>12347.624452123151</v>
      </c>
      <c r="AC143" s="23">
        <f ca="1"/>
        <v>12347.624452123151</v>
      </c>
      <c r="AD143" s="23">
        <f ca="1"/>
        <v>12347.624452123151</v>
      </c>
      <c r="AE143" s="23">
        <f ca="1"/>
        <v>12347.624452123151</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f ca="1"/>
        <v>304.09093761267303</v>
      </c>
      <c r="AL143" s="23">
        <f ca="1"/>
        <v>1241.7020149526659</v>
      </c>
      <c r="AM143" s="23">
        <f ca="1"/>
        <v>2389.2801349131432</v>
      </c>
      <c r="AN143" s="23">
        <f ca="1"/>
        <v>4028.3288907848387</v>
      </c>
      <c r="AO143" s="23">
        <f ca="1"/>
        <v>5456.7533947849579</v>
      </c>
      <c r="AP143" s="23">
        <f ca="1"/>
        <v>6803.9287289771519</v>
      </c>
      <c r="AQ143" s="23">
        <f ca="1"/>
        <v>8204.2573807728295</v>
      </c>
      <c r="AR143" s="23">
        <f ca="1"/>
        <v>9883.797703862052</v>
      </c>
      <c r="AS143" s="23">
        <f ca="1"/>
        <v>10442.856147259345</v>
      </c>
      <c r="AT143" s="23">
        <f ca="1"/>
        <v>12254.417987164432</v>
      </c>
      <c r="AU143" s="23">
        <f ca="1"/>
        <v>13942.804827002054</v>
      </c>
      <c r="AV143" s="23">
        <f ca="1"/>
        <v>13942.804827002054</v>
      </c>
      <c r="AW143" s="23">
        <f ca="1"/>
        <v>13942.804827002054</v>
      </c>
      <c r="AX143" s="23">
        <f ca="1"/>
        <v>13942.804827002054</v>
      </c>
      <c r="AY143" s="23">
        <f ca="1"/>
        <v>13942.804827002054</v>
      </c>
      <c r="AZ143" s="23">
        <f ca="1"/>
        <v>13942.804827002054</v>
      </c>
      <c r="BA143" s="23">
        <f ca="1"/>
        <v>13942.804827002054</v>
      </c>
      <c r="BB143" s="23">
        <f ca="1"/>
        <v>13942.804827002054</v>
      </c>
      <c r="BC143" s="23">
        <f ca="1"/>
        <v>13942.804827002054</v>
      </c>
      <c r="BD143" s="23">
        <f ca="1"/>
        <v>13942.804827002054</v>
      </c>
      <c r="BE143" s="23">
        <f ca="1"/>
        <v>13942.804827002054</v>
      </c>
      <c r="BF143" s="23">
        <f ca="1"/>
        <v>13942.804827002054</v>
      </c>
      <c r="BG143" s="23">
        <f ca="1"/>
        <v>13942.804827002054</v>
      </c>
      <c r="BH143" s="23">
        <f ca="1"/>
        <v>13942.804827002054</v>
      </c>
      <c r="BI143" s="23">
        <f ca="1"/>
        <v>13942.804827002054</v>
      </c>
      <c r="BJ143" s="23">
        <f ca="1"/>
        <v>13942.804827002054</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f ca="1"/>
        <v>36.314615180219498</v>
      </c>
      <c r="I144" s="23">
        <f ca="1"/>
        <v>916.14144217247917</v>
      </c>
      <c r="J144" s="23">
        <f ca="1"/>
        <v>2624.9977910498983</v>
      </c>
      <c r="K144" s="23">
        <f ca="1"/>
        <v>4361.2249292363476</v>
      </c>
      <c r="L144" s="23">
        <f ca="1"/>
        <v>5903.6009848669883</v>
      </c>
      <c r="M144" s="23">
        <f ca="1"/>
        <v>7585.4470044527534</v>
      </c>
      <c r="N144" s="23">
        <f ca="1"/>
        <v>8223.8454477332125</v>
      </c>
      <c r="O144" s="23">
        <f ca="1"/>
        <v>10399.460771125741</v>
      </c>
      <c r="P144" s="23">
        <f ca="1"/>
        <v>12650.278909202625</v>
      </c>
      <c r="Q144" s="23">
        <f ca="1"/>
        <v>12650.278909202625</v>
      </c>
      <c r="R144" s="23">
        <f ca="1"/>
        <v>12650.278909202625</v>
      </c>
      <c r="S144" s="23">
        <f ca="1"/>
        <v>12650.278909202625</v>
      </c>
      <c r="T144" s="23">
        <f ca="1"/>
        <v>12650.278909202625</v>
      </c>
      <c r="U144" s="23">
        <f ca="1"/>
        <v>12650.278909202625</v>
      </c>
      <c r="V144" s="23">
        <f ca="1"/>
        <v>12650.278909202625</v>
      </c>
      <c r="W144" s="23">
        <f ca="1"/>
        <v>12650.278909202625</v>
      </c>
      <c r="X144" s="23">
        <f ca="1"/>
        <v>12650.278909202625</v>
      </c>
      <c r="Y144" s="23">
        <f ca="1"/>
        <v>12650.278909202625</v>
      </c>
      <c r="Z144" s="23">
        <f ca="1"/>
        <v>12650.278909202625</v>
      </c>
      <c r="AA144" s="23">
        <f ca="1"/>
        <v>12650.278909202625</v>
      </c>
      <c r="AB144" s="23">
        <f ca="1"/>
        <v>12650.278909202625</v>
      </c>
      <c r="AC144" s="23">
        <f ca="1"/>
        <v>12650.278909202625</v>
      </c>
      <c r="AD144" s="23">
        <f ca="1"/>
        <v>12650.278909202625</v>
      </c>
      <c r="AE144" s="23">
        <f ca="1"/>
        <v>12650.278909202625</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f ca="1"/>
        <v>32.351023202267946</v>
      </c>
      <c r="AM144" s="23">
        <f ca="1"/>
        <v>656.04570277880782</v>
      </c>
      <c r="AN144" s="23">
        <f ca="1"/>
        <v>2529.6198438337701</v>
      </c>
      <c r="AO144" s="23">
        <f ca="1"/>
        <v>4267.3387767668637</v>
      </c>
      <c r="AP144" s="23">
        <f ca="1"/>
        <v>5906.2157896230156</v>
      </c>
      <c r="AQ144" s="23">
        <f ca="1"/>
        <v>7609.7553212816047</v>
      </c>
      <c r="AR144" s="23">
        <f ca="1"/>
        <v>9652.9637721893123</v>
      </c>
      <c r="AS144" s="23">
        <f ca="1"/>
        <v>10333.07422884072</v>
      </c>
      <c r="AT144" s="23">
        <f ca="1"/>
        <v>12536.890600351182</v>
      </c>
      <c r="AU144" s="23">
        <f ca="1"/>
        <v>14590.861089855374</v>
      </c>
      <c r="AV144" s="23">
        <f ca="1"/>
        <v>14590.861089855374</v>
      </c>
      <c r="AW144" s="23">
        <f ca="1"/>
        <v>14590.861089855374</v>
      </c>
      <c r="AX144" s="23">
        <f ca="1"/>
        <v>14590.861089855374</v>
      </c>
      <c r="AY144" s="23">
        <f ca="1"/>
        <v>14590.861089855374</v>
      </c>
      <c r="AZ144" s="23">
        <f ca="1"/>
        <v>14590.861089855374</v>
      </c>
      <c r="BA144" s="23">
        <f ca="1"/>
        <v>14590.861089855374</v>
      </c>
      <c r="BB144" s="23">
        <f ca="1"/>
        <v>14590.861089855374</v>
      </c>
      <c r="BC144" s="23">
        <f ca="1"/>
        <v>14590.861089855374</v>
      </c>
      <c r="BD144" s="23">
        <f ca="1"/>
        <v>14590.861089855374</v>
      </c>
      <c r="BE144" s="23">
        <f ca="1"/>
        <v>14590.861089855374</v>
      </c>
      <c r="BF144" s="23">
        <f ca="1"/>
        <v>14590.861089855374</v>
      </c>
      <c r="BG144" s="23">
        <f ca="1"/>
        <v>14590.861089855374</v>
      </c>
      <c r="BH144" s="23">
        <f ca="1"/>
        <v>14590.861089855374</v>
      </c>
      <c r="BI144" s="23">
        <f ca="1"/>
        <v>14590.861089855374</v>
      </c>
      <c r="BJ144" s="23">
        <f ca="1"/>
        <v>14590.861089855374</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f ca="1"/>
        <v>409.80557534550888</v>
      </c>
      <c r="K145" s="23">
        <f ca="1"/>
        <v>2216.6901561747491</v>
      </c>
      <c r="L145" s="23">
        <f ca="1"/>
        <v>4565.0283763510761</v>
      </c>
      <c r="M145" s="23">
        <f ca="1"/>
        <v>7145.9569195111544</v>
      </c>
      <c r="N145" s="23">
        <f ca="1"/>
        <v>8125.6308878672462</v>
      </c>
      <c r="O145" s="23">
        <f ca="1"/>
        <v>11464.288304592688</v>
      </c>
      <c r="P145" s="23">
        <f ca="1"/>
        <v>14918.350513840489</v>
      </c>
      <c r="Q145" s="23">
        <f ca="1"/>
        <v>14918.350513840489</v>
      </c>
      <c r="R145" s="23">
        <f ca="1"/>
        <v>14918.350513840489</v>
      </c>
      <c r="S145" s="23">
        <f ca="1"/>
        <v>14918.350513840489</v>
      </c>
      <c r="T145" s="23">
        <f ca="1"/>
        <v>14918.350513840489</v>
      </c>
      <c r="U145" s="23">
        <f ca="1"/>
        <v>14918.350513840489</v>
      </c>
      <c r="V145" s="23">
        <f ca="1"/>
        <v>14918.350513840489</v>
      </c>
      <c r="W145" s="23">
        <f ca="1"/>
        <v>14918.350513840489</v>
      </c>
      <c r="X145" s="23">
        <f ca="1"/>
        <v>14918.350513840489</v>
      </c>
      <c r="Y145" s="23">
        <f ca="1"/>
        <v>14918.350513840489</v>
      </c>
      <c r="Z145" s="23">
        <f ca="1"/>
        <v>14918.350513840489</v>
      </c>
      <c r="AA145" s="23">
        <f ca="1"/>
        <v>14918.350513840489</v>
      </c>
      <c r="AB145" s="23">
        <f ca="1"/>
        <v>14918.350513840489</v>
      </c>
      <c r="AC145" s="23">
        <f ca="1"/>
        <v>14918.350513840489</v>
      </c>
      <c r="AD145" s="23">
        <f ca="1"/>
        <v>14918.350513840489</v>
      </c>
      <c r="AE145" s="23">
        <f ca="1"/>
        <v>14918.350513840489</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f ca="1"/>
        <v>350.49314317094576</v>
      </c>
      <c r="AO145" s="23">
        <f ca="1"/>
        <v>2085.8252655768497</v>
      </c>
      <c r="AP145" s="23">
        <f ca="1"/>
        <v>4569.0410054211843</v>
      </c>
      <c r="AQ145" s="23">
        <f ca="1"/>
        <v>7183.259994827883</v>
      </c>
      <c r="AR145" s="23">
        <f ca="1"/>
        <v>10318.728372528947</v>
      </c>
      <c r="AS145" s="23">
        <f ca="1"/>
        <v>11362.412794070451</v>
      </c>
      <c r="AT145" s="23">
        <f ca="1"/>
        <v>14744.346996653221</v>
      </c>
      <c r="AU145" s="23">
        <f ca="1"/>
        <v>17896.330591724243</v>
      </c>
      <c r="AV145" s="23">
        <f ca="1"/>
        <v>17896.330591724243</v>
      </c>
      <c r="AW145" s="23">
        <f ca="1"/>
        <v>17896.330591724243</v>
      </c>
      <c r="AX145" s="23">
        <f ca="1"/>
        <v>17896.330591724243</v>
      </c>
      <c r="AY145" s="23">
        <f ca="1"/>
        <v>17896.330591724243</v>
      </c>
      <c r="AZ145" s="23">
        <f ca="1"/>
        <v>17896.330591724243</v>
      </c>
      <c r="BA145" s="23">
        <f ca="1"/>
        <v>17896.330591724243</v>
      </c>
      <c r="BB145" s="23">
        <f ca="1"/>
        <v>17896.330591724243</v>
      </c>
      <c r="BC145" s="23">
        <f ca="1"/>
        <v>17896.330591724243</v>
      </c>
      <c r="BD145" s="23">
        <f ca="1"/>
        <v>17896.330591724243</v>
      </c>
      <c r="BE145" s="23">
        <f ca="1"/>
        <v>17896.330591724243</v>
      </c>
      <c r="BF145" s="23">
        <f ca="1"/>
        <v>17896.330591724243</v>
      </c>
      <c r="BG145" s="23">
        <f ca="1"/>
        <v>17896.330591724243</v>
      </c>
      <c r="BH145" s="23">
        <f ca="1"/>
        <v>17896.330591724243</v>
      </c>
      <c r="BI145" s="23">
        <f ca="1"/>
        <v>17896.330591724243</v>
      </c>
      <c r="BJ145" s="23">
        <f ca="1"/>
        <v>17896.330591724243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f ca="1"/>
        <v>189.54669141591816</v>
      </c>
      <c r="M146" s="23">
        <f ca="1"/>
        <v>1001.8484459634645</v>
      </c>
      <c r="N146" s="23">
        <f ca="1"/>
        <v>1459.550297158688</v>
      </c>
      <c r="O146" s="23">
        <f ca="1"/>
        <v>3369.4170587391623</v>
      </c>
      <c r="P146" s="23">
        <f ca="1"/>
        <v>5386.0040531264167</v>
      </c>
      <c r="Q146" s="23">
        <f ca="1"/>
        <v>5386.0040531264167</v>
      </c>
      <c r="R146" s="23">
        <f ca="1"/>
        <v>5386.0040531264167</v>
      </c>
      <c r="S146" s="23">
        <f ca="1"/>
        <v>5386.0040531264167</v>
      </c>
      <c r="T146" s="23">
        <f ca="1"/>
        <v>5386.0040531264167</v>
      </c>
      <c r="U146" s="23">
        <f ca="1"/>
        <v>5386.0040531264167</v>
      </c>
      <c r="V146" s="23">
        <f ca="1"/>
        <v>5386.0040531264167</v>
      </c>
      <c r="W146" s="23">
        <f ca="1"/>
        <v>5386.0040531264167</v>
      </c>
      <c r="X146" s="23">
        <f ca="1"/>
        <v>5386.0040531264167</v>
      </c>
      <c r="Y146" s="23">
        <f ca="1"/>
        <v>5386.0040531264167</v>
      </c>
      <c r="Z146" s="23">
        <f ca="1"/>
        <v>5386.0040531264167</v>
      </c>
      <c r="AA146" s="23">
        <f ca="1"/>
        <v>5386.0040531264167</v>
      </c>
      <c r="AB146" s="23">
        <f ca="1"/>
        <v>5386.0040531264167</v>
      </c>
      <c r="AC146" s="23">
        <f ca="1"/>
        <v>5386.0040531264167</v>
      </c>
      <c r="AD146" s="23">
        <f ca="1"/>
        <v>5386.0040531264167</v>
      </c>
      <c r="AE146" s="23">
        <f ca="1"/>
        <v>5386.0040531264167</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f ca="1"/>
        <v>190.3335096851518</v>
      </c>
      <c r="AQ146" s="23">
        <f ca="1"/>
        <v>1017.8501106769996</v>
      </c>
      <c r="AR146" s="23">
        <f ca="1"/>
        <v>2700.6041884596789</v>
      </c>
      <c r="AS146" s="23">
        <f ca="1"/>
        <v>3309.9390247258534</v>
      </c>
      <c r="AT146" s="23">
        <f ca="1"/>
        <v>5284.415486250572</v>
      </c>
      <c r="AU146" s="23">
        <f ca="1"/>
        <v>7124.6397611128396</v>
      </c>
      <c r="AV146" s="23">
        <f ca="1"/>
        <v>7124.6397611128396</v>
      </c>
      <c r="AW146" s="23">
        <f ca="1"/>
        <v>7124.6397611128396</v>
      </c>
      <c r="AX146" s="23">
        <f ca="1"/>
        <v>7124.6397611128396</v>
      </c>
      <c r="AY146" s="23">
        <f ca="1"/>
        <v>7124.6397611128396</v>
      </c>
      <c r="AZ146" s="23">
        <f ca="1"/>
        <v>7124.6397611128396</v>
      </c>
      <c r="BA146" s="23">
        <f ca="1"/>
        <v>7124.6397611128396</v>
      </c>
      <c r="BB146" s="23">
        <f ca="1"/>
        <v>7124.6397611128396</v>
      </c>
      <c r="BC146" s="23">
        <f ca="1"/>
        <v>7124.6397611128396</v>
      </c>
      <c r="BD146" s="23">
        <f ca="1"/>
        <v>7124.6397611128396</v>
      </c>
      <c r="BE146" s="23">
        <f ca="1"/>
        <v>7124.6397611128396</v>
      </c>
      <c r="BF146" s="23">
        <f ca="1"/>
        <v>7124.6397611128396</v>
      </c>
      <c r="BG146" s="23">
        <f ca="1"/>
        <v>7124.6397611128396</v>
      </c>
      <c r="BH146" s="23">
        <f ca="1"/>
        <v>7124.6397611128396</v>
      </c>
      <c r="BI146" s="23">
        <f ca="1"/>
        <v>7124.6397611128396</v>
      </c>
      <c r="BJ146" s="23">
        <f ca="1"/>
        <v>7124.6397611128396</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f ca="1"/>
        <v>68.129167680902896</v>
      </c>
      <c r="P147" s="23">
        <f ca="1"/>
        <v>397.79139395754652</v>
      </c>
      <c r="Q147" s="23">
        <f ca="1"/>
        <v>397.79139395754652</v>
      </c>
      <c r="R147" s="23">
        <f ca="1"/>
        <v>397.79139395754652</v>
      </c>
      <c r="S147" s="23">
        <f ca="1"/>
        <v>397.79139395754652</v>
      </c>
      <c r="T147" s="23">
        <f ca="1"/>
        <v>397.79139395754652</v>
      </c>
      <c r="U147" s="23">
        <f ca="1"/>
        <v>397.79139395754652</v>
      </c>
      <c r="V147" s="23">
        <f ca="1"/>
        <v>397.79139395754652</v>
      </c>
      <c r="W147" s="23">
        <f ca="1"/>
        <v>397.79139395754652</v>
      </c>
      <c r="X147" s="23">
        <f ca="1"/>
        <v>397.79139395754652</v>
      </c>
      <c r="Y147" s="23">
        <f ca="1"/>
        <v>397.79139395754652</v>
      </c>
      <c r="Z147" s="23">
        <f ca="1"/>
        <v>397.79139395754652</v>
      </c>
      <c r="AA147" s="23">
        <f ca="1"/>
        <v>397.79139395754652</v>
      </c>
      <c r="AB147" s="23">
        <f ca="1"/>
        <v>397.79139395754652</v>
      </c>
      <c r="AC147" s="23">
        <f ca="1"/>
        <v>397.79139395754652</v>
      </c>
      <c r="AD147" s="23">
        <f ca="1"/>
        <v>397.79139395754652</v>
      </c>
      <c r="AE147" s="23">
        <f ca="1"/>
        <v>397.79139395754652</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f ca="1"/>
        <v>17.756962958009396</v>
      </c>
      <c r="AS147" s="23">
        <f ca="1"/>
        <v>62.381471466969586</v>
      </c>
      <c r="AT147" s="23">
        <f ca="1"/>
        <v>375.28957276367788</v>
      </c>
      <c r="AU147" s="23">
        <f ca="1"/>
        <v>869.45877163067519</v>
      </c>
      <c r="AV147" s="23">
        <f ca="1"/>
        <v>869.45877163067519</v>
      </c>
      <c r="AW147" s="23">
        <f ca="1"/>
        <v>869.45877163067519</v>
      </c>
      <c r="AX147" s="23">
        <f ca="1"/>
        <v>869.45877163067519</v>
      </c>
      <c r="AY147" s="23">
        <f ca="1"/>
        <v>869.45877163067519</v>
      </c>
      <c r="AZ147" s="23">
        <f ca="1"/>
        <v>869.45877163067519</v>
      </c>
      <c r="BA147" s="23">
        <f ca="1"/>
        <v>869.45877163067519</v>
      </c>
      <c r="BB147" s="23">
        <f ca="1"/>
        <v>869.45877163067519</v>
      </c>
      <c r="BC147" s="23">
        <f ca="1"/>
        <v>869.45877163067519</v>
      </c>
      <c r="BD147" s="23">
        <f ca="1"/>
        <v>869.45877163067519</v>
      </c>
      <c r="BE147" s="23">
        <f ca="1"/>
        <v>869.45877163067519</v>
      </c>
      <c r="BF147" s="23">
        <f ca="1"/>
        <v>869.45877163067519</v>
      </c>
      <c r="BG147" s="23">
        <f ca="1"/>
        <v>869.45877163067519</v>
      </c>
      <c r="BH147" s="23">
        <f ca="1"/>
        <v>869.45877163067519</v>
      </c>
      <c r="BI147" s="23">
        <f ca="1"/>
        <v>869.45877163067519</v>
      </c>
      <c r="BJ147" s="23">
        <f ca="1"/>
        <v>869.45877163067519</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f ca="1"/>
        <v>8.8715389340715434E-2</v>
      </c>
      <c r="AV148" s="23">
        <f ca="1"/>
        <v>8.8715389340715434E-2</v>
      </c>
      <c r="AW148" s="23">
        <f ca="1"/>
        <v>8.8715389340715434E-2</v>
      </c>
      <c r="AX148" s="23">
        <f ca="1"/>
        <v>8.8715389340715434E-2</v>
      </c>
      <c r="AY148" s="23">
        <f ca="1"/>
        <v>8.8715389340715434E-2</v>
      </c>
      <c r="AZ148" s="23">
        <f ca="1"/>
        <v>8.8715389340715434E-2</v>
      </c>
      <c r="BA148" s="23">
        <f ca="1"/>
        <v>8.8715389340715434E-2</v>
      </c>
      <c r="BB148" s="23">
        <f ca="1"/>
        <v>8.8715389340715434E-2</v>
      </c>
      <c r="BC148" s="23">
        <f ca="1"/>
        <v>8.8715389340715434E-2</v>
      </c>
      <c r="BD148" s="23">
        <f ca="1"/>
        <v>8.8715389340715434E-2</v>
      </c>
      <c r="BE148" s="23">
        <f ca="1"/>
        <v>8.8715389340715434E-2</v>
      </c>
      <c r="BF148" s="23">
        <f ca="1"/>
        <v>8.8715389340715434E-2</v>
      </c>
      <c r="BG148" s="23">
        <f ca="1"/>
        <v>8.8715389340715434E-2</v>
      </c>
      <c r="BH148" s="23">
        <f ca="1"/>
        <v>8.8715389340715434E-2</v>
      </c>
      <c r="BI148" s="23">
        <f ca="1"/>
        <v>8.8715389340715434E-2</v>
      </c>
      <c r="BJ148" s="23">
        <f ca="1"/>
        <v>8.8715389340715434E-2</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3282.2270887761838</v>
      </c>
      <c r="C154" s="31">
        <f t="shared" ca="1" si="16"/>
        <v>2240.4472822546418</v>
      </c>
      <c r="D154" s="31">
        <f t="shared" ca="1" si="16"/>
        <v>3957.7482063709353</v>
      </c>
      <c r="E154" s="31">
        <f t="shared" ca="1" si="16"/>
        <v>6827.9804744390276</v>
      </c>
      <c r="F154" s="31">
        <f t="shared" ca="1" si="16"/>
        <v>10317.172469659257</v>
      </c>
      <c r="G154" s="31">
        <f t="shared" ca="1" si="16"/>
        <v>13976.440204809553</v>
      </c>
      <c r="H154" s="31">
        <f t="shared" ca="1" si="16"/>
        <v>19819.329622513738</v>
      </c>
      <c r="I154" s="31">
        <f t="shared" ca="1" si="16"/>
        <v>27303.006881110225</v>
      </c>
      <c r="J154" s="31">
        <f t="shared" ca="1" si="16"/>
        <v>36185.465132974845</v>
      </c>
      <c r="K154" s="31">
        <f t="shared" ca="1" si="16"/>
        <v>46431.948881054785</v>
      </c>
      <c r="L154" s="31">
        <f t="shared" ca="1" si="16"/>
        <v>56467.145283979022</v>
      </c>
      <c r="M154" s="31">
        <f t="shared" ca="1" si="16"/>
        <v>68035.634425507189</v>
      </c>
      <c r="N154" s="31">
        <f t="shared" ca="1" si="16"/>
        <v>72576.191189408695</v>
      </c>
      <c r="O154" s="31">
        <f t="shared" ca="1" si="16"/>
        <v>88468.258816006564</v>
      </c>
      <c r="P154" s="31">
        <f t="shared" ca="1" si="16"/>
        <v>105209.53670471265</v>
      </c>
      <c r="Q154" s="31">
        <f t="shared" ca="1" si="16"/>
        <v>105209.53670471265</v>
      </c>
      <c r="R154" s="31">
        <f t="shared" ca="1" si="16"/>
        <v>105209.53670471265</v>
      </c>
      <c r="S154" s="31">
        <f t="shared" ca="1" si="16"/>
        <v>105209.53670471265</v>
      </c>
      <c r="T154" s="31">
        <f t="shared" ca="1" si="16"/>
        <v>105209.53670471265</v>
      </c>
      <c r="U154" s="31">
        <f t="shared" ca="1" si="16"/>
        <v>105209.53670471265</v>
      </c>
      <c r="V154" s="31">
        <f t="shared" ca="1" si="16"/>
        <v>105209.53670471265</v>
      </c>
      <c r="W154" s="31">
        <f t="shared" ca="1" si="16"/>
        <v>105209.53670471265</v>
      </c>
      <c r="X154" s="31">
        <f t="shared" ca="1" si="16"/>
        <v>105209.53670471265</v>
      </c>
      <c r="Y154" s="31">
        <f t="shared" ca="1" si="16"/>
        <v>105209.53670471265</v>
      </c>
      <c r="Z154" s="31">
        <f t="shared" ca="1" si="16"/>
        <v>105209.53670471265</v>
      </c>
      <c r="AA154" s="31">
        <f t="shared" ca="1" si="16"/>
        <v>105209.53670471265</v>
      </c>
      <c r="AB154" s="31">
        <f t="shared" ca="1" si="16"/>
        <v>105209.53670471265</v>
      </c>
      <c r="AC154" s="31">
        <f t="shared" ca="1" si="16"/>
        <v>105209.53670471265</v>
      </c>
      <c r="AD154" s="31">
        <f t="shared" ca="1" si="16"/>
        <v>105209.53670471265</v>
      </c>
      <c r="AE154" s="31">
        <f t="shared" ca="1" si="16"/>
        <v>105209.53670471265</v>
      </c>
      <c r="AF154" s="4" t="s">
        <v>866</v>
      </c>
      <c r="AG154" s="31">
        <f t="shared" ref="AG154:BJ154" ca="1" si="17">PowerFactor*SUM(AG130:AG153)</f>
        <v>5907.1481722942362</v>
      </c>
      <c r="AH154" s="31">
        <f t="shared" ca="1" si="17"/>
        <v>4500.4297819819831</v>
      </c>
      <c r="AI154" s="31">
        <f t="shared" ca="1" si="17"/>
        <v>6944.7066989243494</v>
      </c>
      <c r="AJ154" s="31">
        <f t="shared" ca="1" si="17"/>
        <v>10634.294188990059</v>
      </c>
      <c r="AK154" s="31">
        <f t="shared" ca="1" si="17"/>
        <v>14723.95032051592</v>
      </c>
      <c r="AL154" s="31">
        <f t="shared" ca="1" si="17"/>
        <v>19726.330816244779</v>
      </c>
      <c r="AM154" s="31">
        <f t="shared" ca="1" si="17"/>
        <v>25740.056746096761</v>
      </c>
      <c r="AN154" s="31">
        <f t="shared" ca="1" si="17"/>
        <v>35662.531538456213</v>
      </c>
      <c r="AO154" s="31">
        <f t="shared" ca="1" si="17"/>
        <v>45844.714269715449</v>
      </c>
      <c r="AP154" s="31">
        <f t="shared" ca="1" si="17"/>
        <v>56484.654994599099</v>
      </c>
      <c r="AQ154" s="31">
        <f t="shared" ca="1" si="17"/>
        <v>68207.099080190281</v>
      </c>
      <c r="AR154" s="31">
        <f t="shared" ca="1" si="17"/>
        <v>82974.878296907322</v>
      </c>
      <c r="AS154" s="31">
        <f t="shared" ca="1" si="17"/>
        <v>87978.460276808852</v>
      </c>
      <c r="AT154" s="31">
        <f t="shared" ca="1" si="17"/>
        <v>104360.27535372721</v>
      </c>
      <c r="AU154" s="31">
        <f t="shared" ca="1" si="17"/>
        <v>119830.85396020793</v>
      </c>
      <c r="AV154" s="31">
        <f t="shared" ca="1" si="17"/>
        <v>119830.85396020793</v>
      </c>
      <c r="AW154" s="31">
        <f t="shared" ca="1" si="17"/>
        <v>119830.85396020793</v>
      </c>
      <c r="AX154" s="31">
        <f t="shared" ca="1" si="17"/>
        <v>119830.85396020793</v>
      </c>
      <c r="AY154" s="31">
        <f t="shared" ca="1" si="17"/>
        <v>119830.85396020793</v>
      </c>
      <c r="AZ154" s="31">
        <f t="shared" ca="1" si="17"/>
        <v>119830.85396020793</v>
      </c>
      <c r="BA154" s="31">
        <f t="shared" ca="1" si="17"/>
        <v>119830.85396020793</v>
      </c>
      <c r="BB154" s="31">
        <f t="shared" ca="1" si="17"/>
        <v>119830.85396020793</v>
      </c>
      <c r="BC154" s="31">
        <f t="shared" ca="1" si="17"/>
        <v>119830.85396020793</v>
      </c>
      <c r="BD154" s="31">
        <f t="shared" ca="1" si="17"/>
        <v>119830.85396020793</v>
      </c>
      <c r="BE154" s="31">
        <f t="shared" ca="1" si="17"/>
        <v>119830.85396020793</v>
      </c>
      <c r="BF154" s="31">
        <f t="shared" ca="1" si="17"/>
        <v>119830.85396020793</v>
      </c>
      <c r="BG154" s="31">
        <f t="shared" ca="1" si="17"/>
        <v>119830.85396020793</v>
      </c>
      <c r="BH154" s="31">
        <f t="shared" ca="1" si="17"/>
        <v>119830.85396020793</v>
      </c>
      <c r="BI154" s="31">
        <f t="shared" ca="1" si="17"/>
        <v>119830.85396020793</v>
      </c>
      <c r="BJ154" s="31">
        <f t="shared" ca="1" si="17"/>
        <v>119830.85396020793</v>
      </c>
    </row>
    <row r="155" spans="1:62">
      <c r="A155" s="4" t="s">
        <v>939</v>
      </c>
      <c r="B155" s="31">
        <f t="shared" ref="B155:AD155" ca="1" si="18">B154*Probability_Weighting_for_50__POE_MDs</f>
        <v>2297.5589621433287</v>
      </c>
      <c r="C155" s="31">
        <f t="shared" ca="1" si="18"/>
        <v>1568.3130975782492</v>
      </c>
      <c r="D155" s="31">
        <f t="shared" ca="1" si="18"/>
        <v>2770.4237444596547</v>
      </c>
      <c r="E155" s="31">
        <f t="shared" ca="1" si="18"/>
        <v>4779.5863321073193</v>
      </c>
      <c r="F155" s="31">
        <f t="shared" ca="1" si="18"/>
        <v>7222.0207287614794</v>
      </c>
      <c r="G155" s="31">
        <f t="shared" ca="1" si="18"/>
        <v>9783.5081433666855</v>
      </c>
      <c r="H155" s="31">
        <f t="shared" ca="1" si="18"/>
        <v>13873.530735759616</v>
      </c>
      <c r="I155" s="31">
        <f t="shared" ca="1" si="18"/>
        <v>19112.104816777155</v>
      </c>
      <c r="J155" s="31">
        <f t="shared" ca="1" si="18"/>
        <v>25329.825593082391</v>
      </c>
      <c r="K155" s="31">
        <f t="shared" ca="1" si="18"/>
        <v>32502.364216738348</v>
      </c>
      <c r="L155" s="31">
        <f t="shared" ca="1" si="18"/>
        <v>39527.001698785316</v>
      </c>
      <c r="M155" s="31">
        <f t="shared" ca="1" si="18"/>
        <v>47624.944097855026</v>
      </c>
      <c r="N155" s="31">
        <f t="shared" ca="1" si="18"/>
        <v>50803.333832586082</v>
      </c>
      <c r="O155" s="31">
        <f t="shared" ca="1" si="18"/>
        <v>61927.781171204588</v>
      </c>
      <c r="P155" s="31">
        <f t="shared" ca="1" si="18"/>
        <v>73646.67569329885</v>
      </c>
      <c r="Q155" s="31">
        <f t="shared" ca="1" si="18"/>
        <v>73646.67569329885</v>
      </c>
      <c r="R155" s="31">
        <f t="shared" ca="1" si="18"/>
        <v>73646.67569329885</v>
      </c>
      <c r="S155" s="31">
        <f t="shared" ca="1" si="18"/>
        <v>73646.67569329885</v>
      </c>
      <c r="T155" s="31">
        <f t="shared" ca="1" si="18"/>
        <v>73646.67569329885</v>
      </c>
      <c r="U155" s="31">
        <f t="shared" ca="1" si="18"/>
        <v>73646.67569329885</v>
      </c>
      <c r="V155" s="31">
        <f t="shared" ca="1" si="18"/>
        <v>73646.67569329885</v>
      </c>
      <c r="W155" s="31">
        <f t="shared" ca="1" si="18"/>
        <v>73646.67569329885</v>
      </c>
      <c r="X155" s="31">
        <f t="shared" ca="1" si="18"/>
        <v>73646.67569329885</v>
      </c>
      <c r="Y155" s="31">
        <f t="shared" ca="1" si="18"/>
        <v>73646.67569329885</v>
      </c>
      <c r="Z155" s="31">
        <f t="shared" ca="1" si="18"/>
        <v>73646.67569329885</v>
      </c>
      <c r="AA155" s="31">
        <f t="shared" ca="1" si="18"/>
        <v>73646.67569329885</v>
      </c>
      <c r="AB155" s="31">
        <f t="shared" ca="1" si="18"/>
        <v>73646.67569329885</v>
      </c>
      <c r="AC155" s="31">
        <f t="shared" ca="1" si="18"/>
        <v>73646.67569329885</v>
      </c>
      <c r="AD155" s="31">
        <f t="shared" ca="1" si="18"/>
        <v>73646.67569329885</v>
      </c>
      <c r="AE155" s="31">
        <f ca="1">AE154*Probability_Weighting_for_50__POE_MDs</f>
        <v>73646.67569329885</v>
      </c>
      <c r="AF155" s="4" t="s">
        <v>940</v>
      </c>
      <c r="AG155" s="31">
        <f t="shared" ref="AG155:BJ155" ca="1" si="19">AG154*Probability_Weighting_for_10__POE_MDs</f>
        <v>1772.1444516882709</v>
      </c>
      <c r="AH155" s="31">
        <f t="shared" ca="1" si="19"/>
        <v>1350.128934594595</v>
      </c>
      <c r="AI155" s="31">
        <f t="shared" ca="1" si="19"/>
        <v>2083.4120096773049</v>
      </c>
      <c r="AJ155" s="31">
        <f t="shared" ca="1" si="19"/>
        <v>3190.2882566970179</v>
      </c>
      <c r="AK155" s="31">
        <f t="shared" ca="1" si="19"/>
        <v>4417.1850961547761</v>
      </c>
      <c r="AL155" s="31">
        <f t="shared" ca="1" si="19"/>
        <v>5917.8992448734334</v>
      </c>
      <c r="AM155" s="31">
        <f t="shared" ca="1" si="19"/>
        <v>7722.0170238290284</v>
      </c>
      <c r="AN155" s="31">
        <f t="shared" ca="1" si="19"/>
        <v>10698.759461536863</v>
      </c>
      <c r="AO155" s="31">
        <f t="shared" ca="1" si="19"/>
        <v>13753.414280914634</v>
      </c>
      <c r="AP155" s="31">
        <f t="shared" ca="1" si="19"/>
        <v>16945.39649837973</v>
      </c>
      <c r="AQ155" s="31">
        <f t="shared" ca="1" si="19"/>
        <v>20462.129724057082</v>
      </c>
      <c r="AR155" s="31">
        <f t="shared" ca="1" si="19"/>
        <v>24892.463489072197</v>
      </c>
      <c r="AS155" s="31">
        <f t="shared" ca="1" si="19"/>
        <v>26393.538083042655</v>
      </c>
      <c r="AT155" s="31">
        <f t="shared" ca="1" si="19"/>
        <v>31308.082606118161</v>
      </c>
      <c r="AU155" s="31">
        <f t="shared" ca="1" si="19"/>
        <v>35949.256188062376</v>
      </c>
      <c r="AV155" s="31">
        <f t="shared" ca="1" si="19"/>
        <v>35949.256188062376</v>
      </c>
      <c r="AW155" s="31">
        <f t="shared" ca="1" si="19"/>
        <v>35949.256188062376</v>
      </c>
      <c r="AX155" s="31">
        <f t="shared" ca="1" si="19"/>
        <v>35949.256188062376</v>
      </c>
      <c r="AY155" s="31">
        <f t="shared" ca="1" si="19"/>
        <v>35949.256188062376</v>
      </c>
      <c r="AZ155" s="31">
        <f t="shared" ca="1" si="19"/>
        <v>35949.256188062376</v>
      </c>
      <c r="BA155" s="31">
        <f t="shared" ca="1" si="19"/>
        <v>35949.256188062376</v>
      </c>
      <c r="BB155" s="31">
        <f t="shared" ca="1" si="19"/>
        <v>35949.256188062376</v>
      </c>
      <c r="BC155" s="31">
        <f t="shared" ca="1" si="19"/>
        <v>35949.256188062376</v>
      </c>
      <c r="BD155" s="31">
        <f t="shared" ca="1" si="19"/>
        <v>35949.256188062376</v>
      </c>
      <c r="BE155" s="31">
        <f t="shared" ca="1" si="19"/>
        <v>35949.256188062376</v>
      </c>
      <c r="BF155" s="31">
        <f t="shared" ca="1" si="19"/>
        <v>35949.256188062376</v>
      </c>
      <c r="BG155" s="31">
        <f t="shared" ca="1" si="19"/>
        <v>35949.256188062376</v>
      </c>
      <c r="BH155" s="31">
        <f t="shared" ca="1" si="19"/>
        <v>35949.256188062376</v>
      </c>
      <c r="BI155" s="31">
        <f t="shared" ca="1" si="19"/>
        <v>35949.256188062376</v>
      </c>
      <c r="BJ155" s="31">
        <f t="shared" ca="1" si="19"/>
        <v>35949.256188062376</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26.571220360070495</v>
      </c>
      <c r="AH161" s="4">
        <f ca="1"/>
        <v>25.268085568327109</v>
      </c>
      <c r="AI161" s="4">
        <f ca="1"/>
        <v>27.263175661325704</v>
      </c>
      <c r="AJ161" s="4">
        <f ca="1"/>
        <v>28.931392708972165</v>
      </c>
      <c r="AK161" s="4">
        <f ca="1"/>
        <v>30.408403189607068</v>
      </c>
      <c r="AL161" s="4">
        <f ca="1"/>
        <v>32.741139499248057</v>
      </c>
      <c r="AM161" s="4">
        <f ca="1"/>
        <v>34.84915739032882</v>
      </c>
      <c r="AN161" s="4">
        <f ca="1"/>
        <v>37.77717501984818</v>
      </c>
      <c r="AO161" s="4">
        <f ca="1"/>
        <v>40.830331575932817</v>
      </c>
      <c r="AP161" s="4">
        <f ca="1"/>
        <v>43.323882275391107</v>
      </c>
      <c r="AQ161" s="4">
        <f ca="1"/>
        <v>45.675393673371858</v>
      </c>
      <c r="AR161" s="4">
        <f ca="1"/>
        <v>49.170235407565968</v>
      </c>
      <c r="AS161" s="4">
        <f ca="1"/>
        <v>51.708490629234703</v>
      </c>
      <c r="AT161" s="4">
        <f ca="1"/>
        <v>54.266393743893815</v>
      </c>
      <c r="AU161" s="4">
        <f ca="1"/>
        <v>56.976447971147657</v>
      </c>
      <c r="AV161" s="4">
        <f ca="1"/>
        <v>56.976447971147657</v>
      </c>
      <c r="AW161" s="4">
        <f ca="1"/>
        <v>56.976447971147657</v>
      </c>
      <c r="AX161" s="4">
        <f ca="1"/>
        <v>56.976447971147657</v>
      </c>
      <c r="AY161" s="4">
        <f ca="1"/>
        <v>56.976447971147657</v>
      </c>
      <c r="AZ161" s="4">
        <f ca="1"/>
        <v>56.976447971147657</v>
      </c>
      <c r="BA161" s="4">
        <f ca="1"/>
        <v>56.976447971147657</v>
      </c>
      <c r="BB161" s="4">
        <f ca="1"/>
        <v>56.976447971147657</v>
      </c>
      <c r="BC161" s="4">
        <f ca="1"/>
        <v>56.976447971147657</v>
      </c>
      <c r="BD161" s="4">
        <f ca="1"/>
        <v>56.976447971147657</v>
      </c>
      <c r="BE161" s="4">
        <f ca="1"/>
        <v>56.976447971147657</v>
      </c>
      <c r="BF161" s="4">
        <f ca="1"/>
        <v>56.976447971147657</v>
      </c>
      <c r="BG161" s="4">
        <f ca="1"/>
        <v>56.976447971147657</v>
      </c>
      <c r="BH161" s="4">
        <f ca="1"/>
        <v>56.976447971147657</v>
      </c>
      <c r="BI161" s="4">
        <f ca="1"/>
        <v>56.976447971147657</v>
      </c>
      <c r="BJ161" s="4">
        <f ca="1"/>
        <v>56.976447971147657</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19.902005702488712</v>
      </c>
      <c r="C162" s="23">
        <f ca="1"/>
        <v>18.558152524091373</v>
      </c>
      <c r="D162" s="23">
        <f ca="1"/>
        <v>20.301528318217439</v>
      </c>
      <c r="E162" s="23">
        <f ca="1"/>
        <v>21.679526804194541</v>
      </c>
      <c r="F162" s="23">
        <f ca="1"/>
        <v>23.31543013974516</v>
      </c>
      <c r="G162" s="23">
        <f ca="1"/>
        <v>25.00251926840685</v>
      </c>
      <c r="H162" s="23">
        <f ca="1"/>
        <v>26.795135217257027</v>
      </c>
      <c r="I162" s="23">
        <f ca="1"/>
        <v>28.847412551504636</v>
      </c>
      <c r="J162" s="23">
        <f ca="1"/>
        <v>31.264548453624617</v>
      </c>
      <c r="K162" s="23">
        <f ca="1"/>
        <v>33.52956895123048</v>
      </c>
      <c r="L162" s="23">
        <f ca="1"/>
        <v>35.9102723209175</v>
      </c>
      <c r="M162" s="23">
        <f ca="1"/>
        <v>39.967394732216547</v>
      </c>
      <c r="N162" s="23">
        <f ca="1"/>
        <v>41.341821147202246</v>
      </c>
      <c r="O162" s="23">
        <f ca="1"/>
        <v>43.937796403807646</v>
      </c>
      <c r="P162" s="23">
        <f ca="1"/>
        <v>45.922285101001357</v>
      </c>
      <c r="Q162" s="23">
        <f ca="1"/>
        <v>45.922285101001357</v>
      </c>
      <c r="R162" s="23">
        <f ca="1"/>
        <v>45.922285101001357</v>
      </c>
      <c r="S162" s="23">
        <f ca="1"/>
        <v>45.922285101001357</v>
      </c>
      <c r="T162" s="23">
        <f ca="1"/>
        <v>45.922285101001357</v>
      </c>
      <c r="U162" s="23">
        <f ca="1"/>
        <v>45.922285101001357</v>
      </c>
      <c r="V162" s="23">
        <f ca="1"/>
        <v>45.922285101001357</v>
      </c>
      <c r="W162" s="23">
        <f ca="1"/>
        <v>45.922285101001357</v>
      </c>
      <c r="X162" s="23">
        <f ca="1"/>
        <v>45.922285101001357</v>
      </c>
      <c r="Y162" s="23">
        <f ca="1"/>
        <v>45.922285101001357</v>
      </c>
      <c r="Z162" s="23">
        <f ca="1"/>
        <v>45.922285101001357</v>
      </c>
      <c r="AA162" s="23">
        <f ca="1"/>
        <v>45.922285101001357</v>
      </c>
      <c r="AB162" s="23">
        <f ca="1"/>
        <v>45.922285101001357</v>
      </c>
      <c r="AC162" s="23">
        <f ca="1"/>
        <v>45.922285101001357</v>
      </c>
      <c r="AD162" s="23">
        <f ca="1"/>
        <v>45.922285101001357</v>
      </c>
      <c r="AE162" s="23">
        <f ca="1"/>
        <v>45.922285101001357</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52.269328208622035</v>
      </c>
      <c r="AH162" s="23">
        <f ca="1"/>
        <v>49.68925228929092</v>
      </c>
      <c r="AI162" s="23">
        <f ca="1"/>
        <v>53.639330161861004</v>
      </c>
      <c r="AJ162" s="23">
        <f ca="1"/>
        <v>56.942232256196213</v>
      </c>
      <c r="AK162" s="23">
        <f ca="1"/>
        <v>59.866564564588941</v>
      </c>
      <c r="AL162" s="23">
        <f ca="1"/>
        <v>64.485148011817827</v>
      </c>
      <c r="AM162" s="23">
        <f ca="1"/>
        <v>68.658811575063183</v>
      </c>
      <c r="AN162" s="23">
        <f ca="1"/>
        <v>74.455992208382881</v>
      </c>
      <c r="AO162" s="23">
        <f ca="1"/>
        <v>80.500935339525356</v>
      </c>
      <c r="AP162" s="23">
        <f ca="1"/>
        <v>85.437915116342268</v>
      </c>
      <c r="AQ162" s="23">
        <f ca="1"/>
        <v>90.093671351540337</v>
      </c>
      <c r="AR162" s="23">
        <f ca="1"/>
        <v>97.013106744869347</v>
      </c>
      <c r="AS162" s="23">
        <f ca="1"/>
        <v>102.03859698274618</v>
      </c>
      <c r="AT162" s="23">
        <f ca="1"/>
        <v>107.10298807408131</v>
      </c>
      <c r="AU162" s="23">
        <f ca="1"/>
        <v>112.46862307678487</v>
      </c>
      <c r="AV162" s="23">
        <f ca="1"/>
        <v>112.46862307678487</v>
      </c>
      <c r="AW162" s="23">
        <f ca="1"/>
        <v>112.46862307678487</v>
      </c>
      <c r="AX162" s="23">
        <f ca="1"/>
        <v>112.46862307678487</v>
      </c>
      <c r="AY162" s="23">
        <f ca="1"/>
        <v>112.46862307678487</v>
      </c>
      <c r="AZ162" s="23">
        <f ca="1"/>
        <v>112.46862307678487</v>
      </c>
      <c r="BA162" s="23">
        <f ca="1"/>
        <v>112.46862307678487</v>
      </c>
      <c r="BB162" s="23">
        <f ca="1"/>
        <v>112.46862307678487</v>
      </c>
      <c r="BC162" s="23">
        <f ca="1"/>
        <v>112.46862307678487</v>
      </c>
      <c r="BD162" s="23">
        <f ca="1"/>
        <v>112.46862307678487</v>
      </c>
      <c r="BE162" s="23">
        <f ca="1"/>
        <v>112.46862307678487</v>
      </c>
      <c r="BF162" s="23">
        <f ca="1"/>
        <v>112.46862307678487</v>
      </c>
      <c r="BG162" s="23">
        <f ca="1"/>
        <v>112.46862307678487</v>
      </c>
      <c r="BH162" s="23">
        <f ca="1"/>
        <v>112.46862307678487</v>
      </c>
      <c r="BI162" s="23">
        <f ca="1"/>
        <v>112.46862307678487</v>
      </c>
      <c r="BJ162" s="23">
        <f ca="1"/>
        <v>112.46862307678487</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19.528725166544689</v>
      </c>
      <c r="C163" s="23">
        <f ca="1"/>
        <v>18.198515167623462</v>
      </c>
      <c r="D163" s="23">
        <f ca="1"/>
        <v>19.924191715108662</v>
      </c>
      <c r="E163" s="23">
        <f ca="1"/>
        <v>21.288200368740821</v>
      </c>
      <c r="F163" s="23">
        <f ca="1"/>
        <v>22.907495548600565</v>
      </c>
      <c r="G163" s="23">
        <f ca="1"/>
        <v>24.577456868849449</v>
      </c>
      <c r="H163" s="23">
        <f ca="1"/>
        <v>26.351873671010789</v>
      </c>
      <c r="I163" s="23">
        <f ca="1"/>
        <v>28.383315702372641</v>
      </c>
      <c r="J163" s="23">
        <f ca="1"/>
        <v>30.775912153709669</v>
      </c>
      <c r="K163" s="23">
        <f ca="1"/>
        <v>33.017937519360153</v>
      </c>
      <c r="L163" s="23">
        <f ca="1"/>
        <v>35.374471311689938</v>
      </c>
      <c r="M163" s="23">
        <f ca="1"/>
        <v>39.390404662975783</v>
      </c>
      <c r="N163" s="23">
        <f ca="1"/>
        <v>40.750877510296668</v>
      </c>
      <c r="O163" s="23">
        <f ca="1"/>
        <v>43.320497688154802</v>
      </c>
      <c r="P163" s="23">
        <f ca="1"/>
        <v>45.284839291975999</v>
      </c>
      <c r="Q163" s="23">
        <f ca="1"/>
        <v>45.284839291975999</v>
      </c>
      <c r="R163" s="23">
        <f ca="1"/>
        <v>45.284839291975999</v>
      </c>
      <c r="S163" s="23">
        <f ca="1"/>
        <v>45.284839291975999</v>
      </c>
      <c r="T163" s="23">
        <f ca="1"/>
        <v>45.284839291975999</v>
      </c>
      <c r="U163" s="23">
        <f ca="1"/>
        <v>45.284839291975999</v>
      </c>
      <c r="V163" s="23">
        <f ca="1"/>
        <v>45.284839291975999</v>
      </c>
      <c r="W163" s="23">
        <f ca="1"/>
        <v>45.284839291975999</v>
      </c>
      <c r="X163" s="23">
        <f ca="1"/>
        <v>45.284839291975999</v>
      </c>
      <c r="Y163" s="23">
        <f ca="1"/>
        <v>45.284839291975999</v>
      </c>
      <c r="Z163" s="23">
        <f ca="1"/>
        <v>45.284839291975999</v>
      </c>
      <c r="AA163" s="23">
        <f ca="1"/>
        <v>45.284839291975999</v>
      </c>
      <c r="AB163" s="23">
        <f ca="1"/>
        <v>45.284839291975999</v>
      </c>
      <c r="AC163" s="23">
        <f ca="1"/>
        <v>45.284839291975999</v>
      </c>
      <c r="AD163" s="23">
        <f ca="1"/>
        <v>45.284839291975999</v>
      </c>
      <c r="AE163" s="23">
        <f ca="1"/>
        <v>45.284839291975999</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77.094323545654632</v>
      </c>
      <c r="AH163" s="23">
        <f ca="1"/>
        <v>73.263500162891447</v>
      </c>
      <c r="AI163" s="23">
        <f ca="1"/>
        <v>79.128463501605893</v>
      </c>
      <c r="AJ163" s="23">
        <f ca="1"/>
        <v>84.032518641672127</v>
      </c>
      <c r="AK163" s="23">
        <f ca="1"/>
        <v>88.374484124945567</v>
      </c>
      <c r="AL163" s="23">
        <f ca="1"/>
        <v>95.232025537709262</v>
      </c>
      <c r="AM163" s="23">
        <f ca="1"/>
        <v>101.42896255420298</v>
      </c>
      <c r="AN163" s="23">
        <f ca="1"/>
        <v>110.03645156560408</v>
      </c>
      <c r="AO163" s="23">
        <f ca="1"/>
        <v>119.01181129077754</v>
      </c>
      <c r="AP163" s="23">
        <f ca="1"/>
        <v>126.34209852285343</v>
      </c>
      <c r="AQ163" s="23">
        <f ca="1"/>
        <v>133.25483303450542</v>
      </c>
      <c r="AR163" s="23">
        <f ca="1"/>
        <v>143.52861401191018</v>
      </c>
      <c r="AS163" s="23">
        <f ca="1"/>
        <v>150.9903190605344</v>
      </c>
      <c r="AT163" s="23">
        <f ca="1"/>
        <v>158.50978299056237</v>
      </c>
      <c r="AU163" s="23">
        <f ca="1"/>
        <v>166.47652531691162</v>
      </c>
      <c r="AV163" s="23">
        <f ca="1"/>
        <v>166.47652531691162</v>
      </c>
      <c r="AW163" s="23">
        <f ca="1"/>
        <v>166.47652531691162</v>
      </c>
      <c r="AX163" s="23">
        <f ca="1"/>
        <v>166.47652531691162</v>
      </c>
      <c r="AY163" s="23">
        <f ca="1"/>
        <v>166.47652531691162</v>
      </c>
      <c r="AZ163" s="23">
        <f ca="1"/>
        <v>166.47652531691162</v>
      </c>
      <c r="BA163" s="23">
        <f ca="1"/>
        <v>166.47652531691162</v>
      </c>
      <c r="BB163" s="23">
        <f ca="1"/>
        <v>166.47652531691162</v>
      </c>
      <c r="BC163" s="23">
        <f ca="1"/>
        <v>166.47652531691162</v>
      </c>
      <c r="BD163" s="23">
        <f ca="1"/>
        <v>166.47652531691162</v>
      </c>
      <c r="BE163" s="23">
        <f ca="1"/>
        <v>166.47652531691162</v>
      </c>
      <c r="BF163" s="23">
        <f ca="1"/>
        <v>166.47652531691162</v>
      </c>
      <c r="BG163" s="23">
        <f ca="1"/>
        <v>166.47652531691162</v>
      </c>
      <c r="BH163" s="23">
        <f ca="1"/>
        <v>166.47652531691162</v>
      </c>
      <c r="BI163" s="23">
        <f ca="1"/>
        <v>166.47652531691162</v>
      </c>
      <c r="BJ163" s="23">
        <f ca="1"/>
        <v>166.47652531691162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18.968804362628667</v>
      </c>
      <c r="C164" s="23">
        <f ca="1"/>
        <v>17.659059132921612</v>
      </c>
      <c r="D164" s="23">
        <f ca="1"/>
        <v>19.358186810445495</v>
      </c>
      <c r="E164" s="23">
        <f ca="1"/>
        <v>20.70121071556024</v>
      </c>
      <c r="F164" s="23">
        <f ca="1"/>
        <v>22.295593661883682</v>
      </c>
      <c r="G164" s="23">
        <f ca="1"/>
        <v>23.939863269513342</v>
      </c>
      <c r="H164" s="23">
        <f ca="1"/>
        <v>25.686981351641446</v>
      </c>
      <c r="I164" s="23">
        <f ca="1"/>
        <v>27.687170428674651</v>
      </c>
      <c r="J164" s="23">
        <f ca="1"/>
        <v>30.042957703837267</v>
      </c>
      <c r="K164" s="23">
        <f ca="1"/>
        <v>32.250490371554669</v>
      </c>
      <c r="L164" s="23">
        <f ca="1"/>
        <v>34.570769797848612</v>
      </c>
      <c r="M164" s="23">
        <f ca="1"/>
        <v>38.524919559114672</v>
      </c>
      <c r="N164" s="23">
        <f ca="1"/>
        <v>39.864462054938308</v>
      </c>
      <c r="O164" s="23">
        <f ca="1"/>
        <v>42.394549614675554</v>
      </c>
      <c r="P164" s="23">
        <f ca="1"/>
        <v>44.328670578437965</v>
      </c>
      <c r="Q164" s="23">
        <f ca="1"/>
        <v>44.328670578437965</v>
      </c>
      <c r="R164" s="23">
        <f ca="1"/>
        <v>44.328670578437965</v>
      </c>
      <c r="S164" s="23">
        <f ca="1"/>
        <v>44.328670578437965</v>
      </c>
      <c r="T164" s="23">
        <f ca="1"/>
        <v>44.328670578437965</v>
      </c>
      <c r="U164" s="23">
        <f ca="1"/>
        <v>44.328670578437965</v>
      </c>
      <c r="V164" s="23">
        <f ca="1"/>
        <v>44.328670578437965</v>
      </c>
      <c r="W164" s="23">
        <f ca="1"/>
        <v>44.328670578437965</v>
      </c>
      <c r="X164" s="23">
        <f ca="1"/>
        <v>44.328670578437965</v>
      </c>
      <c r="Y164" s="23">
        <f ca="1"/>
        <v>44.328670578437965</v>
      </c>
      <c r="Z164" s="23">
        <f ca="1"/>
        <v>44.328670578437965</v>
      </c>
      <c r="AA164" s="23">
        <f ca="1"/>
        <v>44.328670578437965</v>
      </c>
      <c r="AB164" s="23">
        <f ca="1"/>
        <v>44.328670578437965</v>
      </c>
      <c r="AC164" s="23">
        <f ca="1"/>
        <v>44.328670578437965</v>
      </c>
      <c r="AD164" s="23">
        <f ca="1"/>
        <v>44.328670578437965</v>
      </c>
      <c r="AE164" s="23">
        <f ca="1"/>
        <v>44.328670578437965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150.25964078947399</v>
      </c>
      <c r="AH164" s="23">
        <f ca="1"/>
        <v>142.71586551264807</v>
      </c>
      <c r="AI164" s="23">
        <f ca="1"/>
        <v>154.26533177965496</v>
      </c>
      <c r="AJ164" s="23">
        <f ca="1"/>
        <v>163.92254805547776</v>
      </c>
      <c r="AK164" s="23">
        <f ca="1"/>
        <v>172.47288008407776</v>
      </c>
      <c r="AL164" s="23">
        <f ca="1"/>
        <v>185.97696163536628</v>
      </c>
      <c r="AM164" s="23">
        <f ca="1"/>
        <v>198.18016068323087</v>
      </c>
      <c r="AN164" s="23">
        <f ca="1"/>
        <v>215.13029289029765</v>
      </c>
      <c r="AO164" s="23">
        <f ca="1"/>
        <v>232.80484742602383</v>
      </c>
      <c r="AP164" s="23">
        <f ca="1"/>
        <v>247.23987459072708</v>
      </c>
      <c r="AQ164" s="23">
        <f ca="1"/>
        <v>260.85264409059556</v>
      </c>
      <c r="AR164" s="23">
        <f ca="1"/>
        <v>281.08408970763884</v>
      </c>
      <c r="AS164" s="23">
        <f ca="1"/>
        <v>295.77790888031421</v>
      </c>
      <c r="AT164" s="23">
        <f ca="1"/>
        <v>310.58546861944632</v>
      </c>
      <c r="AU164" s="23">
        <f ca="1"/>
        <v>326.27382273902634</v>
      </c>
      <c r="AV164" s="23">
        <f ca="1"/>
        <v>326.27382273902634</v>
      </c>
      <c r="AW164" s="23">
        <f ca="1"/>
        <v>326.27382273902634</v>
      </c>
      <c r="AX164" s="23">
        <f ca="1"/>
        <v>326.27382273902634</v>
      </c>
      <c r="AY164" s="23">
        <f ca="1"/>
        <v>326.27382273902634</v>
      </c>
      <c r="AZ164" s="23">
        <f ca="1"/>
        <v>326.27382273902634</v>
      </c>
      <c r="BA164" s="23">
        <f ca="1"/>
        <v>326.27382273902634</v>
      </c>
      <c r="BB164" s="23">
        <f ca="1"/>
        <v>326.27382273902634</v>
      </c>
      <c r="BC164" s="23">
        <f ca="1"/>
        <v>326.27382273902634</v>
      </c>
      <c r="BD164" s="23">
        <f ca="1"/>
        <v>326.27382273902634</v>
      </c>
      <c r="BE164" s="23">
        <f ca="1"/>
        <v>326.27382273902634</v>
      </c>
      <c r="BF164" s="23">
        <f ca="1"/>
        <v>326.27382273902634</v>
      </c>
      <c r="BG164" s="23">
        <f ca="1"/>
        <v>326.27382273902634</v>
      </c>
      <c r="BH164" s="23">
        <f ca="1"/>
        <v>326.27382273902634</v>
      </c>
      <c r="BI164" s="23">
        <f ca="1"/>
        <v>326.27382273902634</v>
      </c>
      <c r="BJ164" s="23">
        <f ca="1"/>
        <v>326.27382273902634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158.96090238142139</v>
      </c>
      <c r="C165" s="23">
        <f ca="1"/>
        <v>147.60295546755552</v>
      </c>
      <c r="D165" s="23">
        <f ca="1"/>
        <v>162.33757829608294</v>
      </c>
      <c r="E165" s="23">
        <f ca="1"/>
        <v>173.98411372324986</v>
      </c>
      <c r="F165" s="23">
        <f ca="1"/>
        <v>187.81040333589851</v>
      </c>
      <c r="G165" s="23">
        <f ca="1"/>
        <v>202.069303839562</v>
      </c>
      <c r="H165" s="23">
        <f ca="1"/>
        <v>217.22009345801652</v>
      </c>
      <c r="I165" s="23">
        <f ca="1"/>
        <v>234.56548311041385</v>
      </c>
      <c r="J165" s="23">
        <f ca="1"/>
        <v>254.99457588721472</v>
      </c>
      <c r="K165" s="23">
        <f ca="1"/>
        <v>274.13802324007639</v>
      </c>
      <c r="L165" s="23">
        <f ca="1"/>
        <v>294.2591963899693</v>
      </c>
      <c r="M165" s="23">
        <f ca="1"/>
        <v>328.54908885094841</v>
      </c>
      <c r="N165" s="23">
        <f ca="1"/>
        <v>340.16543393191915</v>
      </c>
      <c r="O165" s="23">
        <f ca="1"/>
        <v>362.10603698901542</v>
      </c>
      <c r="P165" s="23">
        <f ca="1"/>
        <v>378.87849222164266</v>
      </c>
      <c r="Q165" s="23">
        <f ca="1"/>
        <v>378.87849222164266</v>
      </c>
      <c r="R165" s="23">
        <f ca="1"/>
        <v>378.87849222164266</v>
      </c>
      <c r="S165" s="23">
        <f ca="1"/>
        <v>378.87849222164266</v>
      </c>
      <c r="T165" s="23">
        <f ca="1"/>
        <v>378.87849222164266</v>
      </c>
      <c r="U165" s="23">
        <f ca="1"/>
        <v>378.87849222164266</v>
      </c>
      <c r="V165" s="23">
        <f ca="1"/>
        <v>378.87849222164266</v>
      </c>
      <c r="W165" s="23">
        <f ca="1"/>
        <v>378.87849222164266</v>
      </c>
      <c r="X165" s="23">
        <f ca="1"/>
        <v>378.87849222164266</v>
      </c>
      <c r="Y165" s="23">
        <f ca="1"/>
        <v>378.87849222164266</v>
      </c>
      <c r="Z165" s="23">
        <f ca="1"/>
        <v>378.87849222164266</v>
      </c>
      <c r="AA165" s="23">
        <f ca="1"/>
        <v>378.87849222164266</v>
      </c>
      <c r="AB165" s="23">
        <f ca="1"/>
        <v>378.87849222164266</v>
      </c>
      <c r="AC165" s="23">
        <f ca="1"/>
        <v>378.87849222164266</v>
      </c>
      <c r="AD165" s="23">
        <f ca="1"/>
        <v>378.87849222164266</v>
      </c>
      <c r="AE165" s="23">
        <f ca="1"/>
        <v>378.87849222164266</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211.63793912778732</v>
      </c>
      <c r="AH165" s="23">
        <f ca="1"/>
        <v>200.73482642299979</v>
      </c>
      <c r="AI165" s="23">
        <f ca="1"/>
        <v>217.42741438703322</v>
      </c>
      <c r="AJ165" s="23">
        <f ca="1"/>
        <v>231.38510978568328</v>
      </c>
      <c r="AK165" s="23">
        <f ca="1"/>
        <v>243.74301154576924</v>
      </c>
      <c r="AL165" s="23">
        <f ca="1"/>
        <v>263.26062941286591</v>
      </c>
      <c r="AM165" s="23">
        <f ca="1"/>
        <v>280.89806553673264</v>
      </c>
      <c r="AN165" s="23">
        <f ca="1"/>
        <v>305.39630349225882</v>
      </c>
      <c r="AO165" s="23">
        <f ca="1"/>
        <v>330.9415580946756</v>
      </c>
      <c r="AP165" s="23">
        <f ca="1"/>
        <v>351.80468329366073</v>
      </c>
      <c r="AQ165" s="23">
        <f ca="1"/>
        <v>371.47938921143947</v>
      </c>
      <c r="AR165" s="23">
        <f ca="1"/>
        <v>400.72015045482215</v>
      </c>
      <c r="AS165" s="23">
        <f ca="1"/>
        <v>421.95731097782954</v>
      </c>
      <c r="AT165" s="23">
        <f ca="1"/>
        <v>443.35886216329391</v>
      </c>
      <c r="AU165" s="23">
        <f ca="1"/>
        <v>466.03343647674933</v>
      </c>
      <c r="AV165" s="23">
        <f ca="1"/>
        <v>466.03343647674933</v>
      </c>
      <c r="AW165" s="23">
        <f ca="1"/>
        <v>466.03343647674933</v>
      </c>
      <c r="AX165" s="23">
        <f ca="1"/>
        <v>466.03343647674933</v>
      </c>
      <c r="AY165" s="23">
        <f ca="1"/>
        <v>466.03343647674933</v>
      </c>
      <c r="AZ165" s="23">
        <f ca="1"/>
        <v>466.03343647674933</v>
      </c>
      <c r="BA165" s="23">
        <f ca="1"/>
        <v>466.03343647674933</v>
      </c>
      <c r="BB165" s="23">
        <f ca="1"/>
        <v>466.03343647674933</v>
      </c>
      <c r="BC165" s="23">
        <f ca="1"/>
        <v>466.03343647674933</v>
      </c>
      <c r="BD165" s="23">
        <f ca="1"/>
        <v>466.03343647674933</v>
      </c>
      <c r="BE165" s="23">
        <f ca="1"/>
        <v>466.03343647674933</v>
      </c>
      <c r="BF165" s="23">
        <f ca="1"/>
        <v>466.03343647674933</v>
      </c>
      <c r="BG165" s="23">
        <f ca="1"/>
        <v>466.03343647674933</v>
      </c>
      <c r="BH165" s="23">
        <f ca="1"/>
        <v>466.03343647674933</v>
      </c>
      <c r="BI165" s="23">
        <f ca="1"/>
        <v>466.03343647674933</v>
      </c>
      <c r="BJ165" s="23">
        <f ca="1"/>
        <v>466.03343647674933</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142.1632782639403</v>
      </c>
      <c r="C166" s="23">
        <f ca="1"/>
        <v>131.4192744264997</v>
      </c>
      <c r="D166" s="23">
        <f ca="1"/>
        <v>145.35743115618774</v>
      </c>
      <c r="E166" s="23">
        <f ca="1"/>
        <v>156.3744241278321</v>
      </c>
      <c r="F166" s="23">
        <f ca="1"/>
        <v>169.4533467343916</v>
      </c>
      <c r="G166" s="23">
        <f ca="1"/>
        <v>182.94149585947872</v>
      </c>
      <c r="H166" s="23">
        <f ca="1"/>
        <v>197.27332387693568</v>
      </c>
      <c r="I166" s="23">
        <f ca="1"/>
        <v>213.68112489947373</v>
      </c>
      <c r="J166" s="23">
        <f ca="1"/>
        <v>233.005942391042</v>
      </c>
      <c r="K166" s="23">
        <f ca="1"/>
        <v>251.11460880591119</v>
      </c>
      <c r="L166" s="23">
        <f ca="1"/>
        <v>270.14815097472876</v>
      </c>
      <c r="M166" s="23">
        <f ca="1"/>
        <v>302.58453573511446</v>
      </c>
      <c r="N166" s="23">
        <f ca="1"/>
        <v>313.57297027116772</v>
      </c>
      <c r="O166" s="23">
        <f ca="1"/>
        <v>334.32759478463726</v>
      </c>
      <c r="P166" s="23">
        <f ca="1"/>
        <v>350.19343081550079</v>
      </c>
      <c r="Q166" s="23">
        <f ca="1"/>
        <v>350.19343081550079</v>
      </c>
      <c r="R166" s="23">
        <f ca="1"/>
        <v>350.19343081550079</v>
      </c>
      <c r="S166" s="23">
        <f ca="1"/>
        <v>350.19343081550079</v>
      </c>
      <c r="T166" s="23">
        <f ca="1"/>
        <v>350.19343081550079</v>
      </c>
      <c r="U166" s="23">
        <f ca="1"/>
        <v>350.19343081550079</v>
      </c>
      <c r="V166" s="23">
        <f ca="1"/>
        <v>350.19343081550079</v>
      </c>
      <c r="W166" s="23">
        <f ca="1"/>
        <v>350.19343081550079</v>
      </c>
      <c r="X166" s="23">
        <f ca="1"/>
        <v>350.19343081550079</v>
      </c>
      <c r="Y166" s="23">
        <f ca="1"/>
        <v>350.19343081550079</v>
      </c>
      <c r="Z166" s="23">
        <f ca="1"/>
        <v>350.19343081550079</v>
      </c>
      <c r="AA166" s="23">
        <f ca="1"/>
        <v>350.19343081550079</v>
      </c>
      <c r="AB166" s="23">
        <f ca="1"/>
        <v>350.19343081550079</v>
      </c>
      <c r="AC166" s="23">
        <f ca="1"/>
        <v>350.19343081550079</v>
      </c>
      <c r="AD166" s="23">
        <f ca="1"/>
        <v>350.19343081550079</v>
      </c>
      <c r="AE166" s="23">
        <f ca="1"/>
        <v>350.19343081550079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362.65326994626525</v>
      </c>
      <c r="AH166" s="23">
        <f ca="1"/>
        <v>343.17173223050372</v>
      </c>
      <c r="AI166" s="23">
        <f ca="1"/>
        <v>372.99782784191495</v>
      </c>
      <c r="AJ166" s="23">
        <f ca="1"/>
        <v>397.93725355421748</v>
      </c>
      <c r="AK166" s="23">
        <f ca="1"/>
        <v>420.0181891315483</v>
      </c>
      <c r="AL166" s="23">
        <f ca="1"/>
        <v>454.8920108460303</v>
      </c>
      <c r="AM166" s="23">
        <f ca="1"/>
        <v>486.40634866495134</v>
      </c>
      <c r="AN166" s="23">
        <f ca="1"/>
        <v>530.17947654344425</v>
      </c>
      <c r="AO166" s="23">
        <f ca="1"/>
        <v>575.82339993214669</v>
      </c>
      <c r="AP166" s="23">
        <f ca="1"/>
        <v>613.10135636877169</v>
      </c>
      <c r="AQ166" s="23">
        <f ca="1"/>
        <v>648.25586093657466</v>
      </c>
      <c r="AR166" s="23">
        <f ca="1"/>
        <v>700.50286676183816</v>
      </c>
      <c r="AS166" s="23">
        <f ca="1"/>
        <v>738.4491445732175</v>
      </c>
      <c r="AT166" s="23">
        <f ca="1"/>
        <v>776.6891534481465</v>
      </c>
      <c r="AU166" s="23">
        <f ca="1"/>
        <v>817.20378322744386</v>
      </c>
      <c r="AV166" s="23">
        <f ca="1"/>
        <v>817.20378322744386</v>
      </c>
      <c r="AW166" s="23">
        <f ca="1"/>
        <v>817.20378322744386</v>
      </c>
      <c r="AX166" s="23">
        <f ca="1"/>
        <v>817.20378322744386</v>
      </c>
      <c r="AY166" s="23">
        <f ca="1"/>
        <v>817.20378322744386</v>
      </c>
      <c r="AZ166" s="23">
        <f ca="1"/>
        <v>817.20378322744386</v>
      </c>
      <c r="BA166" s="23">
        <f ca="1"/>
        <v>817.20378322744386</v>
      </c>
      <c r="BB166" s="23">
        <f ca="1"/>
        <v>817.20378322744386</v>
      </c>
      <c r="BC166" s="23">
        <f ca="1"/>
        <v>817.20378322744386</v>
      </c>
      <c r="BD166" s="23">
        <f ca="1"/>
        <v>817.20378322744386</v>
      </c>
      <c r="BE166" s="23">
        <f ca="1"/>
        <v>817.20378322744386</v>
      </c>
      <c r="BF166" s="23">
        <f ca="1"/>
        <v>817.20378322744386</v>
      </c>
      <c r="BG166" s="23">
        <f ca="1"/>
        <v>817.20378322744386</v>
      </c>
      <c r="BH166" s="23">
        <f ca="1"/>
        <v>817.20378322744386</v>
      </c>
      <c r="BI166" s="23">
        <f ca="1"/>
        <v>817.20378322744386</v>
      </c>
      <c r="BJ166" s="23">
        <f ca="1"/>
        <v>817.20378322744386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139.29517127384389</v>
      </c>
      <c r="C167" s="23">
        <f ca="1"/>
        <v>128.03954820604889</v>
      </c>
      <c r="D167" s="23">
        <f ca="1"/>
        <v>142.64142668476975</v>
      </c>
      <c r="E167" s="23">
        <f ca="1"/>
        <v>154.18303836934959</v>
      </c>
      <c r="F167" s="23">
        <f ca="1"/>
        <v>167.88476681431669</v>
      </c>
      <c r="G167" s="23">
        <f ca="1"/>
        <v>182.01520875488407</v>
      </c>
      <c r="H167" s="23">
        <f ca="1"/>
        <v>197.02950477317236</v>
      </c>
      <c r="I167" s="23">
        <f ca="1"/>
        <v>214.21862965392648</v>
      </c>
      <c r="J167" s="23">
        <f ca="1"/>
        <v>234.46367654985522</v>
      </c>
      <c r="K167" s="23">
        <f ca="1"/>
        <v>253.4346604130516</v>
      </c>
      <c r="L167" s="23">
        <f ca="1"/>
        <v>273.37456173276519</v>
      </c>
      <c r="M167" s="23">
        <f ca="1"/>
        <v>307.35553624364536</v>
      </c>
      <c r="N167" s="23">
        <f ca="1"/>
        <v>318.86722956712975</v>
      </c>
      <c r="O167" s="23">
        <f ca="1"/>
        <v>340.61016953362162</v>
      </c>
      <c r="P167" s="23">
        <f ca="1"/>
        <v>357.23152156595484</v>
      </c>
      <c r="Q167" s="23">
        <f ca="1"/>
        <v>357.23152156595484</v>
      </c>
      <c r="R167" s="23">
        <f ca="1"/>
        <v>357.23152156595484</v>
      </c>
      <c r="S167" s="23">
        <f ca="1"/>
        <v>357.23152156595484</v>
      </c>
      <c r="T167" s="23">
        <f ca="1"/>
        <v>357.23152156595484</v>
      </c>
      <c r="U167" s="23">
        <f ca="1"/>
        <v>357.23152156595484</v>
      </c>
      <c r="V167" s="23">
        <f ca="1"/>
        <v>357.23152156595484</v>
      </c>
      <c r="W167" s="23">
        <f ca="1"/>
        <v>357.23152156595484</v>
      </c>
      <c r="X167" s="23">
        <f ca="1"/>
        <v>357.23152156595484</v>
      </c>
      <c r="Y167" s="23">
        <f ca="1"/>
        <v>357.23152156595484</v>
      </c>
      <c r="Z167" s="23">
        <f ca="1"/>
        <v>357.23152156595484</v>
      </c>
      <c r="AA167" s="23">
        <f ca="1"/>
        <v>357.23152156595484</v>
      </c>
      <c r="AB167" s="23">
        <f ca="1"/>
        <v>357.23152156595484</v>
      </c>
      <c r="AC167" s="23">
        <f ca="1"/>
        <v>357.23152156595484</v>
      </c>
      <c r="AD167" s="23">
        <f ca="1"/>
        <v>357.23152156595484</v>
      </c>
      <c r="AE167" s="23">
        <f ca="1"/>
        <v>357.23152156595484</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268.09669617023189</v>
      </c>
      <c r="AH167" s="23">
        <f ca="1"/>
        <v>252.96985512034647</v>
      </c>
      <c r="AI167" s="23">
        <f ca="1"/>
        <v>276.12894112450095</v>
      </c>
      <c r="AJ167" s="23">
        <f ca="1"/>
        <v>295.49367167758305</v>
      </c>
      <c r="AK167" s="23">
        <f ca="1"/>
        <v>312.63886871409869</v>
      </c>
      <c r="AL167" s="23">
        <f ca="1"/>
        <v>339.71736557475532</v>
      </c>
      <c r="AM167" s="23">
        <f ca="1"/>
        <v>364.18732199885875</v>
      </c>
      <c r="AN167" s="23">
        <f ca="1"/>
        <v>398.17586835157078</v>
      </c>
      <c r="AO167" s="23">
        <f ca="1"/>
        <v>433.6170323945633</v>
      </c>
      <c r="AP167" s="23">
        <f ca="1"/>
        <v>462.56226915711937</v>
      </c>
      <c r="AQ167" s="23">
        <f ca="1"/>
        <v>489.85870799800171</v>
      </c>
      <c r="AR167" s="23">
        <f ca="1"/>
        <v>530.42697134467687</v>
      </c>
      <c r="AS167" s="23">
        <f ca="1"/>
        <v>559.89113999821848</v>
      </c>
      <c r="AT167" s="23">
        <f ca="1"/>
        <v>589.5833821834575</v>
      </c>
      <c r="AU167" s="23">
        <f ca="1"/>
        <v>621.04180060032354</v>
      </c>
      <c r="AV167" s="23">
        <f ca="1"/>
        <v>621.04180060032354</v>
      </c>
      <c r="AW167" s="23">
        <f ca="1"/>
        <v>621.04180060032354</v>
      </c>
      <c r="AX167" s="23">
        <f ca="1"/>
        <v>621.04180060032354</v>
      </c>
      <c r="AY167" s="23">
        <f ca="1"/>
        <v>621.04180060032354</v>
      </c>
      <c r="AZ167" s="23">
        <f ca="1"/>
        <v>621.04180060032354</v>
      </c>
      <c r="BA167" s="23">
        <f ca="1"/>
        <v>621.04180060032354</v>
      </c>
      <c r="BB167" s="23">
        <f ca="1"/>
        <v>621.04180060032354</v>
      </c>
      <c r="BC167" s="23">
        <f ca="1"/>
        <v>621.04180060032354</v>
      </c>
      <c r="BD167" s="23">
        <f ca="1"/>
        <v>621.04180060032354</v>
      </c>
      <c r="BE167" s="23">
        <f ca="1"/>
        <v>621.04180060032354</v>
      </c>
      <c r="BF167" s="23">
        <f ca="1"/>
        <v>621.04180060032354</v>
      </c>
      <c r="BG167" s="23">
        <f ca="1"/>
        <v>621.04180060032354</v>
      </c>
      <c r="BH167" s="23">
        <f ca="1"/>
        <v>621.04180060032354</v>
      </c>
      <c r="BI167" s="23">
        <f ca="1"/>
        <v>621.04180060032354</v>
      </c>
      <c r="BJ167" s="23">
        <f ca="1"/>
        <v>621.04180060032354</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193.0098311626287</v>
      </c>
      <c r="C168" s="23">
        <f ca="1"/>
        <v>176.09228861224585</v>
      </c>
      <c r="D168" s="23">
        <f ca="1"/>
        <v>198.03935444692939</v>
      </c>
      <c r="E168" s="23">
        <f ca="1"/>
        <v>215.38674655466153</v>
      </c>
      <c r="F168" s="23">
        <f ca="1"/>
        <v>235.98085961133933</v>
      </c>
      <c r="G168" s="23">
        <f ca="1"/>
        <v>257.21934204322247</v>
      </c>
      <c r="H168" s="23">
        <f ca="1"/>
        <v>279.78628393737694</v>
      </c>
      <c r="I168" s="23">
        <f ca="1"/>
        <v>305.62205951572253</v>
      </c>
      <c r="J168" s="23">
        <f ca="1"/>
        <v>336.05097848657289</v>
      </c>
      <c r="K168" s="23">
        <f ca="1"/>
        <v>364.56494211125596</v>
      </c>
      <c r="L168" s="23">
        <f ca="1"/>
        <v>394.5352180342195</v>
      </c>
      <c r="M168" s="23">
        <f ca="1"/>
        <v>445.60965245057281</v>
      </c>
      <c r="N168" s="23">
        <f ca="1"/>
        <v>462.91207635496141</v>
      </c>
      <c r="O168" s="23">
        <f ca="1"/>
        <v>495.59237400156741</v>
      </c>
      <c r="P168" s="23">
        <f ca="1"/>
        <v>520.57476978349848</v>
      </c>
      <c r="Q168" s="23">
        <f ca="1"/>
        <v>520.57476978349848</v>
      </c>
      <c r="R168" s="23">
        <f ca="1"/>
        <v>520.57476978349848</v>
      </c>
      <c r="S168" s="23">
        <f ca="1"/>
        <v>520.57476978349848</v>
      </c>
      <c r="T168" s="23">
        <f ca="1"/>
        <v>520.57476978349848</v>
      </c>
      <c r="U168" s="23">
        <f ca="1"/>
        <v>520.57476978349848</v>
      </c>
      <c r="V168" s="23">
        <f ca="1"/>
        <v>520.57476978349848</v>
      </c>
      <c r="W168" s="23">
        <f ca="1"/>
        <v>520.57476978349848</v>
      </c>
      <c r="X168" s="23">
        <f ca="1"/>
        <v>520.57476978349848</v>
      </c>
      <c r="Y168" s="23">
        <f ca="1"/>
        <v>520.57476978349848</v>
      </c>
      <c r="Z168" s="23">
        <f ca="1"/>
        <v>520.57476978349848</v>
      </c>
      <c r="AA168" s="23">
        <f ca="1"/>
        <v>520.57476978349848</v>
      </c>
      <c r="AB168" s="23">
        <f ca="1"/>
        <v>520.57476978349848</v>
      </c>
      <c r="AC168" s="23">
        <f ca="1"/>
        <v>520.57476978349848</v>
      </c>
      <c r="AD168" s="23">
        <f ca="1"/>
        <v>520.57476978349848</v>
      </c>
      <c r="AE168" s="23">
        <f ca="1"/>
        <v>520.57476978349848</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271.47172373379243</v>
      </c>
      <c r="AH168" s="23">
        <f ca="1"/>
        <v>255.23165195729209</v>
      </c>
      <c r="AI168" s="23">
        <f ca="1"/>
        <v>280.09508628209869</v>
      </c>
      <c r="AJ168" s="23">
        <f ca="1"/>
        <v>300.88492687588376</v>
      </c>
      <c r="AK168" s="23">
        <f ca="1"/>
        <v>319.29189165967551</v>
      </c>
      <c r="AL168" s="23">
        <f ca="1"/>
        <v>348.36317833258823</v>
      </c>
      <c r="AM168" s="23">
        <f ca="1"/>
        <v>374.63395406062989</v>
      </c>
      <c r="AN168" s="23">
        <f ca="1"/>
        <v>411.12382200639877</v>
      </c>
      <c r="AO168" s="23">
        <f ca="1"/>
        <v>449.17321024303135</v>
      </c>
      <c r="AP168" s="23">
        <f ca="1"/>
        <v>480.24861594482309</v>
      </c>
      <c r="AQ168" s="23">
        <f ca="1"/>
        <v>509.55388361815102</v>
      </c>
      <c r="AR168" s="23">
        <f ca="1"/>
        <v>553.10769015484129</v>
      </c>
      <c r="AS168" s="23">
        <f ca="1"/>
        <v>584.74021754046203</v>
      </c>
      <c r="AT168" s="23">
        <f ca="1"/>
        <v>616.61760308998248</v>
      </c>
      <c r="AU168" s="23">
        <f ca="1"/>
        <v>650.39114320852264</v>
      </c>
      <c r="AV168" s="23">
        <f ca="1"/>
        <v>650.39114320852264</v>
      </c>
      <c r="AW168" s="23">
        <f ca="1"/>
        <v>650.39114320852264</v>
      </c>
      <c r="AX168" s="23">
        <f ca="1"/>
        <v>650.39114320852264</v>
      </c>
      <c r="AY168" s="23">
        <f ca="1"/>
        <v>650.39114320852264</v>
      </c>
      <c r="AZ168" s="23">
        <f ca="1"/>
        <v>650.39114320852264</v>
      </c>
      <c r="BA168" s="23">
        <f ca="1"/>
        <v>650.39114320852264</v>
      </c>
      <c r="BB168" s="23">
        <f ca="1"/>
        <v>650.39114320852264</v>
      </c>
      <c r="BC168" s="23">
        <f ca="1"/>
        <v>650.39114320852264</v>
      </c>
      <c r="BD168" s="23">
        <f ca="1"/>
        <v>650.39114320852264</v>
      </c>
      <c r="BE168" s="23">
        <f ca="1"/>
        <v>650.39114320852264</v>
      </c>
      <c r="BF168" s="23">
        <f ca="1"/>
        <v>650.39114320852264</v>
      </c>
      <c r="BG168" s="23">
        <f ca="1"/>
        <v>650.39114320852264</v>
      </c>
      <c r="BH168" s="23">
        <f ca="1"/>
        <v>650.39114320852264</v>
      </c>
      <c r="BI168" s="23">
        <f ca="1"/>
        <v>650.39114320852264</v>
      </c>
      <c r="BJ168" s="23">
        <f ca="1"/>
        <v>650.39114320852264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469.04874132543284</v>
      </c>
      <c r="C169" s="23">
        <f ca="1"/>
        <v>423.54873777258899</v>
      </c>
      <c r="D169" s="23">
        <f ca="1"/>
        <v>482.57572531990314</v>
      </c>
      <c r="E169" s="23">
        <f ca="1"/>
        <v>529.23181619029515</v>
      </c>
      <c r="F169" s="23">
        <f ca="1"/>
        <v>584.62001541934421</v>
      </c>
      <c r="G169" s="23">
        <f ca="1"/>
        <v>641.74125647606195</v>
      </c>
      <c r="H169" s="23">
        <f ca="1"/>
        <v>702.43541068332456</v>
      </c>
      <c r="I169" s="23">
        <f ca="1"/>
        <v>771.92114580734278</v>
      </c>
      <c r="J169" s="23">
        <f ca="1"/>
        <v>853.76021416846061</v>
      </c>
      <c r="K169" s="23">
        <f ca="1"/>
        <v>930.44897923968438</v>
      </c>
      <c r="L169" s="23">
        <f ca="1"/>
        <v>1011.0545197260416</v>
      </c>
      <c r="M169" s="23">
        <f ca="1"/>
        <v>1148.4200348700244</v>
      </c>
      <c r="N169" s="23">
        <f ca="1"/>
        <v>1194.9551830322309</v>
      </c>
      <c r="O169" s="23">
        <f ca="1"/>
        <v>1282.8493706543527</v>
      </c>
      <c r="P169" s="23">
        <f ca="1"/>
        <v>1350.0399270517239</v>
      </c>
      <c r="Q169" s="23">
        <f ca="1"/>
        <v>1350.0399270517239</v>
      </c>
      <c r="R169" s="23">
        <f ca="1"/>
        <v>1350.0399270517239</v>
      </c>
      <c r="S169" s="23">
        <f ca="1"/>
        <v>1350.0399270517239</v>
      </c>
      <c r="T169" s="23">
        <f ca="1"/>
        <v>1350.0399270517239</v>
      </c>
      <c r="U169" s="23">
        <f ca="1"/>
        <v>1350.0399270517239</v>
      </c>
      <c r="V169" s="23">
        <f ca="1"/>
        <v>1350.0399270517239</v>
      </c>
      <c r="W169" s="23">
        <f ca="1"/>
        <v>1350.0399270517239</v>
      </c>
      <c r="X169" s="23">
        <f ca="1"/>
        <v>1350.0399270517239</v>
      </c>
      <c r="Y169" s="23">
        <f ca="1"/>
        <v>1350.0399270517239</v>
      </c>
      <c r="Z169" s="23">
        <f ca="1"/>
        <v>1350.0399270517239</v>
      </c>
      <c r="AA169" s="23">
        <f ca="1"/>
        <v>1350.0399270517239</v>
      </c>
      <c r="AB169" s="23">
        <f ca="1"/>
        <v>1350.0399270517239</v>
      </c>
      <c r="AC169" s="23">
        <f ca="1"/>
        <v>1350.0399270517239</v>
      </c>
      <c r="AD169" s="23">
        <f ca="1"/>
        <v>1350.0399270517239</v>
      </c>
      <c r="AE169" s="23">
        <f ca="1"/>
        <v>1350.0399270517239</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354.82083490955222</v>
      </c>
      <c r="AH169" s="23">
        <f ca="1"/>
        <v>332.03234709414045</v>
      </c>
      <c r="AI169" s="23">
        <f ca="1"/>
        <v>366.92135977572372</v>
      </c>
      <c r="AJ169" s="23">
        <f ca="1"/>
        <v>396.09420060893837</v>
      </c>
      <c r="AK169" s="23">
        <f ca="1"/>
        <v>421.92332861200089</v>
      </c>
      <c r="AL169" s="23">
        <f ca="1"/>
        <v>462.71690829818499</v>
      </c>
      <c r="AM169" s="23">
        <f ca="1"/>
        <v>499.58073875527589</v>
      </c>
      <c r="AN169" s="23">
        <f ca="1"/>
        <v>550.78426313079012</v>
      </c>
      <c r="AO169" s="23">
        <f ca="1"/>
        <v>604.17614662412961</v>
      </c>
      <c r="AP169" s="23">
        <f ca="1"/>
        <v>647.78195785083744</v>
      </c>
      <c r="AQ169" s="23">
        <f ca="1"/>
        <v>688.90386571502336</v>
      </c>
      <c r="AR169" s="23">
        <f ca="1"/>
        <v>750.01969101650832</v>
      </c>
      <c r="AS169" s="23">
        <f ca="1"/>
        <v>794.40726976729854</v>
      </c>
      <c r="AT169" s="23">
        <f ca="1"/>
        <v>839.13843981259345</v>
      </c>
      <c r="AU169" s="23">
        <f ca="1"/>
        <v>886.53034288215815</v>
      </c>
      <c r="AV169" s="23">
        <f ca="1"/>
        <v>886.53034288215815</v>
      </c>
      <c r="AW169" s="23">
        <f ca="1"/>
        <v>886.53034288215815</v>
      </c>
      <c r="AX169" s="23">
        <f ca="1"/>
        <v>886.53034288215815</v>
      </c>
      <c r="AY169" s="23">
        <f ca="1"/>
        <v>886.53034288215815</v>
      </c>
      <c r="AZ169" s="23">
        <f ca="1"/>
        <v>886.53034288215815</v>
      </c>
      <c r="BA169" s="23">
        <f ca="1"/>
        <v>886.53034288215815</v>
      </c>
      <c r="BB169" s="23">
        <f ca="1"/>
        <v>886.53034288215815</v>
      </c>
      <c r="BC169" s="23">
        <f ca="1"/>
        <v>886.53034288215815</v>
      </c>
      <c r="BD169" s="23">
        <f ca="1"/>
        <v>886.53034288215815</v>
      </c>
      <c r="BE169" s="23">
        <f ca="1"/>
        <v>886.53034288215815</v>
      </c>
      <c r="BF169" s="23">
        <f ca="1"/>
        <v>886.53034288215815</v>
      </c>
      <c r="BG169" s="23">
        <f ca="1"/>
        <v>886.53034288215815</v>
      </c>
      <c r="BH169" s="23">
        <f ca="1"/>
        <v>886.53034288215815</v>
      </c>
      <c r="BI169" s="23">
        <f ca="1"/>
        <v>886.53034288215815</v>
      </c>
      <c r="BJ169" s="23">
        <f ca="1"/>
        <v>886.53034288215815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533.13978164634693</v>
      </c>
      <c r="C170" s="23">
        <f ca="1"/>
        <v>474.20124630952915</v>
      </c>
      <c r="D170" s="23">
        <f ca="1"/>
        <v>550.66199179810474</v>
      </c>
      <c r="E170" s="23">
        <f ca="1"/>
        <v>611.09806752826876</v>
      </c>
      <c r="F170" s="23">
        <f ca="1"/>
        <v>682.84530011282448</v>
      </c>
      <c r="G170" s="23">
        <f ca="1"/>
        <v>756.83743245615983</v>
      </c>
      <c r="H170" s="23">
        <f ca="1"/>
        <v>835.45774615192488</v>
      </c>
      <c r="I170" s="23">
        <f ca="1"/>
        <v>925.46625461841984</v>
      </c>
      <c r="J170" s="23">
        <f ca="1"/>
        <v>1031.4766820007383</v>
      </c>
      <c r="K170" s="23">
        <f ca="1"/>
        <v>1130.8156520480222</v>
      </c>
      <c r="L170" s="23">
        <f ca="1"/>
        <v>1235.2282262312503</v>
      </c>
      <c r="M170" s="23">
        <f ca="1"/>
        <v>1413.1649654882256</v>
      </c>
      <c r="N170" s="23">
        <f ca="1"/>
        <v>1473.4443778002892</v>
      </c>
      <c r="O170" s="23">
        <f ca="1"/>
        <v>1587.2983179884661</v>
      </c>
      <c r="P170" s="23">
        <f ca="1"/>
        <v>1674.333761357776</v>
      </c>
      <c r="Q170" s="23">
        <f ca="1"/>
        <v>1674.333761357776</v>
      </c>
      <c r="R170" s="23">
        <f ca="1"/>
        <v>1674.333761357776</v>
      </c>
      <c r="S170" s="23">
        <f ca="1"/>
        <v>1674.333761357776</v>
      </c>
      <c r="T170" s="23">
        <f ca="1"/>
        <v>1674.333761357776</v>
      </c>
      <c r="U170" s="23">
        <f ca="1"/>
        <v>1674.333761357776</v>
      </c>
      <c r="V170" s="23">
        <f ca="1"/>
        <v>1674.333761357776</v>
      </c>
      <c r="W170" s="23">
        <f ca="1"/>
        <v>1674.333761357776</v>
      </c>
      <c r="X170" s="23">
        <f ca="1"/>
        <v>1674.333761357776</v>
      </c>
      <c r="Y170" s="23">
        <f ca="1"/>
        <v>1674.333761357776</v>
      </c>
      <c r="Z170" s="23">
        <f ca="1"/>
        <v>1674.333761357776</v>
      </c>
      <c r="AA170" s="23">
        <f ca="1"/>
        <v>1674.333761357776</v>
      </c>
      <c r="AB170" s="23">
        <f ca="1"/>
        <v>1674.333761357776</v>
      </c>
      <c r="AC170" s="23">
        <f ca="1"/>
        <v>1674.333761357776</v>
      </c>
      <c r="AD170" s="23">
        <f ca="1"/>
        <v>1674.333761357776</v>
      </c>
      <c r="AE170" s="23">
        <f ca="1"/>
        <v>1674.333761357776</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378.0426052730225</v>
      </c>
      <c r="AH170" s="23">
        <f ca="1"/>
        <v>351.52152031543085</v>
      </c>
      <c r="AI170" s="23">
        <f ca="1"/>
        <v>392.1251126603774</v>
      </c>
      <c r="AJ170" s="23">
        <f ca="1"/>
        <v>426.07626363006705</v>
      </c>
      <c r="AK170" s="23">
        <f ca="1"/>
        <v>456.13602466811426</v>
      </c>
      <c r="AL170" s="23">
        <f ca="1"/>
        <v>503.61131137186339</v>
      </c>
      <c r="AM170" s="23">
        <f ca="1"/>
        <v>546.51318302451273</v>
      </c>
      <c r="AN170" s="23">
        <f ca="1"/>
        <v>606.10349156498251</v>
      </c>
      <c r="AO170" s="23">
        <f ca="1"/>
        <v>668.24059735464527</v>
      </c>
      <c r="AP170" s="23">
        <f ca="1"/>
        <v>718.98873973055561</v>
      </c>
      <c r="AQ170" s="23">
        <f ca="1"/>
        <v>766.84613250353141</v>
      </c>
      <c r="AR170" s="23">
        <f ca="1"/>
        <v>837.97230850094957</v>
      </c>
      <c r="AS170" s="23">
        <f ca="1"/>
        <v>889.63026652988674</v>
      </c>
      <c r="AT170" s="23">
        <f ca="1"/>
        <v>941.68809373777367</v>
      </c>
      <c r="AU170" s="23">
        <f ca="1"/>
        <v>996.84246368942274</v>
      </c>
      <c r="AV170" s="23">
        <f ca="1"/>
        <v>996.84246368942274</v>
      </c>
      <c r="AW170" s="23">
        <f ca="1"/>
        <v>996.84246368942274</v>
      </c>
      <c r="AX170" s="23">
        <f ca="1"/>
        <v>996.84246368942274</v>
      </c>
      <c r="AY170" s="23">
        <f ca="1"/>
        <v>996.84246368942274</v>
      </c>
      <c r="AZ170" s="23">
        <f ca="1"/>
        <v>996.84246368942274</v>
      </c>
      <c r="BA170" s="23">
        <f ca="1"/>
        <v>996.84246368942274</v>
      </c>
      <c r="BB170" s="23">
        <f ca="1"/>
        <v>996.84246368942274</v>
      </c>
      <c r="BC170" s="23">
        <f ca="1"/>
        <v>996.84246368942274</v>
      </c>
      <c r="BD170" s="23">
        <f ca="1"/>
        <v>996.84246368942274</v>
      </c>
      <c r="BE170" s="23">
        <f ca="1"/>
        <v>996.84246368942274</v>
      </c>
      <c r="BF170" s="23">
        <f ca="1"/>
        <v>996.84246368942274</v>
      </c>
      <c r="BG170" s="23">
        <f ca="1"/>
        <v>996.84246368942274</v>
      </c>
      <c r="BH170" s="23">
        <f ca="1"/>
        <v>996.84246368942274</v>
      </c>
      <c r="BI170" s="23">
        <f ca="1"/>
        <v>996.84246368942274</v>
      </c>
      <c r="BJ170" s="23">
        <f ca="1"/>
        <v>996.84246368942274</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1667.6878533940296</v>
      </c>
      <c r="C171" s="23">
        <f ca="1"/>
        <v>1447.6915843416734</v>
      </c>
      <c r="D171" s="23">
        <f ca="1"/>
        <v>1733.0919364257632</v>
      </c>
      <c r="E171" s="23">
        <f ca="1"/>
        <v>1958.6779829880045</v>
      </c>
      <c r="F171" s="23">
        <f ca="1"/>
        <v>2226.4844935032711</v>
      </c>
      <c r="G171" s="23">
        <f ca="1"/>
        <v>2502.6704041598155</v>
      </c>
      <c r="H171" s="23">
        <f ca="1"/>
        <v>2796.1316445172688</v>
      </c>
      <c r="I171" s="23">
        <f ca="1"/>
        <v>3132.1009035501897</v>
      </c>
      <c r="J171" s="23">
        <f ca="1"/>
        <v>3527.7995474251602</v>
      </c>
      <c r="K171" s="23">
        <f ca="1"/>
        <v>3898.5960502058156</v>
      </c>
      <c r="L171" s="23">
        <f ca="1"/>
        <v>4288.3304850911254</v>
      </c>
      <c r="M171" s="23">
        <f ca="1"/>
        <v>4952.5040778037855</v>
      </c>
      <c r="N171" s="23">
        <f ca="1"/>
        <v>5177.5053563991614</v>
      </c>
      <c r="O171" s="23">
        <f ca="1"/>
        <v>5602.4810011987747</v>
      </c>
      <c r="P171" s="23">
        <f ca="1"/>
        <v>5927.3528818307423</v>
      </c>
      <c r="Q171" s="23">
        <f ca="1"/>
        <v>5927.3528818307423</v>
      </c>
      <c r="R171" s="23">
        <f ca="1"/>
        <v>5927.3528818307423</v>
      </c>
      <c r="S171" s="23">
        <f ca="1"/>
        <v>5927.3528818307423</v>
      </c>
      <c r="T171" s="23">
        <f ca="1"/>
        <v>5927.3528818307423</v>
      </c>
      <c r="U171" s="23">
        <f ca="1"/>
        <v>5927.3528818307423</v>
      </c>
      <c r="V171" s="23">
        <f ca="1"/>
        <v>5927.3528818307423</v>
      </c>
      <c r="W171" s="23">
        <f ca="1"/>
        <v>5927.3528818307423</v>
      </c>
      <c r="X171" s="23">
        <f ca="1"/>
        <v>5927.3528818307423</v>
      </c>
      <c r="Y171" s="23">
        <f ca="1"/>
        <v>5927.3528818307423</v>
      </c>
      <c r="Z171" s="23">
        <f ca="1"/>
        <v>5927.3528818307423</v>
      </c>
      <c r="AA171" s="23">
        <f ca="1"/>
        <v>5927.3528818307423</v>
      </c>
      <c r="AB171" s="23">
        <f ca="1"/>
        <v>5927.3528818307423</v>
      </c>
      <c r="AC171" s="23">
        <f ca="1"/>
        <v>5927.3528818307423</v>
      </c>
      <c r="AD171" s="23">
        <f ca="1"/>
        <v>5927.3528818307423</v>
      </c>
      <c r="AE171" s="23">
        <f ca="1"/>
        <v>5927.3528818307423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843.9097506545678</v>
      </c>
      <c r="AH171" s="23">
        <f ca="1"/>
        <v>777.60703826058875</v>
      </c>
      <c r="AI171" s="23">
        <f ca="1"/>
        <v>879.11601912295498</v>
      </c>
      <c r="AJ171" s="23">
        <f ca="1"/>
        <v>963.99389654717868</v>
      </c>
      <c r="AK171" s="23">
        <f ca="1"/>
        <v>1039.1432991422962</v>
      </c>
      <c r="AL171" s="23">
        <f ca="1"/>
        <v>1157.8315159016684</v>
      </c>
      <c r="AM171" s="23">
        <f ca="1"/>
        <v>1265.0861950332912</v>
      </c>
      <c r="AN171" s="23">
        <f ca="1"/>
        <v>1414.0619663844643</v>
      </c>
      <c r="AO171" s="23">
        <f ca="1"/>
        <v>1569.404730858621</v>
      </c>
      <c r="AP171" s="23">
        <f ca="1"/>
        <v>1696.2750867983962</v>
      </c>
      <c r="AQ171" s="23">
        <f ca="1"/>
        <v>1815.918568730835</v>
      </c>
      <c r="AR171" s="23">
        <f ca="1"/>
        <v>1993.7340087243797</v>
      </c>
      <c r="AS171" s="23">
        <f ca="1"/>
        <v>2122.8789037967222</v>
      </c>
      <c r="AT171" s="23">
        <f ca="1"/>
        <v>2253.0234718164388</v>
      </c>
      <c r="AU171" s="23">
        <f ca="1"/>
        <v>2390.9093966955602</v>
      </c>
      <c r="AV171" s="23">
        <f ca="1"/>
        <v>2390.9093966955602</v>
      </c>
      <c r="AW171" s="23">
        <f ca="1"/>
        <v>2390.9093966955602</v>
      </c>
      <c r="AX171" s="23">
        <f ca="1"/>
        <v>2390.9093966955602</v>
      </c>
      <c r="AY171" s="23">
        <f ca="1"/>
        <v>2390.9093966955602</v>
      </c>
      <c r="AZ171" s="23">
        <f ca="1"/>
        <v>2390.9093966955602</v>
      </c>
      <c r="BA171" s="23">
        <f ca="1"/>
        <v>2390.9093966955602</v>
      </c>
      <c r="BB171" s="23">
        <f ca="1"/>
        <v>2390.9093966955602</v>
      </c>
      <c r="BC171" s="23">
        <f ca="1"/>
        <v>2390.9093966955602</v>
      </c>
      <c r="BD171" s="23">
        <f ca="1"/>
        <v>2390.9093966955602</v>
      </c>
      <c r="BE171" s="23">
        <f ca="1"/>
        <v>2390.9093966955602</v>
      </c>
      <c r="BF171" s="23">
        <f ca="1"/>
        <v>2390.9093966955602</v>
      </c>
      <c r="BG171" s="23">
        <f ca="1"/>
        <v>2390.9093966955602</v>
      </c>
      <c r="BH171" s="23">
        <f ca="1"/>
        <v>2390.9093966955602</v>
      </c>
      <c r="BI171" s="23">
        <f ca="1"/>
        <v>2390.9093966955602</v>
      </c>
      <c r="BJ171" s="23">
        <f ca="1"/>
        <v>2390.9093966955602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2514.8345396447885</v>
      </c>
      <c r="C172" s="23">
        <f ca="1"/>
        <v>2085.7224371722787</v>
      </c>
      <c r="D172" s="23">
        <f ca="1"/>
        <v>2642.4079921443613</v>
      </c>
      <c r="E172" s="23">
        <f ca="1"/>
        <v>3082.4231939737474</v>
      </c>
      <c r="F172" s="23">
        <f ca="1"/>
        <v>3604.7912108408104</v>
      </c>
      <c r="G172" s="23">
        <f ca="1"/>
        <v>4143.5036049446826</v>
      </c>
      <c r="H172" s="23">
        <f ca="1"/>
        <v>4715.9122661752417</v>
      </c>
      <c r="I172" s="23">
        <f ca="1"/>
        <v>5371.234630189685</v>
      </c>
      <c r="J172" s="23">
        <f ca="1"/>
        <v>6143.0617059402239</v>
      </c>
      <c r="K172" s="23">
        <f ca="1"/>
        <v>6866.31609376711</v>
      </c>
      <c r="L172" s="23">
        <f ca="1"/>
        <v>7626.5097255953406</v>
      </c>
      <c r="M172" s="23">
        <f ca="1"/>
        <v>8922.008635660135</v>
      </c>
      <c r="N172" s="23">
        <f ca="1"/>
        <v>9360.8832226381837</v>
      </c>
      <c r="O172" s="23">
        <f ca="1"/>
        <v>10189.816336936468</v>
      </c>
      <c r="P172" s="23">
        <f ca="1"/>
        <v>10823.492791235813</v>
      </c>
      <c r="Q172" s="23">
        <f ca="1"/>
        <v>10823.492791235813</v>
      </c>
      <c r="R172" s="23">
        <f ca="1"/>
        <v>10823.492791235813</v>
      </c>
      <c r="S172" s="23">
        <f ca="1"/>
        <v>10823.492791235813</v>
      </c>
      <c r="T172" s="23">
        <f ca="1"/>
        <v>10823.492791235813</v>
      </c>
      <c r="U172" s="23">
        <f ca="1"/>
        <v>10823.492791235813</v>
      </c>
      <c r="V172" s="23">
        <f ca="1"/>
        <v>10823.492791235813</v>
      </c>
      <c r="W172" s="23">
        <f ca="1"/>
        <v>10823.492791235813</v>
      </c>
      <c r="X172" s="23">
        <f ca="1"/>
        <v>10823.492791235813</v>
      </c>
      <c r="Y172" s="23">
        <f ca="1"/>
        <v>10823.492791235813</v>
      </c>
      <c r="Z172" s="23">
        <f ca="1"/>
        <v>10823.492791235813</v>
      </c>
      <c r="AA172" s="23">
        <f ca="1"/>
        <v>10823.492791235813</v>
      </c>
      <c r="AB172" s="23">
        <f ca="1"/>
        <v>10823.492791235813</v>
      </c>
      <c r="AC172" s="23">
        <f ca="1"/>
        <v>10823.492791235813</v>
      </c>
      <c r="AD172" s="23">
        <f ca="1"/>
        <v>10823.492791235813</v>
      </c>
      <c r="AE172" s="23">
        <f ca="1"/>
        <v>10823.492791235813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642.39689421745379</v>
      </c>
      <c r="AH172" s="23">
        <f ca="1"/>
        <v>583.657602348419</v>
      </c>
      <c r="AI172" s="23">
        <f ca="1"/>
        <v>673.58704020870618</v>
      </c>
      <c r="AJ172" s="23">
        <f ca="1"/>
        <v>748.78255235638801</v>
      </c>
      <c r="AK172" s="23">
        <f ca="1"/>
        <v>815.3593564332466</v>
      </c>
      <c r="AL172" s="23">
        <f ca="1"/>
        <v>920.50832476228913</v>
      </c>
      <c r="AM172" s="23">
        <f ca="1"/>
        <v>1015.5280256818584</v>
      </c>
      <c r="AN172" s="23">
        <f ca="1"/>
        <v>1147.5095238566742</v>
      </c>
      <c r="AO172" s="23">
        <f ca="1"/>
        <v>1285.131706309332</v>
      </c>
      <c r="AP172" s="23">
        <f ca="1"/>
        <v>1397.5294438678277</v>
      </c>
      <c r="AQ172" s="23">
        <f ca="1"/>
        <v>1503.5247063798242</v>
      </c>
      <c r="AR172" s="23">
        <f ca="1"/>
        <v>1661.0560147000288</v>
      </c>
      <c r="AS172" s="23">
        <f ca="1"/>
        <v>1775.4688254455989</v>
      </c>
      <c r="AT172" s="23">
        <f ca="1"/>
        <v>1890.7672723726937</v>
      </c>
      <c r="AU172" s="23">
        <f ca="1"/>
        <v>2012.9239880433806</v>
      </c>
      <c r="AV172" s="23">
        <f ca="1"/>
        <v>2012.9239880433806</v>
      </c>
      <c r="AW172" s="23">
        <f ca="1"/>
        <v>2012.9239880433806</v>
      </c>
      <c r="AX172" s="23">
        <f ca="1"/>
        <v>2012.9239880433806</v>
      </c>
      <c r="AY172" s="23">
        <f ca="1"/>
        <v>2012.9239880433806</v>
      </c>
      <c r="AZ172" s="23">
        <f ca="1"/>
        <v>2012.9239880433806</v>
      </c>
      <c r="BA172" s="23">
        <f ca="1"/>
        <v>2012.9239880433806</v>
      </c>
      <c r="BB172" s="23">
        <f ca="1"/>
        <v>2012.9239880433806</v>
      </c>
      <c r="BC172" s="23">
        <f ca="1"/>
        <v>2012.9239880433806</v>
      </c>
      <c r="BD172" s="23">
        <f ca="1"/>
        <v>2012.9239880433806</v>
      </c>
      <c r="BE172" s="23">
        <f ca="1"/>
        <v>2012.9239880433806</v>
      </c>
      <c r="BF172" s="23">
        <f ca="1"/>
        <v>2012.9239880433806</v>
      </c>
      <c r="BG172" s="23">
        <f ca="1"/>
        <v>2012.9239880433806</v>
      </c>
      <c r="BH172" s="23">
        <f ca="1"/>
        <v>2012.9239880433806</v>
      </c>
      <c r="BI172" s="23">
        <f ca="1"/>
        <v>2012.9239880433806</v>
      </c>
      <c r="BJ172" s="23">
        <f ca="1"/>
        <v>2012.9239880433806</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2944.1269308909227</v>
      </c>
      <c r="C173" s="23">
        <f ca="1"/>
        <v>2171.9911884401577</v>
      </c>
      <c r="D173" s="23">
        <f ca="1"/>
        <v>3173.6800520804509</v>
      </c>
      <c r="E173" s="23">
        <f ca="1"/>
        <v>3965.4346136426534</v>
      </c>
      <c r="F173" s="23">
        <f ca="1"/>
        <v>4905.3731849674368</v>
      </c>
      <c r="G173" s="23">
        <f ca="1"/>
        <v>5874.7215020903996</v>
      </c>
      <c r="H173" s="23">
        <f ca="1"/>
        <v>6904.7022089450165</v>
      </c>
      <c r="I173" s="23">
        <f ca="1"/>
        <v>8083.8761757647935</v>
      </c>
      <c r="J173" s="23">
        <f ca="1"/>
        <v>9472.6863928255516</v>
      </c>
      <c r="K173" s="23">
        <f ca="1"/>
        <v>10774.095885840879</v>
      </c>
      <c r="L173" s="23">
        <f ca="1"/>
        <v>12141.973116373281</v>
      </c>
      <c r="M173" s="23">
        <f ca="1"/>
        <v>14473.067967819763</v>
      </c>
      <c r="N173" s="23">
        <f ca="1"/>
        <v>15262.770129810817</v>
      </c>
      <c r="O173" s="23">
        <f ca="1"/>
        <v>16754.335811512217</v>
      </c>
      <c r="P173" s="23">
        <f ca="1"/>
        <v>17894.560560930324</v>
      </c>
      <c r="Q173" s="23">
        <f ca="1"/>
        <v>17894.560560930324</v>
      </c>
      <c r="R173" s="23">
        <f ca="1"/>
        <v>17894.560560930324</v>
      </c>
      <c r="S173" s="23">
        <f ca="1"/>
        <v>17894.560560930324</v>
      </c>
      <c r="T173" s="23">
        <f ca="1"/>
        <v>17894.560560930324</v>
      </c>
      <c r="U173" s="23">
        <f ca="1"/>
        <v>17894.560560930324</v>
      </c>
      <c r="V173" s="23">
        <f ca="1"/>
        <v>17894.560560930324</v>
      </c>
      <c r="W173" s="23">
        <f ca="1"/>
        <v>17894.560560930324</v>
      </c>
      <c r="X173" s="23">
        <f ca="1"/>
        <v>17894.560560930324</v>
      </c>
      <c r="Y173" s="23">
        <f ca="1"/>
        <v>17894.560560930324</v>
      </c>
      <c r="Z173" s="23">
        <f ca="1"/>
        <v>17894.560560930324</v>
      </c>
      <c r="AA173" s="23">
        <f ca="1"/>
        <v>17894.560560930324</v>
      </c>
      <c r="AB173" s="23">
        <f ca="1"/>
        <v>17894.560560930324</v>
      </c>
      <c r="AC173" s="23">
        <f ca="1"/>
        <v>17894.560560930324</v>
      </c>
      <c r="AD173" s="23">
        <f ca="1"/>
        <v>17894.560560930324</v>
      </c>
      <c r="AE173" s="23">
        <f ca="1"/>
        <v>17894.560560930324</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1156.1375808206817</v>
      </c>
      <c r="AH173" s="23">
        <f ca="1"/>
        <v>1024.809097160311</v>
      </c>
      <c r="AI173" s="23">
        <f ca="1"/>
        <v>1225.8720711054732</v>
      </c>
      <c r="AJ173" s="23">
        <f ca="1"/>
        <v>1393.9931409072337</v>
      </c>
      <c r="AK173" s="23">
        <f ca="1"/>
        <v>1542.8446242697125</v>
      </c>
      <c r="AL173" s="23">
        <f ca="1"/>
        <v>1777.9352106508722</v>
      </c>
      <c r="AM173" s="23">
        <f ca="1"/>
        <v>1990.3789232419545</v>
      </c>
      <c r="AN173" s="23">
        <f ca="1"/>
        <v>2285.4613029405041</v>
      </c>
      <c r="AO173" s="23">
        <f ca="1"/>
        <v>2593.1550453137625</v>
      </c>
      <c r="AP173" s="23">
        <f ca="1"/>
        <v>2844.4523281159568</v>
      </c>
      <c r="AQ173" s="23">
        <f ca="1"/>
        <v>3081.4350471436192</v>
      </c>
      <c r="AR173" s="23">
        <f ca="1"/>
        <v>3433.6413334715771</v>
      </c>
      <c r="AS173" s="23">
        <f ca="1"/>
        <v>3689.4438886000571</v>
      </c>
      <c r="AT173" s="23">
        <f ca="1"/>
        <v>3947.2265366628162</v>
      </c>
      <c r="AU173" s="23">
        <f ca="1"/>
        <v>4220.3428056456123</v>
      </c>
      <c r="AV173" s="23">
        <f ca="1"/>
        <v>4220.3428056456123</v>
      </c>
      <c r="AW173" s="23">
        <f ca="1"/>
        <v>4220.3428056456123</v>
      </c>
      <c r="AX173" s="23">
        <f ca="1"/>
        <v>4220.3428056456123</v>
      </c>
      <c r="AY173" s="23">
        <f ca="1"/>
        <v>4220.3428056456123</v>
      </c>
      <c r="AZ173" s="23">
        <f ca="1"/>
        <v>4220.3428056456123</v>
      </c>
      <c r="BA173" s="23">
        <f ca="1"/>
        <v>4220.3428056456123</v>
      </c>
      <c r="BB173" s="23">
        <f ca="1"/>
        <v>4220.3428056456123</v>
      </c>
      <c r="BC173" s="23">
        <f ca="1"/>
        <v>4220.3428056456123</v>
      </c>
      <c r="BD173" s="23">
        <f ca="1"/>
        <v>4220.3428056456123</v>
      </c>
      <c r="BE173" s="23">
        <f ca="1"/>
        <v>4220.3428056456123</v>
      </c>
      <c r="BF173" s="23">
        <f ca="1"/>
        <v>4220.3428056456123</v>
      </c>
      <c r="BG173" s="23">
        <f ca="1"/>
        <v>4220.3428056456123</v>
      </c>
      <c r="BH173" s="23">
        <f ca="1"/>
        <v>4220.3428056456123</v>
      </c>
      <c r="BI173" s="23">
        <f ca="1"/>
        <v>4220.3428056456123</v>
      </c>
      <c r="BJ173" s="23">
        <f ca="1"/>
        <v>4220.3428056456123</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1108.423051287891</v>
      </c>
      <c r="C174" s="23">
        <f ca="1"/>
        <v>443.06939442876575</v>
      </c>
      <c r="D174" s="23">
        <f ca="1"/>
        <v>1353.4227963773155</v>
      </c>
      <c r="E174" s="23">
        <f ca="1"/>
        <v>2204.0046029499927</v>
      </c>
      <c r="F174" s="23">
        <f ca="1"/>
        <v>3213.7804689548479</v>
      </c>
      <c r="G174" s="23">
        <f ca="1"/>
        <v>4255.1512204536411</v>
      </c>
      <c r="H174" s="23">
        <f ca="1"/>
        <v>5361.6593391347769</v>
      </c>
      <c r="I174" s="23">
        <f ca="1"/>
        <v>6628.4457545891501</v>
      </c>
      <c r="J174" s="23">
        <f ca="1"/>
        <v>8120.4443621921482</v>
      </c>
      <c r="K174" s="23">
        <f ca="1"/>
        <v>9518.5483850798446</v>
      </c>
      <c r="L174" s="23">
        <f ca="1"/>
        <v>10988.058688399353</v>
      </c>
      <c r="M174" s="23">
        <f ca="1"/>
        <v>13492.353537201212</v>
      </c>
      <c r="N174" s="23">
        <f ca="1"/>
        <v>14340.730451222858</v>
      </c>
      <c r="O174" s="23">
        <f ca="1"/>
        <v>15943.11923905645</v>
      </c>
      <c r="P174" s="23">
        <f ca="1"/>
        <v>17168.062516105987</v>
      </c>
      <c r="Q174" s="23">
        <f ca="1"/>
        <v>17168.062516105987</v>
      </c>
      <c r="R174" s="23">
        <f ca="1"/>
        <v>17168.062516105987</v>
      </c>
      <c r="S174" s="23">
        <f ca="1"/>
        <v>17168.062516105987</v>
      </c>
      <c r="T174" s="23">
        <f ca="1"/>
        <v>17168.062516105987</v>
      </c>
      <c r="U174" s="23">
        <f ca="1"/>
        <v>17168.062516105987</v>
      </c>
      <c r="V174" s="23">
        <f ca="1"/>
        <v>17168.062516105987</v>
      </c>
      <c r="W174" s="23">
        <f ca="1"/>
        <v>17168.062516105987</v>
      </c>
      <c r="X174" s="23">
        <f ca="1"/>
        <v>17168.062516105987</v>
      </c>
      <c r="Y174" s="23">
        <f ca="1"/>
        <v>17168.062516105987</v>
      </c>
      <c r="Z174" s="23">
        <f ca="1"/>
        <v>17168.062516105987</v>
      </c>
      <c r="AA174" s="23">
        <f ca="1"/>
        <v>17168.062516105987</v>
      </c>
      <c r="AB174" s="23">
        <f ca="1"/>
        <v>17168.062516105987</v>
      </c>
      <c r="AC174" s="23">
        <f ca="1"/>
        <v>17168.062516105987</v>
      </c>
      <c r="AD174" s="23">
        <f ca="1"/>
        <v>17168.062516105987</v>
      </c>
      <c r="AE174" s="23">
        <f ca="1"/>
        <v>17168.062516105987</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1939.0178253494821</v>
      </c>
      <c r="AH174" s="23">
        <f ca="1"/>
        <v>1627.3459639774944</v>
      </c>
      <c r="AI174" s="23">
        <f ca="1"/>
        <v>2104.5133658682848</v>
      </c>
      <c r="AJ174" s="23">
        <f ca="1"/>
        <v>2503.5022622639258</v>
      </c>
      <c r="AK174" s="23">
        <f ca="1"/>
        <v>2856.7601206851209</v>
      </c>
      <c r="AL174" s="23">
        <f ca="1"/>
        <v>3414.6826566517611</v>
      </c>
      <c r="AM174" s="23">
        <f ca="1"/>
        <v>3918.8590964808504</v>
      </c>
      <c r="AN174" s="23">
        <f ca="1"/>
        <v>4619.1555742545797</v>
      </c>
      <c r="AO174" s="23">
        <f ca="1"/>
        <v>5349.3816359975299</v>
      </c>
      <c r="AP174" s="23">
        <f ca="1"/>
        <v>5945.7662869559035</v>
      </c>
      <c r="AQ174" s="23">
        <f ca="1"/>
        <v>6508.17927683979</v>
      </c>
      <c r="AR174" s="23">
        <f ca="1"/>
        <v>7344.0435599501752</v>
      </c>
      <c r="AS174" s="23">
        <f ca="1"/>
        <v>7951.1202296754163</v>
      </c>
      <c r="AT174" s="23">
        <f ca="1"/>
        <v>8562.8961027517944</v>
      </c>
      <c r="AU174" s="23">
        <f ca="1"/>
        <v>9211.0620874057931</v>
      </c>
      <c r="AV174" s="23">
        <f ca="1"/>
        <v>9211.0620874057931</v>
      </c>
      <c r="AW174" s="23">
        <f ca="1"/>
        <v>9211.0620874057931</v>
      </c>
      <c r="AX174" s="23">
        <f ca="1"/>
        <v>9211.0620874057931</v>
      </c>
      <c r="AY174" s="23">
        <f ca="1"/>
        <v>9211.0620874057931</v>
      </c>
      <c r="AZ174" s="23">
        <f ca="1"/>
        <v>9211.0620874057931</v>
      </c>
      <c r="BA174" s="23">
        <f ca="1"/>
        <v>9211.0620874057931</v>
      </c>
      <c r="BB174" s="23">
        <f ca="1"/>
        <v>9211.0620874057931</v>
      </c>
      <c r="BC174" s="23">
        <f ca="1"/>
        <v>9211.0620874057931</v>
      </c>
      <c r="BD174" s="23">
        <f ca="1"/>
        <v>9211.0620874057931</v>
      </c>
      <c r="BE174" s="23">
        <f ca="1"/>
        <v>9211.0620874057931</v>
      </c>
      <c r="BF174" s="23">
        <f ca="1"/>
        <v>9211.0620874057931</v>
      </c>
      <c r="BG174" s="23">
        <f ca="1"/>
        <v>9211.0620874057931</v>
      </c>
      <c r="BH174" s="23">
        <f ca="1"/>
        <v>9211.0620874057931</v>
      </c>
      <c r="BI174" s="23">
        <f ca="1"/>
        <v>9211.0620874057931</v>
      </c>
      <c r="BJ174" s="23">
        <f ca="1"/>
        <v>9211.0620874057931</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f ca="1"/>
        <v>7.3213718921788153</v>
      </c>
      <c r="E175" s="23">
        <f ca="1"/>
        <v>300.23043391515449</v>
      </c>
      <c r="F175" s="23">
        <f ca="1"/>
        <v>1157.9308503930338</v>
      </c>
      <c r="G175" s="23">
        <f ca="1"/>
        <v>2547.9278980332701</v>
      </c>
      <c r="H175" s="23">
        <f ca="1"/>
        <v>4191.5383333682748</v>
      </c>
      <c r="I175" s="23">
        <f ca="1"/>
        <v>6073.2266252383079</v>
      </c>
      <c r="J175" s="23">
        <f ca="1"/>
        <v>8289.4457740724683</v>
      </c>
      <c r="K175" s="23">
        <f ca="1"/>
        <v>10366.193628793148</v>
      </c>
      <c r="L175" s="23">
        <f ca="1"/>
        <v>12549.008583867397</v>
      </c>
      <c r="M175" s="23">
        <f ca="1"/>
        <v>16268.895566307685</v>
      </c>
      <c r="N175" s="23">
        <f ca="1"/>
        <v>17529.077146037329</v>
      </c>
      <c r="O175" s="23">
        <f ca="1"/>
        <v>19909.270195399007</v>
      </c>
      <c r="P175" s="23">
        <f ca="1"/>
        <v>21728.804565604802</v>
      </c>
      <c r="Q175" s="23">
        <f ca="1"/>
        <v>21728.804565604802</v>
      </c>
      <c r="R175" s="23">
        <f ca="1"/>
        <v>21728.804565604802</v>
      </c>
      <c r="S175" s="23">
        <f ca="1"/>
        <v>21728.804565604802</v>
      </c>
      <c r="T175" s="23">
        <f ca="1"/>
        <v>21728.804565604802</v>
      </c>
      <c r="U175" s="23">
        <f ca="1"/>
        <v>21728.804565604802</v>
      </c>
      <c r="V175" s="23">
        <f ca="1"/>
        <v>21728.804565604802</v>
      </c>
      <c r="W175" s="23">
        <f ca="1"/>
        <v>21728.804565604802</v>
      </c>
      <c r="X175" s="23">
        <f ca="1"/>
        <v>21728.804565604802</v>
      </c>
      <c r="Y175" s="23">
        <f ca="1"/>
        <v>21728.804565604802</v>
      </c>
      <c r="Z175" s="23">
        <f ca="1"/>
        <v>21728.804565604802</v>
      </c>
      <c r="AA175" s="23">
        <f ca="1"/>
        <v>21728.804565604802</v>
      </c>
      <c r="AB175" s="23">
        <f ca="1"/>
        <v>21728.804565604802</v>
      </c>
      <c r="AC175" s="23">
        <f ca="1"/>
        <v>21728.804565604802</v>
      </c>
      <c r="AD175" s="23">
        <f ca="1"/>
        <v>21728.804565604802</v>
      </c>
      <c r="AE175" s="23">
        <f ca="1"/>
        <v>21728.804565604802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1665.5761026173814</v>
      </c>
      <c r="AH175" s="23">
        <f ca="1"/>
        <v>1116.1967390328864</v>
      </c>
      <c r="AI175" s="23">
        <f ca="1"/>
        <v>1957.2926352747093</v>
      </c>
      <c r="AJ175" s="23">
        <f ca="1"/>
        <v>2660.5844403616711</v>
      </c>
      <c r="AK175" s="23">
        <f ca="1"/>
        <v>3283.2668236424174</v>
      </c>
      <c r="AL175" s="23">
        <f ca="1"/>
        <v>4266.7085959908482</v>
      </c>
      <c r="AM175" s="23">
        <f ca="1"/>
        <v>5155.4129224844519</v>
      </c>
      <c r="AN175" s="23">
        <f ca="1"/>
        <v>6389.8151286579914</v>
      </c>
      <c r="AO175" s="23">
        <f ca="1"/>
        <v>7676.97376821945</v>
      </c>
      <c r="AP175" s="23">
        <f ca="1"/>
        <v>8728.2121397323135</v>
      </c>
      <c r="AQ175" s="23">
        <f ca="1"/>
        <v>9719.5691685443835</v>
      </c>
      <c r="AR175" s="23">
        <f ca="1"/>
        <v>11192.934732816868</v>
      </c>
      <c r="AS175" s="23">
        <f ca="1"/>
        <v>12263.01976709781</v>
      </c>
      <c r="AT175" s="23">
        <f ca="1"/>
        <v>13341.388017370837</v>
      </c>
      <c r="AU175" s="23">
        <f ca="1"/>
        <v>14483.90057714706</v>
      </c>
      <c r="AV175" s="23">
        <f ca="1"/>
        <v>14483.90057714706</v>
      </c>
      <c r="AW175" s="23">
        <f ca="1"/>
        <v>14483.90057714706</v>
      </c>
      <c r="AX175" s="23">
        <f ca="1"/>
        <v>14483.90057714706</v>
      </c>
      <c r="AY175" s="23">
        <f ca="1"/>
        <v>14483.90057714706</v>
      </c>
      <c r="AZ175" s="23">
        <f ca="1"/>
        <v>14483.90057714706</v>
      </c>
      <c r="BA175" s="23">
        <f ca="1"/>
        <v>14483.90057714706</v>
      </c>
      <c r="BB175" s="23">
        <f ca="1"/>
        <v>14483.90057714706</v>
      </c>
      <c r="BC175" s="23">
        <f ca="1"/>
        <v>14483.90057714706</v>
      </c>
      <c r="BD175" s="23">
        <f ca="1"/>
        <v>14483.90057714706</v>
      </c>
      <c r="BE175" s="23">
        <f ca="1"/>
        <v>14483.90057714706</v>
      </c>
      <c r="BF175" s="23">
        <f ca="1"/>
        <v>14483.90057714706</v>
      </c>
      <c r="BG175" s="23">
        <f ca="1"/>
        <v>14483.90057714706</v>
      </c>
      <c r="BH175" s="23">
        <f ca="1"/>
        <v>14483.90057714706</v>
      </c>
      <c r="BI175" s="23">
        <f ca="1"/>
        <v>14483.90057714706</v>
      </c>
      <c r="BJ175" s="23">
        <f ca="1"/>
        <v>14483.90057714706</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f ca="1"/>
        <v>11.584997104241163</v>
      </c>
      <c r="H176" s="23">
        <f ca="1"/>
        <v>446.29485820275664</v>
      </c>
      <c r="I176" s="23">
        <f ca="1"/>
        <v>1644.580897837559</v>
      </c>
      <c r="J176" s="23">
        <f ca="1"/>
        <v>3860.0800525385725</v>
      </c>
      <c r="K176" s="23">
        <f ca="1"/>
        <v>6143.4966557095404</v>
      </c>
      <c r="L176" s="23">
        <f ca="1"/>
        <v>8543.535687283169</v>
      </c>
      <c r="M176" s="23">
        <f ca="1"/>
        <v>12633.609346594178</v>
      </c>
      <c r="N176" s="23">
        <f ca="1"/>
        <v>14019.198615712228</v>
      </c>
      <c r="O176" s="23">
        <f ca="1"/>
        <v>16636.257935316342</v>
      </c>
      <c r="P176" s="23">
        <f ca="1"/>
        <v>18636.864307208776</v>
      </c>
      <c r="Q176" s="23">
        <f ca="1"/>
        <v>18636.864307208776</v>
      </c>
      <c r="R176" s="23">
        <f ca="1"/>
        <v>18636.864307208776</v>
      </c>
      <c r="S176" s="23">
        <f ca="1"/>
        <v>18636.864307208776</v>
      </c>
      <c r="T176" s="23">
        <f ca="1"/>
        <v>18636.864307208776</v>
      </c>
      <c r="U176" s="23">
        <f ca="1"/>
        <v>18636.864307208776</v>
      </c>
      <c r="V176" s="23">
        <f ca="1"/>
        <v>18636.864307208776</v>
      </c>
      <c r="W176" s="23">
        <f ca="1"/>
        <v>18636.864307208776</v>
      </c>
      <c r="X176" s="23">
        <f ca="1"/>
        <v>18636.864307208776</v>
      </c>
      <c r="Y176" s="23">
        <f ca="1"/>
        <v>18636.864307208776</v>
      </c>
      <c r="Z176" s="23">
        <f ca="1"/>
        <v>18636.864307208776</v>
      </c>
      <c r="AA176" s="23">
        <f ca="1"/>
        <v>18636.864307208776</v>
      </c>
      <c r="AB176" s="23">
        <f ca="1"/>
        <v>18636.864307208776</v>
      </c>
      <c r="AC176" s="23">
        <f ca="1"/>
        <v>18636.864307208776</v>
      </c>
      <c r="AD176" s="23">
        <f ca="1"/>
        <v>18636.864307208776</v>
      </c>
      <c r="AE176" s="23">
        <f ca="1"/>
        <v>18636.864307208776</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91.820752562312336</v>
      </c>
      <c r="AH176" s="23">
        <f ca="1"/>
        <v>1.3905010095697889</v>
      </c>
      <c r="AI176" s="23">
        <f ca="1"/>
        <v>194.41162246514057</v>
      </c>
      <c r="AJ176" s="23">
        <f ca="1"/>
        <v>584.93995902578138</v>
      </c>
      <c r="AK176" s="23">
        <f ca="1"/>
        <v>1085.9465129606392</v>
      </c>
      <c r="AL176" s="23">
        <f ca="1"/>
        <v>2064.3290129852735</v>
      </c>
      <c r="AM176" s="23">
        <f ca="1"/>
        <v>2960.5014430628798</v>
      </c>
      <c r="AN176" s="23">
        <f ca="1"/>
        <v>4205.2767770194241</v>
      </c>
      <c r="AO176" s="23">
        <f ca="1"/>
        <v>5503.2518757368898</v>
      </c>
      <c r="AP176" s="23">
        <f ca="1"/>
        <v>6563.3241831448477</v>
      </c>
      <c r="AQ176" s="23">
        <f ca="1"/>
        <v>7563.0119432915035</v>
      </c>
      <c r="AR176" s="23">
        <f ca="1"/>
        <v>9048.7587307932008</v>
      </c>
      <c r="AS176" s="23">
        <f ca="1"/>
        <v>10127.836076286614</v>
      </c>
      <c r="AT176" s="23">
        <f ca="1"/>
        <v>11215.266244629191</v>
      </c>
      <c r="AU176" s="23">
        <f ca="1"/>
        <v>12367.379750285922</v>
      </c>
      <c r="AV176" s="23">
        <f ca="1"/>
        <v>12367.379750285922</v>
      </c>
      <c r="AW176" s="23">
        <f ca="1"/>
        <v>12367.379750285922</v>
      </c>
      <c r="AX176" s="23">
        <f ca="1"/>
        <v>12367.379750285922</v>
      </c>
      <c r="AY176" s="23">
        <f ca="1"/>
        <v>12367.379750285922</v>
      </c>
      <c r="AZ176" s="23">
        <f ca="1"/>
        <v>12367.379750285922</v>
      </c>
      <c r="BA176" s="23">
        <f ca="1"/>
        <v>12367.379750285922</v>
      </c>
      <c r="BB176" s="23">
        <f ca="1"/>
        <v>12367.379750285922</v>
      </c>
      <c r="BC176" s="23">
        <f ca="1"/>
        <v>12367.379750285922</v>
      </c>
      <c r="BD176" s="23">
        <f ca="1"/>
        <v>12367.379750285922</v>
      </c>
      <c r="BE176" s="23">
        <f ca="1"/>
        <v>12367.379750285922</v>
      </c>
      <c r="BF176" s="23">
        <f ca="1"/>
        <v>12367.379750285922</v>
      </c>
      <c r="BG176" s="23">
        <f ca="1"/>
        <v>12367.379750285922</v>
      </c>
      <c r="BH176" s="23">
        <f ca="1"/>
        <v>12367.379750285922</v>
      </c>
      <c r="BI176" s="23">
        <f ca="1"/>
        <v>12367.379750285922</v>
      </c>
      <c r="BJ176" s="23">
        <f ca="1"/>
        <v>12367.379750285922</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f ca="1"/>
        <v>9.2209844798542253</v>
      </c>
      <c r="K177" s="23">
        <f ca="1"/>
        <v>171.13273722798272</v>
      </c>
      <c r="L177" s="23">
        <f ca="1"/>
        <v>536.91976717185867</v>
      </c>
      <c r="M177" s="23">
        <f ca="1"/>
        <v>1523.9285311610004</v>
      </c>
      <c r="N177" s="23">
        <f ca="1"/>
        <v>1890.3492180395826</v>
      </c>
      <c r="O177" s="23">
        <f ca="1"/>
        <v>2582.4335859430098</v>
      </c>
      <c r="P177" s="23">
        <f ca="1"/>
        <v>3111.4962579057496</v>
      </c>
      <c r="Q177" s="23">
        <f ca="1"/>
        <v>3111.4962579057496</v>
      </c>
      <c r="R177" s="23">
        <f ca="1"/>
        <v>3111.4962579057496</v>
      </c>
      <c r="S177" s="23">
        <f ca="1"/>
        <v>3111.4962579057496</v>
      </c>
      <c r="T177" s="23">
        <f ca="1"/>
        <v>3111.4962579057496</v>
      </c>
      <c r="U177" s="23">
        <f ca="1"/>
        <v>3111.4962579057496</v>
      </c>
      <c r="V177" s="23">
        <f ca="1"/>
        <v>3111.4962579057496</v>
      </c>
      <c r="W177" s="23">
        <f ca="1"/>
        <v>3111.4962579057496</v>
      </c>
      <c r="X177" s="23">
        <f ca="1"/>
        <v>3111.4962579057496</v>
      </c>
      <c r="Y177" s="23">
        <f ca="1"/>
        <v>3111.4962579057496</v>
      </c>
      <c r="Z177" s="23">
        <f ca="1"/>
        <v>3111.4962579057496</v>
      </c>
      <c r="AA177" s="23">
        <f ca="1"/>
        <v>3111.4962579057496</v>
      </c>
      <c r="AB177" s="23">
        <f ca="1"/>
        <v>3111.4962579057496</v>
      </c>
      <c r="AC177" s="23">
        <f ca="1"/>
        <v>3111.4962579057496</v>
      </c>
      <c r="AD177" s="23">
        <f ca="1"/>
        <v>3111.4962579057496</v>
      </c>
      <c r="AE177" s="23">
        <f ca="1"/>
        <v>3111.4962579057496</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f ca="1"/>
        <v>150.80220263842057</v>
      </c>
      <c r="AM177" s="23">
        <f ca="1"/>
        <v>745.68531838116519</v>
      </c>
      <c r="AN177" s="23">
        <f ca="1"/>
        <v>2229.0513658176724</v>
      </c>
      <c r="AO177" s="23">
        <f ca="1"/>
        <v>4368.6458466088143</v>
      </c>
      <c r="AP177" s="23">
        <f ca="1"/>
        <v>6166.1951711852689</v>
      </c>
      <c r="AQ177" s="23">
        <f ca="1"/>
        <v>7861.351289764455</v>
      </c>
      <c r="AR177" s="23">
        <f ca="1"/>
        <v>10380.710691667524</v>
      </c>
      <c r="AS177" s="23">
        <f ca="1"/>
        <v>12210.486585257542</v>
      </c>
      <c r="AT177" s="23">
        <f ca="1"/>
        <v>14054.42624009847</v>
      </c>
      <c r="AU177" s="23">
        <f ca="1"/>
        <v>16008.048497237258</v>
      </c>
      <c r="AV177" s="23">
        <f ca="1"/>
        <v>16008.048497237258</v>
      </c>
      <c r="AW177" s="23">
        <f ca="1"/>
        <v>16008.048497237258</v>
      </c>
      <c r="AX177" s="23">
        <f ca="1"/>
        <v>16008.048497237258</v>
      </c>
      <c r="AY177" s="23">
        <f ca="1"/>
        <v>16008.048497237258</v>
      </c>
      <c r="AZ177" s="23">
        <f ca="1"/>
        <v>16008.048497237258</v>
      </c>
      <c r="BA177" s="23">
        <f ca="1"/>
        <v>16008.048497237258</v>
      </c>
      <c r="BB177" s="23">
        <f ca="1"/>
        <v>16008.048497237258</v>
      </c>
      <c r="BC177" s="23">
        <f ca="1"/>
        <v>16008.048497237258</v>
      </c>
      <c r="BD177" s="23">
        <f ca="1"/>
        <v>16008.048497237258</v>
      </c>
      <c r="BE177" s="23">
        <f ca="1"/>
        <v>16008.048497237258</v>
      </c>
      <c r="BF177" s="23">
        <f ca="1"/>
        <v>16008.048497237258</v>
      </c>
      <c r="BG177" s="23">
        <f ca="1"/>
        <v>16008.048497237258</v>
      </c>
      <c r="BH177" s="23">
        <f ca="1"/>
        <v>16008.048497237258</v>
      </c>
      <c r="BI177" s="23">
        <f ca="1"/>
        <v>16008.048497237258</v>
      </c>
      <c r="BJ177" s="23">
        <f ca="1"/>
        <v>16008.048497237258</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f ca="1"/>
        <v>28.883457095275517</v>
      </c>
      <c r="N178" s="23">
        <f ca="1"/>
        <v>106.54553941015429</v>
      </c>
      <c r="O178" s="23">
        <f ca="1"/>
        <v>374.84067694692357</v>
      </c>
      <c r="P178" s="23">
        <f ca="1"/>
        <v>677.0151378905307</v>
      </c>
      <c r="Q178" s="23">
        <f ca="1"/>
        <v>677.0151378905307</v>
      </c>
      <c r="R178" s="23">
        <f ca="1"/>
        <v>677.0151378905307</v>
      </c>
      <c r="S178" s="23">
        <f ca="1"/>
        <v>677.0151378905307</v>
      </c>
      <c r="T178" s="23">
        <f ca="1"/>
        <v>677.0151378905307</v>
      </c>
      <c r="U178" s="23">
        <f ca="1"/>
        <v>677.0151378905307</v>
      </c>
      <c r="V178" s="23">
        <f ca="1"/>
        <v>677.0151378905307</v>
      </c>
      <c r="W178" s="23">
        <f ca="1"/>
        <v>677.0151378905307</v>
      </c>
      <c r="X178" s="23">
        <f ca="1"/>
        <v>677.0151378905307</v>
      </c>
      <c r="Y178" s="23">
        <f ca="1"/>
        <v>677.0151378905307</v>
      </c>
      <c r="Z178" s="23">
        <f ca="1"/>
        <v>677.0151378905307</v>
      </c>
      <c r="AA178" s="23">
        <f ca="1"/>
        <v>677.0151378905307</v>
      </c>
      <c r="AB178" s="23">
        <f ca="1"/>
        <v>677.0151378905307</v>
      </c>
      <c r="AC178" s="23">
        <f ca="1"/>
        <v>677.0151378905307</v>
      </c>
      <c r="AD178" s="23">
        <f ca="1"/>
        <v>677.0151378905307</v>
      </c>
      <c r="AE178" s="23">
        <f ca="1"/>
        <v>677.0151378905307</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f ca="1"/>
        <v>149.90730648832593</v>
      </c>
      <c r="AP178" s="23">
        <f ca="1"/>
        <v>840.91994156126816</v>
      </c>
      <c r="AQ178" s="23">
        <f ca="1"/>
        <v>1952.4029307162523</v>
      </c>
      <c r="AR178" s="23">
        <f ca="1"/>
        <v>4324.7970249211603</v>
      </c>
      <c r="AS178" s="23">
        <f ca="1"/>
        <v>6462.3758098050266</v>
      </c>
      <c r="AT178" s="23">
        <f ca="1"/>
        <v>8651.8251918934875</v>
      </c>
      <c r="AU178" s="23">
        <f ca="1"/>
        <v>10971.509045156976</v>
      </c>
      <c r="AV178" s="23">
        <f ca="1"/>
        <v>10971.509045156976</v>
      </c>
      <c r="AW178" s="23">
        <f ca="1"/>
        <v>10971.509045156976</v>
      </c>
      <c r="AX178" s="23">
        <f ca="1"/>
        <v>10971.509045156976</v>
      </c>
      <c r="AY178" s="23">
        <f ca="1"/>
        <v>10971.509045156976</v>
      </c>
      <c r="AZ178" s="23">
        <f ca="1"/>
        <v>10971.509045156976</v>
      </c>
      <c r="BA178" s="23">
        <f ca="1"/>
        <v>10971.509045156976</v>
      </c>
      <c r="BB178" s="23">
        <f ca="1"/>
        <v>10971.509045156976</v>
      </c>
      <c r="BC178" s="23">
        <f ca="1"/>
        <v>10971.509045156976</v>
      </c>
      <c r="BD178" s="23">
        <f ca="1"/>
        <v>10971.509045156976</v>
      </c>
      <c r="BE178" s="23">
        <f ca="1"/>
        <v>10971.509045156976</v>
      </c>
      <c r="BF178" s="23">
        <f ca="1"/>
        <v>10971.509045156976</v>
      </c>
      <c r="BG178" s="23">
        <f ca="1"/>
        <v>10971.509045156976</v>
      </c>
      <c r="BH178" s="23">
        <f ca="1"/>
        <v>10971.509045156976</v>
      </c>
      <c r="BI178" s="23">
        <f ca="1"/>
        <v>10971.509045156976</v>
      </c>
      <c r="BJ178" s="23">
        <f ca="1"/>
        <v>10971.509045156976</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f ca="1"/>
        <v>15.429287588191938</v>
      </c>
      <c r="AT179" s="23">
        <f ca="1"/>
        <v>113.89967414958787</v>
      </c>
      <c r="AU179" s="23">
        <f ca="1"/>
        <v>308.42426208081787</v>
      </c>
      <c r="AV179" s="23">
        <f ca="1"/>
        <v>308.42426208081787</v>
      </c>
      <c r="AW179" s="23">
        <f ca="1"/>
        <v>308.42426208081787</v>
      </c>
      <c r="AX179" s="23">
        <f ca="1"/>
        <v>308.42426208081787</v>
      </c>
      <c r="AY179" s="23">
        <f ca="1"/>
        <v>308.42426208081787</v>
      </c>
      <c r="AZ179" s="23">
        <f ca="1"/>
        <v>308.42426208081787</v>
      </c>
      <c r="BA179" s="23">
        <f ca="1"/>
        <v>308.42426208081787</v>
      </c>
      <c r="BB179" s="23">
        <f ca="1"/>
        <v>308.42426208081787</v>
      </c>
      <c r="BC179" s="23">
        <f ca="1"/>
        <v>308.42426208081787</v>
      </c>
      <c r="BD179" s="23">
        <f ca="1"/>
        <v>308.42426208081787</v>
      </c>
      <c r="BE179" s="23">
        <f ca="1"/>
        <v>308.42426208081787</v>
      </c>
      <c r="BF179" s="23">
        <f ca="1"/>
        <v>308.42426208081787</v>
      </c>
      <c r="BG179" s="23">
        <f ca="1"/>
        <v>308.42426208081787</v>
      </c>
      <c r="BH179" s="23">
        <f ca="1"/>
        <v>308.42426208081787</v>
      </c>
      <c r="BI179" s="23">
        <f ca="1"/>
        <v>308.42426208081787</v>
      </c>
      <c r="BJ179" s="23">
        <f ca="1"/>
        <v>308.42426208081787</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9929.089616502908</v>
      </c>
      <c r="C184" s="31">
        <f t="shared" ca="1" si="20"/>
        <v>7683.79438200198</v>
      </c>
      <c r="D184" s="31">
        <f t="shared" ca="1" si="20"/>
        <v>10651.121563465817</v>
      </c>
      <c r="E184" s="31">
        <f t="shared" ca="1" si="20"/>
        <v>13414.697971851705</v>
      </c>
      <c r="F184" s="31">
        <f t="shared" ca="1" si="20"/>
        <v>17205.473420037746</v>
      </c>
      <c r="G184" s="31">
        <f t="shared" ca="1" si="20"/>
        <v>21631.903505622191</v>
      </c>
      <c r="H184" s="31">
        <f t="shared" ca="1" si="20"/>
        <v>26924.275003464001</v>
      </c>
      <c r="I184" s="31">
        <f t="shared" ca="1" si="20"/>
        <v>33683.857583457539</v>
      </c>
      <c r="J184" s="31">
        <f t="shared" ca="1" si="20"/>
        <v>42458.574307269031</v>
      </c>
      <c r="K184" s="31">
        <f t="shared" ca="1" si="20"/>
        <v>51041.694299324474</v>
      </c>
      <c r="L184" s="31">
        <f t="shared" ca="1" si="20"/>
        <v>60258.791440300956</v>
      </c>
      <c r="M184" s="31">
        <f t="shared" ca="1" si="20"/>
        <v>76358.81765223587</v>
      </c>
      <c r="N184" s="31">
        <f t="shared" ca="1" si="20"/>
        <v>81912.934110940463</v>
      </c>
      <c r="O184" s="31">
        <f t="shared" ca="1" si="20"/>
        <v>92524.991489967506</v>
      </c>
      <c r="P184" s="31">
        <f t="shared" ca="1" si="20"/>
        <v>100734.43671648022</v>
      </c>
      <c r="Q184" s="31">
        <f t="shared" ca="1" si="20"/>
        <v>100734.43671648022</v>
      </c>
      <c r="R184" s="31">
        <f t="shared" ca="1" si="20"/>
        <v>100734.43671648022</v>
      </c>
      <c r="S184" s="31">
        <f t="shared" ca="1" si="20"/>
        <v>100734.43671648022</v>
      </c>
      <c r="T184" s="31">
        <f t="shared" ca="1" si="20"/>
        <v>100734.43671648022</v>
      </c>
      <c r="U184" s="31">
        <f t="shared" ca="1" si="20"/>
        <v>100734.43671648022</v>
      </c>
      <c r="V184" s="31">
        <f t="shared" ca="1" si="20"/>
        <v>100734.43671648022</v>
      </c>
      <c r="W184" s="31">
        <f t="shared" ca="1" si="20"/>
        <v>100734.43671648022</v>
      </c>
      <c r="X184" s="31">
        <f t="shared" ca="1" si="20"/>
        <v>100734.43671648022</v>
      </c>
      <c r="Y184" s="31">
        <f t="shared" ca="1" si="20"/>
        <v>100734.43671648022</v>
      </c>
      <c r="Z184" s="31">
        <f t="shared" ca="1" si="20"/>
        <v>100734.43671648022</v>
      </c>
      <c r="AA184" s="31">
        <f t="shared" ca="1" si="20"/>
        <v>100734.43671648022</v>
      </c>
      <c r="AB184" s="31">
        <f t="shared" ca="1" si="20"/>
        <v>100734.43671648022</v>
      </c>
      <c r="AC184" s="31">
        <f t="shared" ca="1" si="20"/>
        <v>100734.43671648022</v>
      </c>
      <c r="AD184" s="31">
        <f t="shared" ca="1" si="20"/>
        <v>100734.43671648022</v>
      </c>
      <c r="AE184" s="31">
        <f t="shared" ca="1" si="20"/>
        <v>100734.43671648022</v>
      </c>
      <c r="AF184" s="4" t="s">
        <v>866</v>
      </c>
      <c r="AG184" s="31">
        <f t="shared" ref="AG184:BJ184" ca="1" si="21">PowerFactor*SUM(AG160:AG183)</f>
        <v>8491.7764882863539</v>
      </c>
      <c r="AH184" s="31">
        <f t="shared" ca="1" si="21"/>
        <v>7157.6055784631408</v>
      </c>
      <c r="AI184" s="31">
        <f t="shared" ca="1" si="21"/>
        <v>9254.7847972213658</v>
      </c>
      <c r="AJ184" s="31">
        <f t="shared" ca="1" si="21"/>
        <v>11237.496369256871</v>
      </c>
      <c r="AK184" s="31">
        <f t="shared" ca="1" si="21"/>
        <v>13148.194383427861</v>
      </c>
      <c r="AL184" s="31">
        <f t="shared" ca="1" si="21"/>
        <v>16503.794198101561</v>
      </c>
      <c r="AM184" s="31">
        <f t="shared" ca="1" si="21"/>
        <v>20006.78862861024</v>
      </c>
      <c r="AN184" s="31">
        <f t="shared" ca="1" si="21"/>
        <v>25529.494775704887</v>
      </c>
      <c r="AO184" s="31">
        <f t="shared" ca="1" si="21"/>
        <v>32030.971785808179</v>
      </c>
      <c r="AP184" s="31">
        <f t="shared" ca="1" si="21"/>
        <v>37959.505974212865</v>
      </c>
      <c r="AQ184" s="31">
        <f t="shared" ca="1" si="21"/>
        <v>44010.167313543388</v>
      </c>
      <c r="AR184" s="31">
        <f t="shared" ca="1" si="21"/>
        <v>53723.221821150531</v>
      </c>
      <c r="AS184" s="31">
        <f t="shared" ca="1" si="21"/>
        <v>61207.650038492728</v>
      </c>
      <c r="AT184" s="31">
        <f t="shared" ca="1" si="21"/>
        <v>68868.258919608561</v>
      </c>
      <c r="AU184" s="31">
        <f t="shared" ca="1" si="21"/>
        <v>77074.738798886872</v>
      </c>
      <c r="AV184" s="31">
        <f t="shared" ca="1" si="21"/>
        <v>77074.738798886872</v>
      </c>
      <c r="AW184" s="31">
        <f t="shared" ca="1" si="21"/>
        <v>77074.738798886872</v>
      </c>
      <c r="AX184" s="31">
        <f t="shared" ca="1" si="21"/>
        <v>77074.738798886872</v>
      </c>
      <c r="AY184" s="31">
        <f t="shared" ca="1" si="21"/>
        <v>77074.738798886872</v>
      </c>
      <c r="AZ184" s="31">
        <f t="shared" ca="1" si="21"/>
        <v>77074.738798886872</v>
      </c>
      <c r="BA184" s="31">
        <f t="shared" ca="1" si="21"/>
        <v>77074.738798886872</v>
      </c>
      <c r="BB184" s="31">
        <f t="shared" ca="1" si="21"/>
        <v>77074.738798886872</v>
      </c>
      <c r="BC184" s="31">
        <f t="shared" ca="1" si="21"/>
        <v>77074.738798886872</v>
      </c>
      <c r="BD184" s="31">
        <f t="shared" ca="1" si="21"/>
        <v>77074.738798886872</v>
      </c>
      <c r="BE184" s="31">
        <f t="shared" ca="1" si="21"/>
        <v>77074.738798886872</v>
      </c>
      <c r="BF184" s="31">
        <f t="shared" ca="1" si="21"/>
        <v>77074.738798886872</v>
      </c>
      <c r="BG184" s="31">
        <f t="shared" ca="1" si="21"/>
        <v>77074.738798886872</v>
      </c>
      <c r="BH184" s="31">
        <f t="shared" ca="1" si="21"/>
        <v>77074.738798886872</v>
      </c>
      <c r="BI184" s="31">
        <f t="shared" ca="1" si="21"/>
        <v>77074.738798886872</v>
      </c>
      <c r="BJ184" s="31">
        <f t="shared" ca="1" si="21"/>
        <v>77074.738798886872</v>
      </c>
    </row>
    <row r="185" spans="1:62">
      <c r="A185" s="4" t="s">
        <v>941</v>
      </c>
      <c r="B185" s="31">
        <f t="shared" ref="B185:AE185" ca="1" si="22">B184*Probability_Weighting_for_50__POE_MDs</f>
        <v>6950.3627315520353</v>
      </c>
      <c r="C185" s="31">
        <f t="shared" ca="1" si="22"/>
        <v>5378.6560674013854</v>
      </c>
      <c r="D185" s="31">
        <f t="shared" ca="1" si="22"/>
        <v>7455.7850944260708</v>
      </c>
      <c r="E185" s="31">
        <f t="shared" ca="1" si="22"/>
        <v>9390.2885802961937</v>
      </c>
      <c r="F185" s="31">
        <f t="shared" ca="1" si="22"/>
        <v>12043.831394026422</v>
      </c>
      <c r="G185" s="31">
        <f t="shared" ca="1" si="22"/>
        <v>15142.332453935533</v>
      </c>
      <c r="H185" s="31">
        <f t="shared" ca="1" si="22"/>
        <v>18846.9925024248</v>
      </c>
      <c r="I185" s="31">
        <f t="shared" ca="1" si="22"/>
        <v>23578.700308420277</v>
      </c>
      <c r="J185" s="31">
        <f t="shared" ca="1" si="22"/>
        <v>29721.002015088321</v>
      </c>
      <c r="K185" s="31">
        <f t="shared" ca="1" si="22"/>
        <v>35729.186009527126</v>
      </c>
      <c r="L185" s="31">
        <f t="shared" ca="1" si="22"/>
        <v>42181.154008210666</v>
      </c>
      <c r="M185" s="31">
        <f t="shared" ca="1" si="22"/>
        <v>53451.172356565105</v>
      </c>
      <c r="N185" s="31">
        <f t="shared" ca="1" si="22"/>
        <v>57339.05387765832</v>
      </c>
      <c r="O185" s="31">
        <f t="shared" ca="1" si="22"/>
        <v>64767.494042977247</v>
      </c>
      <c r="P185" s="31">
        <f t="shared" ca="1" si="22"/>
        <v>70514.105701536158</v>
      </c>
      <c r="Q185" s="31">
        <f t="shared" ca="1" si="22"/>
        <v>70514.105701536158</v>
      </c>
      <c r="R185" s="31">
        <f t="shared" ca="1" si="22"/>
        <v>70514.105701536158</v>
      </c>
      <c r="S185" s="31">
        <f t="shared" ca="1" si="22"/>
        <v>70514.105701536158</v>
      </c>
      <c r="T185" s="31">
        <f t="shared" ca="1" si="22"/>
        <v>70514.105701536158</v>
      </c>
      <c r="U185" s="31">
        <f t="shared" ca="1" si="22"/>
        <v>70514.105701536158</v>
      </c>
      <c r="V185" s="31">
        <f t="shared" ca="1" si="22"/>
        <v>70514.105701536158</v>
      </c>
      <c r="W185" s="31">
        <f t="shared" ca="1" si="22"/>
        <v>70514.105701536158</v>
      </c>
      <c r="X185" s="31">
        <f t="shared" ca="1" si="22"/>
        <v>70514.105701536158</v>
      </c>
      <c r="Y185" s="31">
        <f t="shared" ca="1" si="22"/>
        <v>70514.105701536158</v>
      </c>
      <c r="Z185" s="31">
        <f t="shared" ca="1" si="22"/>
        <v>70514.105701536158</v>
      </c>
      <c r="AA185" s="31">
        <f t="shared" ca="1" si="22"/>
        <v>70514.105701536158</v>
      </c>
      <c r="AB185" s="31">
        <f t="shared" ca="1" si="22"/>
        <v>70514.105701536158</v>
      </c>
      <c r="AC185" s="31">
        <f t="shared" ca="1" si="22"/>
        <v>70514.105701536158</v>
      </c>
      <c r="AD185" s="31">
        <f t="shared" ca="1" si="22"/>
        <v>70514.105701536158</v>
      </c>
      <c r="AE185" s="31">
        <f t="shared" ca="1" si="22"/>
        <v>70514.105701536158</v>
      </c>
      <c r="AF185" s="31" t="s">
        <v>942</v>
      </c>
      <c r="AG185" s="31">
        <f t="shared" ref="AG185:BJ185" ca="1" si="23">AG184*Probability_Weighting_for_10__POE_MDs</f>
        <v>2547.532946485906</v>
      </c>
      <c r="AH185" s="31">
        <f t="shared" ca="1" si="23"/>
        <v>2147.281673538942</v>
      </c>
      <c r="AI185" s="31">
        <f t="shared" ca="1" si="23"/>
        <v>2776.4354391664097</v>
      </c>
      <c r="AJ185" s="31">
        <f t="shared" ca="1" si="23"/>
        <v>3371.2489107770612</v>
      </c>
      <c r="AK185" s="31">
        <f t="shared" ca="1" si="23"/>
        <v>3944.4583150283579</v>
      </c>
      <c r="AL185" s="31">
        <f t="shared" ca="1" si="23"/>
        <v>4951.1382594304678</v>
      </c>
      <c r="AM185" s="31">
        <f t="shared" ca="1" si="23"/>
        <v>6002.0365885830715</v>
      </c>
      <c r="AN185" s="31">
        <f t="shared" ca="1" si="23"/>
        <v>7658.8484327114656</v>
      </c>
      <c r="AO185" s="31">
        <f t="shared" ca="1" si="23"/>
        <v>9609.2915357424536</v>
      </c>
      <c r="AP185" s="31">
        <f t="shared" ca="1" si="23"/>
        <v>11387.851792263858</v>
      </c>
      <c r="AQ185" s="31">
        <f t="shared" ca="1" si="23"/>
        <v>13203.050194063017</v>
      </c>
      <c r="AR185" s="31">
        <f t="shared" ca="1" si="23"/>
        <v>16116.966546345158</v>
      </c>
      <c r="AS185" s="31">
        <f t="shared" ca="1" si="23"/>
        <v>18362.295011547816</v>
      </c>
      <c r="AT185" s="31">
        <f t="shared" ca="1" si="23"/>
        <v>20660.477675882568</v>
      </c>
      <c r="AU185" s="31">
        <f t="shared" ca="1" si="23"/>
        <v>23122.421639666059</v>
      </c>
      <c r="AV185" s="31">
        <f t="shared" ca="1" si="23"/>
        <v>23122.421639666059</v>
      </c>
      <c r="AW185" s="31">
        <f t="shared" ca="1" si="23"/>
        <v>23122.421639666059</v>
      </c>
      <c r="AX185" s="31">
        <f t="shared" ca="1" si="23"/>
        <v>23122.421639666059</v>
      </c>
      <c r="AY185" s="31">
        <f t="shared" ca="1" si="23"/>
        <v>23122.421639666059</v>
      </c>
      <c r="AZ185" s="31">
        <f t="shared" ca="1" si="23"/>
        <v>23122.421639666059</v>
      </c>
      <c r="BA185" s="31">
        <f t="shared" ca="1" si="23"/>
        <v>23122.421639666059</v>
      </c>
      <c r="BB185" s="31">
        <f t="shared" ca="1" si="23"/>
        <v>23122.421639666059</v>
      </c>
      <c r="BC185" s="31">
        <f t="shared" ca="1" si="23"/>
        <v>23122.421639666059</v>
      </c>
      <c r="BD185" s="31">
        <f t="shared" ca="1" si="23"/>
        <v>23122.421639666059</v>
      </c>
      <c r="BE185" s="31">
        <f t="shared" ca="1" si="23"/>
        <v>23122.421639666059</v>
      </c>
      <c r="BF185" s="31">
        <f t="shared" ca="1" si="23"/>
        <v>23122.421639666059</v>
      </c>
      <c r="BG185" s="31">
        <f t="shared" ca="1" si="23"/>
        <v>23122.421639666059</v>
      </c>
      <c r="BH185" s="31">
        <f t="shared" ca="1" si="23"/>
        <v>23122.421639666059</v>
      </c>
      <c r="BI185" s="31">
        <f t="shared" ca="1" si="23"/>
        <v>23122.421639666059</v>
      </c>
      <c r="BJ185" s="31">
        <f t="shared" ca="1" si="23"/>
        <v>23122.421639666059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15.900046102835288</v>
      </c>
      <c r="C193" s="23">
        <f ca="1"/>
        <v>14.287222412296739</v>
      </c>
      <c r="D193" s="23">
        <f ca="1"/>
        <v>16.809950593433637</v>
      </c>
      <c r="E193" s="23">
        <f ca="1"/>
        <v>11.463153781705037</v>
      </c>
      <c r="F193" s="23">
        <f ca="1"/>
        <v>14.589474583892677</v>
      </c>
      <c r="G193" s="23">
        <f ca="1"/>
        <v>17.370396321429887</v>
      </c>
      <c r="H193" s="23">
        <f ca="1"/>
        <v>21.196123076595459</v>
      </c>
      <c r="I193" s="23">
        <f ca="1"/>
        <v>25.379360842855071</v>
      </c>
      <c r="J193" s="23">
        <f ca="1"/>
        <v>29.663917032327305</v>
      </c>
      <c r="K193" s="23">
        <f ca="1"/>
        <v>33.910197187169935</v>
      </c>
      <c r="L193" s="23">
        <f ca="1"/>
        <v>37.682376928105128</v>
      </c>
      <c r="M193" s="23">
        <f ca="1"/>
        <v>41.795657511847033</v>
      </c>
      <c r="N193" s="23">
        <f ca="1"/>
        <v>43.356984702836442</v>
      </c>
      <c r="O193" s="23">
        <f ca="1"/>
        <v>48.677873870565328</v>
      </c>
      <c r="P193" s="23">
        <f ca="1"/>
        <v>54.182686104901762</v>
      </c>
      <c r="Q193" s="23">
        <f ca="1"/>
        <v>54.182686104901762</v>
      </c>
      <c r="R193" s="23">
        <f ca="1"/>
        <v>54.182686104901762</v>
      </c>
      <c r="S193" s="23">
        <f ca="1"/>
        <v>54.182686104901762</v>
      </c>
      <c r="T193" s="23">
        <f ca="1"/>
        <v>54.182686104901762</v>
      </c>
      <c r="U193" s="23">
        <f ca="1"/>
        <v>54.182686104901762</v>
      </c>
      <c r="V193" s="23">
        <f ca="1"/>
        <v>54.182686104901762</v>
      </c>
      <c r="W193" s="23">
        <f ca="1"/>
        <v>54.182686104901762</v>
      </c>
      <c r="X193" s="23">
        <f ca="1"/>
        <v>54.182686104901762</v>
      </c>
      <c r="Y193" s="23">
        <f ca="1"/>
        <v>54.182686104901762</v>
      </c>
      <c r="Z193" s="23">
        <f ca="1"/>
        <v>54.182686104901762</v>
      </c>
      <c r="AA193" s="23">
        <f ca="1"/>
        <v>54.182686104901762</v>
      </c>
      <c r="AB193" s="23">
        <f ca="1"/>
        <v>54.182686104901762</v>
      </c>
      <c r="AC193" s="23">
        <f ca="1"/>
        <v>54.182686104901762</v>
      </c>
      <c r="AD193" s="23">
        <f ca="1"/>
        <v>54.182686104901762</v>
      </c>
      <c r="AE193" s="23">
        <f ca="1"/>
        <v>54.182686104901762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19.087712410165544</v>
      </c>
      <c r="AH193" s="23">
        <f ca="1"/>
        <v>17.487589047048459</v>
      </c>
      <c r="AI193" s="23">
        <f ca="1"/>
        <v>20.154477725700371</v>
      </c>
      <c r="AJ193" s="23">
        <f ca="1"/>
        <v>14.847568513458395</v>
      </c>
      <c r="AK193" s="23">
        <f ca="1"/>
        <v>17.894421175452422</v>
      </c>
      <c r="AL193" s="23">
        <f ca="1"/>
        <v>21.139723333020608</v>
      </c>
      <c r="AM193" s="23">
        <f ca="1"/>
        <v>24.554062061766526</v>
      </c>
      <c r="AN193" s="23">
        <f ca="1"/>
        <v>29.430651766760441</v>
      </c>
      <c r="AO193" s="23">
        <f ca="1"/>
        <v>33.680580394944151</v>
      </c>
      <c r="AP193" s="23">
        <f ca="1"/>
        <v>37.688771940197782</v>
      </c>
      <c r="AQ193" s="23">
        <f ca="1"/>
        <v>41.855108214510167</v>
      </c>
      <c r="AR193" s="23">
        <f ca="1"/>
        <v>46.852170699294589</v>
      </c>
      <c r="AS193" s="23">
        <f ca="1"/>
        <v>48.515512707758049</v>
      </c>
      <c r="AT193" s="23">
        <f ca="1"/>
        <v>53.905373007394282</v>
      </c>
      <c r="AU193" s="23">
        <f ca="1"/>
        <v>58.928756144536237</v>
      </c>
      <c r="AV193" s="23">
        <f ca="1"/>
        <v>58.928756144536237</v>
      </c>
      <c r="AW193" s="23">
        <f ca="1"/>
        <v>58.928756144536237</v>
      </c>
      <c r="AX193" s="23">
        <f ca="1"/>
        <v>58.928756144536237</v>
      </c>
      <c r="AY193" s="23">
        <f ca="1"/>
        <v>58.928756144536237</v>
      </c>
      <c r="AZ193" s="23">
        <f ca="1"/>
        <v>58.928756144536237</v>
      </c>
      <c r="BA193" s="23">
        <f ca="1"/>
        <v>58.928756144536237</v>
      </c>
      <c r="BB193" s="23">
        <f ca="1"/>
        <v>58.928756144536237</v>
      </c>
      <c r="BC193" s="23">
        <f ca="1"/>
        <v>58.928756144536237</v>
      </c>
      <c r="BD193" s="23">
        <f ca="1"/>
        <v>58.928756144536237</v>
      </c>
      <c r="BE193" s="23">
        <f ca="1"/>
        <v>58.928756144536237</v>
      </c>
      <c r="BF193" s="23">
        <f ca="1"/>
        <v>58.928756144536237</v>
      </c>
      <c r="BG193" s="23">
        <f ca="1"/>
        <v>58.928756144536237</v>
      </c>
      <c r="BH193" s="23">
        <f ca="1"/>
        <v>58.928756144536237</v>
      </c>
      <c r="BI193" s="23">
        <f ca="1"/>
        <v>58.928756144536237</v>
      </c>
      <c r="BJ193" s="23">
        <f ca="1"/>
        <v>58.928756144536237</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7.7240629350598011</v>
      </c>
      <c r="C194" s="23">
        <f ca="1"/>
        <v>6.9257557314515248</v>
      </c>
      <c r="D194" s="23">
        <f ca="1"/>
        <v>8.1744427959841079</v>
      </c>
      <c r="E194" s="23">
        <f ca="1"/>
        <v>5.5279127158068908</v>
      </c>
      <c r="F194" s="23">
        <f ca="1"/>
        <v>7.0753629621158423</v>
      </c>
      <c r="G194" s="23">
        <f ca="1"/>
        <v>8.4518493497913028</v>
      </c>
      <c r="H194" s="23">
        <f ca="1"/>
        <v>10.345487969810435</v>
      </c>
      <c r="I194" s="23">
        <f ca="1"/>
        <v>12.416085557632405</v>
      </c>
      <c r="J194" s="23">
        <f ca="1"/>
        <v>14.5368332192556</v>
      </c>
      <c r="K194" s="23">
        <f ca="1"/>
        <v>16.638635205446541</v>
      </c>
      <c r="L194" s="23">
        <f ca="1"/>
        <v>18.505769398824015</v>
      </c>
      <c r="M194" s="23">
        <f ca="1"/>
        <v>20.541739939017877</v>
      </c>
      <c r="N194" s="23">
        <f ca="1"/>
        <v>21.314557669231224</v>
      </c>
      <c r="O194" s="23">
        <f ca="1"/>
        <v>23.948264116574418</v>
      </c>
      <c r="P194" s="23">
        <f ca="1"/>
        <v>26.673007860705766</v>
      </c>
      <c r="Q194" s="23">
        <f ca="1"/>
        <v>26.673007860705766</v>
      </c>
      <c r="R194" s="23">
        <f ca="1"/>
        <v>26.673007860705766</v>
      </c>
      <c r="S194" s="23">
        <f ca="1"/>
        <v>26.673007860705766</v>
      </c>
      <c r="T194" s="23">
        <f ca="1"/>
        <v>26.673007860705766</v>
      </c>
      <c r="U194" s="23">
        <f ca="1"/>
        <v>26.673007860705766</v>
      </c>
      <c r="V194" s="23">
        <f ca="1"/>
        <v>26.673007860705766</v>
      </c>
      <c r="W194" s="23">
        <f ca="1"/>
        <v>26.673007860705766</v>
      </c>
      <c r="X194" s="23">
        <f ca="1"/>
        <v>26.673007860705766</v>
      </c>
      <c r="Y194" s="23">
        <f ca="1"/>
        <v>26.673007860705766</v>
      </c>
      <c r="Z194" s="23">
        <f ca="1"/>
        <v>26.673007860705766</v>
      </c>
      <c r="AA194" s="23">
        <f ca="1"/>
        <v>26.673007860705766</v>
      </c>
      <c r="AB194" s="23">
        <f ca="1"/>
        <v>26.673007860705766</v>
      </c>
      <c r="AC194" s="23">
        <f ca="1"/>
        <v>26.673007860705766</v>
      </c>
      <c r="AD194" s="23">
        <f ca="1"/>
        <v>26.673007860705766</v>
      </c>
      <c r="AE194" s="23">
        <f ca="1"/>
        <v>26.673007860705766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9.3018776650700001</v>
      </c>
      <c r="AH194" s="23">
        <f ca="1"/>
        <v>8.5098568044316458</v>
      </c>
      <c r="AI194" s="23">
        <f ca="1"/>
        <v>9.8298996931111091</v>
      </c>
      <c r="AJ194" s="23">
        <f ca="1"/>
        <v>7.2031129724787721</v>
      </c>
      <c r="AK194" s="30">
        <f ca="1"/>
        <v>8.711228486078836</v>
      </c>
      <c r="AL194" s="23">
        <f ca="1"/>
        <v>10.317571513819871</v>
      </c>
      <c r="AM194" s="23">
        <f ca="1"/>
        <v>12.007583397143854</v>
      </c>
      <c r="AN194" s="23">
        <f ca="1"/>
        <v>14.421372773736316</v>
      </c>
      <c r="AO194" s="23">
        <f ca="1"/>
        <v>16.524980662560925</v>
      </c>
      <c r="AP194" s="23">
        <f ca="1"/>
        <v>18.508934769131187</v>
      </c>
      <c r="AQ194" s="23">
        <f ca="1"/>
        <v>20.571166543099871</v>
      </c>
      <c r="AR194" s="23">
        <f ca="1"/>
        <v>23.044586918734378</v>
      </c>
      <c r="AS194" s="23">
        <f ca="1"/>
        <v>23.867899420411018</v>
      </c>
      <c r="AT194" s="23">
        <f ca="1"/>
        <v>26.535744845105324</v>
      </c>
      <c r="AU194" s="23">
        <f ca="1"/>
        <v>29.02219328233388</v>
      </c>
      <c r="AV194" s="23">
        <f ca="1"/>
        <v>29.02219328233388</v>
      </c>
      <c r="AW194" s="23">
        <f ca="1"/>
        <v>29.02219328233388</v>
      </c>
      <c r="AX194" s="23">
        <f ca="1"/>
        <v>29.02219328233388</v>
      </c>
      <c r="AY194" s="23">
        <f ca="1"/>
        <v>29.02219328233388</v>
      </c>
      <c r="AZ194" s="23">
        <f ca="1"/>
        <v>29.02219328233388</v>
      </c>
      <c r="BA194" s="23">
        <f ca="1"/>
        <v>29.02219328233388</v>
      </c>
      <c r="BB194" s="23">
        <f ca="1"/>
        <v>29.02219328233388</v>
      </c>
      <c r="BC194" s="23">
        <f ca="1"/>
        <v>29.02219328233388</v>
      </c>
      <c r="BD194" s="23">
        <f ca="1"/>
        <v>29.02219328233388</v>
      </c>
      <c r="BE194" s="23">
        <f ca="1"/>
        <v>29.02219328233388</v>
      </c>
      <c r="BF194" s="23">
        <f ca="1"/>
        <v>29.02219328233388</v>
      </c>
      <c r="BG194" s="23">
        <f ca="1"/>
        <v>29.02219328233388</v>
      </c>
      <c r="BH194" s="23">
        <f ca="1"/>
        <v>29.02219328233388</v>
      </c>
      <c r="BI194" s="23">
        <f ca="1"/>
        <v>29.02219328233388</v>
      </c>
      <c r="BJ194" s="23">
        <f ca="1"/>
        <v>29.02219328233388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14.99620563740392</v>
      </c>
      <c r="C195" s="23">
        <f ca="1"/>
        <v>13.415800513509362</v>
      </c>
      <c r="D195" s="23">
        <f ca="1"/>
        <v>15.887820590502802</v>
      </c>
      <c r="E195" s="23">
        <f ca="1"/>
        <v>10.648497081522523</v>
      </c>
      <c r="F195" s="23">
        <f ca="1"/>
        <v>13.711977264570695</v>
      </c>
      <c r="G195" s="23">
        <f ca="1"/>
        <v>16.43700107773531</v>
      </c>
      <c r="H195" s="23">
        <f ca="1"/>
        <v>20.185828802646295</v>
      </c>
      <c r="I195" s="23">
        <f ca="1"/>
        <v>24.284981387674559</v>
      </c>
      <c r="J195" s="23">
        <f ca="1"/>
        <v>28.483415844695095</v>
      </c>
      <c r="K195" s="23">
        <f ca="1"/>
        <v>32.644343634616256</v>
      </c>
      <c r="L195" s="23">
        <f ca="1"/>
        <v>36.340700667190937</v>
      </c>
      <c r="M195" s="23">
        <f ca="1"/>
        <v>40.371302244224481</v>
      </c>
      <c r="N195" s="23">
        <f ca="1"/>
        <v>41.901245974088461</v>
      </c>
      <c r="O195" s="23">
        <f ca="1"/>
        <v>47.115182595732335</v>
      </c>
      <c r="P195" s="23">
        <f ca="1"/>
        <v>52.509345337921317</v>
      </c>
      <c r="Q195" s="23">
        <f ca="1"/>
        <v>52.509345337921317</v>
      </c>
      <c r="R195" s="23">
        <f ca="1"/>
        <v>52.509345337921317</v>
      </c>
      <c r="S195" s="23">
        <f ca="1"/>
        <v>52.509345337921317</v>
      </c>
      <c r="T195" s="23">
        <f ca="1"/>
        <v>52.509345337921317</v>
      </c>
      <c r="U195" s="23">
        <f ca="1"/>
        <v>52.509345337921317</v>
      </c>
      <c r="V195" s="23">
        <f ca="1"/>
        <v>52.509345337921317</v>
      </c>
      <c r="W195" s="23">
        <f ca="1"/>
        <v>52.509345337921317</v>
      </c>
      <c r="X195" s="23">
        <f ca="1"/>
        <v>52.509345337921317</v>
      </c>
      <c r="Y195" s="23">
        <f ca="1"/>
        <v>52.509345337921317</v>
      </c>
      <c r="Z195" s="23">
        <f ca="1"/>
        <v>52.509345337921317</v>
      </c>
      <c r="AA195" s="23">
        <f ca="1"/>
        <v>52.509345337921317</v>
      </c>
      <c r="AB195" s="23">
        <f ca="1"/>
        <v>52.509345337921317</v>
      </c>
      <c r="AC195" s="23">
        <f ca="1"/>
        <v>52.509345337921317</v>
      </c>
      <c r="AD195" s="23">
        <f ca="1"/>
        <v>52.509345337921317</v>
      </c>
      <c r="AE195" s="23">
        <f ca="1"/>
        <v>52.509345337921317</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18.119798250114464</v>
      </c>
      <c r="AH195" s="23">
        <f ca="1"/>
        <v>16.551838170678131</v>
      </c>
      <c r="AI195" s="23">
        <f ca="1"/>
        <v>19.165121046744073</v>
      </c>
      <c r="AJ195" s="23">
        <f ca="1"/>
        <v>13.964883376456712</v>
      </c>
      <c r="AK195" s="30">
        <f ca="1"/>
        <v>16.950492768862922</v>
      </c>
      <c r="AL195" s="23">
        <f ca="1"/>
        <v>20.130562722258883</v>
      </c>
      <c r="AM195" s="23">
        <f ca="1"/>
        <v>23.476271526808898</v>
      </c>
      <c r="AN195" s="23">
        <f ca="1"/>
        <v>28.254839328184843</v>
      </c>
      <c r="AO195" s="23">
        <f ca="1"/>
        <v>32.41934225529954</v>
      </c>
      <c r="AP195" s="23">
        <f ca="1"/>
        <v>36.34696713632696</v>
      </c>
      <c r="AQ195" s="23">
        <f ca="1"/>
        <v>40.429557957889337</v>
      </c>
      <c r="AR195" s="23">
        <f ca="1"/>
        <v>45.32617697564293</v>
      </c>
      <c r="AS195" s="23">
        <f ca="1"/>
        <v>46.956084973886036</v>
      </c>
      <c r="AT195" s="23">
        <f ca="1"/>
        <v>52.237606373027027</v>
      </c>
      <c r="AU195" s="23">
        <f ca="1"/>
        <v>57.160016984799292</v>
      </c>
      <c r="AV195" s="23">
        <f ca="1"/>
        <v>57.160016984799292</v>
      </c>
      <c r="AW195" s="23">
        <f ca="1"/>
        <v>57.160016984799292</v>
      </c>
      <c r="AX195" s="23">
        <f ca="1"/>
        <v>57.160016984799292</v>
      </c>
      <c r="AY195" s="23">
        <f ca="1"/>
        <v>57.160016984799292</v>
      </c>
      <c r="AZ195" s="23">
        <f ca="1"/>
        <v>57.160016984799292</v>
      </c>
      <c r="BA195" s="23">
        <f ca="1"/>
        <v>57.160016984799292</v>
      </c>
      <c r="BB195" s="23">
        <f ca="1"/>
        <v>57.160016984799292</v>
      </c>
      <c r="BC195" s="23">
        <f ca="1"/>
        <v>57.160016984799292</v>
      </c>
      <c r="BD195" s="23">
        <f ca="1"/>
        <v>57.160016984799292</v>
      </c>
      <c r="BE195" s="23">
        <f ca="1"/>
        <v>57.160016984799292</v>
      </c>
      <c r="BF195" s="23">
        <f ca="1"/>
        <v>57.160016984799292</v>
      </c>
      <c r="BG195" s="23">
        <f ca="1"/>
        <v>57.160016984799292</v>
      </c>
      <c r="BH195" s="23">
        <f ca="1"/>
        <v>57.160016984799292</v>
      </c>
      <c r="BI195" s="23">
        <f ca="1"/>
        <v>57.160016984799292</v>
      </c>
      <c r="BJ195" s="23">
        <f ca="1"/>
        <v>57.160016984799292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21.477487932495588</v>
      </c>
      <c r="C196" s="23">
        <f ca="1"/>
        <v>19.143351134128245</v>
      </c>
      <c r="D196" s="23">
        <f ca="1"/>
        <v>22.794334632457016</v>
      </c>
      <c r="E196" s="23">
        <f ca="1"/>
        <v>15.056256834578452</v>
      </c>
      <c r="F196" s="23">
        <f ca="1"/>
        <v>19.58078141261884</v>
      </c>
      <c r="G196" s="23">
        <f ca="1"/>
        <v>23.60543196744657</v>
      </c>
      <c r="H196" s="23">
        <f ca="1"/>
        <v>29.142162145776641</v>
      </c>
      <c r="I196" s="23">
        <f ca="1"/>
        <v>35.196295194433752</v>
      </c>
      <c r="J196" s="23">
        <f ca="1"/>
        <v>41.397059930956395</v>
      </c>
      <c r="K196" s="23">
        <f ca="1"/>
        <v>47.542430205301493</v>
      </c>
      <c r="L196" s="23">
        <f ca="1"/>
        <v>53.00166520725795</v>
      </c>
      <c r="M196" s="23">
        <f ca="1"/>
        <v>58.954553690261335</v>
      </c>
      <c r="N196" s="23">
        <f ca="1"/>
        <v>61.214162891291224</v>
      </c>
      <c r="O196" s="23">
        <f ca="1"/>
        <v>68.914746209411419</v>
      </c>
      <c r="P196" s="23">
        <f ca="1"/>
        <v>76.881509644028952</v>
      </c>
      <c r="Q196" s="23">
        <f ca="1"/>
        <v>76.881509644028952</v>
      </c>
      <c r="R196" s="23">
        <f ca="1"/>
        <v>76.881509644028952</v>
      </c>
      <c r="S196" s="23">
        <f ca="1"/>
        <v>76.881509644028952</v>
      </c>
      <c r="T196" s="23">
        <f ca="1"/>
        <v>76.881509644028952</v>
      </c>
      <c r="U196" s="23">
        <f ca="1"/>
        <v>76.881509644028952</v>
      </c>
      <c r="V196" s="23">
        <f ca="1"/>
        <v>76.881509644028952</v>
      </c>
      <c r="W196" s="23">
        <f ca="1"/>
        <v>76.881509644028952</v>
      </c>
      <c r="X196" s="23">
        <f ca="1"/>
        <v>76.881509644028952</v>
      </c>
      <c r="Y196" s="23">
        <f ca="1"/>
        <v>76.881509644028952</v>
      </c>
      <c r="Z196" s="23">
        <f ca="1"/>
        <v>76.881509644028952</v>
      </c>
      <c r="AA196" s="23">
        <f ca="1"/>
        <v>76.881509644028952</v>
      </c>
      <c r="AB196" s="23">
        <f ca="1"/>
        <v>76.881509644028952</v>
      </c>
      <c r="AC196" s="23">
        <f ca="1"/>
        <v>76.881509644028952</v>
      </c>
      <c r="AD196" s="23">
        <f ca="1"/>
        <v>76.881509644028952</v>
      </c>
      <c r="AE196" s="23">
        <f ca="1"/>
        <v>76.881509644028952</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26.090793945114239</v>
      </c>
      <c r="AH196" s="23">
        <f ca="1"/>
        <v>23.775037520100575</v>
      </c>
      <c r="AI196" s="23">
        <f ca="1"/>
        <v>27.634655306290281</v>
      </c>
      <c r="AJ196" s="23">
        <f ca="1"/>
        <v>19.95430428555817</v>
      </c>
      <c r="AK196" s="30">
        <f ca="1"/>
        <v>24.36381969588119</v>
      </c>
      <c r="AL196" s="23">
        <f ca="1"/>
        <v>29.06053839628137</v>
      </c>
      <c r="AM196" s="23">
        <f ca="1"/>
        <v>34.001892938386021</v>
      </c>
      <c r="AN196" s="23">
        <f ca="1"/>
        <v>41.05946999887972</v>
      </c>
      <c r="AO196" s="23">
        <f ca="1"/>
        <v>47.210120475849124</v>
      </c>
      <c r="AP196" s="23">
        <f ca="1"/>
        <v>53.01092030013578</v>
      </c>
      <c r="AQ196" s="23">
        <f ca="1"/>
        <v>59.040592898135607</v>
      </c>
      <c r="AR196" s="23">
        <f ca="1"/>
        <v>66.272522524356262</v>
      </c>
      <c r="AS196" s="23">
        <f ca="1"/>
        <v>68.679771260223006</v>
      </c>
      <c r="AT196" s="23">
        <f ca="1"/>
        <v>76.480172095877421</v>
      </c>
      <c r="AU196" s="23">
        <f ca="1"/>
        <v>83.75019392249493</v>
      </c>
      <c r="AV196" s="23">
        <f ca="1"/>
        <v>83.75019392249493</v>
      </c>
      <c r="AW196" s="23">
        <f ca="1"/>
        <v>83.75019392249493</v>
      </c>
      <c r="AX196" s="23">
        <f ca="1"/>
        <v>83.75019392249493</v>
      </c>
      <c r="AY196" s="23">
        <f ca="1"/>
        <v>83.75019392249493</v>
      </c>
      <c r="AZ196" s="23">
        <f ca="1"/>
        <v>83.75019392249493</v>
      </c>
      <c r="BA196" s="23">
        <f ca="1"/>
        <v>83.75019392249493</v>
      </c>
      <c r="BB196" s="23">
        <f ca="1"/>
        <v>83.75019392249493</v>
      </c>
      <c r="BC196" s="23">
        <f ca="1"/>
        <v>83.75019392249493</v>
      </c>
      <c r="BD196" s="23">
        <f ca="1"/>
        <v>83.75019392249493</v>
      </c>
      <c r="BE196" s="23">
        <f ca="1"/>
        <v>83.75019392249493</v>
      </c>
      <c r="BF196" s="23">
        <f ca="1"/>
        <v>83.75019392249493</v>
      </c>
      <c r="BG196" s="23">
        <f ca="1"/>
        <v>83.75019392249493</v>
      </c>
      <c r="BH196" s="23">
        <f ca="1"/>
        <v>83.75019392249493</v>
      </c>
      <c r="BI196" s="23">
        <f ca="1"/>
        <v>83.75019392249493</v>
      </c>
      <c r="BJ196" s="23">
        <f ca="1"/>
        <v>83.75019392249493</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19.104906710738248</v>
      </c>
      <c r="C197" s="23">
        <f ca="1"/>
        <v>16.855868649811384</v>
      </c>
      <c r="D197" s="23">
        <f ca="1"/>
        <v>20.373743374763581</v>
      </c>
      <c r="E197" s="23">
        <f ca="1"/>
        <v>12.917782996599344</v>
      </c>
      <c r="F197" s="23">
        <f ca="1"/>
        <v>17.27735094939867</v>
      </c>
      <c r="G197" s="23">
        <f ca="1"/>
        <v>21.155269452748314</v>
      </c>
      <c r="H197" s="23">
        <f ca="1"/>
        <v>26.490139676660082</v>
      </c>
      <c r="I197" s="23">
        <f ca="1"/>
        <v>32.323549124584915</v>
      </c>
      <c r="J197" s="23">
        <f ca="1"/>
        <v>38.298244313421833</v>
      </c>
      <c r="K197" s="23">
        <f ca="1"/>
        <v>44.219564629848108</v>
      </c>
      <c r="L197" s="23">
        <f ca="1"/>
        <v>49.479765022358229</v>
      </c>
      <c r="M197" s="23">
        <f ca="1"/>
        <v>55.21562111275211</v>
      </c>
      <c r="N197" s="23">
        <f ca="1"/>
        <v>57.39284872832777</v>
      </c>
      <c r="O197" s="23">
        <f ca="1"/>
        <v>64.812681612974842</v>
      </c>
      <c r="P197" s="23">
        <f ca="1"/>
        <v>72.48899013070529</v>
      </c>
      <c r="Q197" s="23">
        <f ca="1"/>
        <v>72.48899013070529</v>
      </c>
      <c r="R197" s="23">
        <f ca="1"/>
        <v>72.48899013070529</v>
      </c>
      <c r="S197" s="23">
        <f ca="1"/>
        <v>72.48899013070529</v>
      </c>
      <c r="T197" s="23">
        <f ca="1"/>
        <v>72.48899013070529</v>
      </c>
      <c r="U197" s="23">
        <f ca="1"/>
        <v>72.48899013070529</v>
      </c>
      <c r="V197" s="23">
        <f ca="1"/>
        <v>72.48899013070529</v>
      </c>
      <c r="W197" s="23">
        <f ca="1"/>
        <v>72.48899013070529</v>
      </c>
      <c r="X197" s="23">
        <f ca="1"/>
        <v>72.48899013070529</v>
      </c>
      <c r="Y197" s="23">
        <f ca="1"/>
        <v>72.48899013070529</v>
      </c>
      <c r="Z197" s="23">
        <f ca="1"/>
        <v>72.48899013070529</v>
      </c>
      <c r="AA197" s="23">
        <f ca="1"/>
        <v>72.48899013070529</v>
      </c>
      <c r="AB197" s="23">
        <f ca="1"/>
        <v>72.48899013070529</v>
      </c>
      <c r="AC197" s="23">
        <f ca="1"/>
        <v>72.48899013070529</v>
      </c>
      <c r="AD197" s="23">
        <f ca="1"/>
        <v>72.48899013070529</v>
      </c>
      <c r="AE197" s="23">
        <f ca="1"/>
        <v>72.48899013070529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23.55001927498019</v>
      </c>
      <c r="AH197" s="23">
        <f ca="1"/>
        <v>21.318691469628469</v>
      </c>
      <c r="AI197" s="23">
        <f ca="1"/>
        <v>25.03759402403001</v>
      </c>
      <c r="AJ197" s="23">
        <f ca="1"/>
        <v>17.637255800928759</v>
      </c>
      <c r="AK197" s="30">
        <f ca="1"/>
        <v>21.886007628583751</v>
      </c>
      <c r="AL197" s="23">
        <f ca="1"/>
        <v>26.411491793031846</v>
      </c>
      <c r="AM197" s="23">
        <f ca="1"/>
        <v>31.172692784122255</v>
      </c>
      <c r="AN197" s="23">
        <f ca="1"/>
        <v>37.97296234761879</v>
      </c>
      <c r="AO197" s="23">
        <f ca="1"/>
        <v>43.899370359282017</v>
      </c>
      <c r="AP197" s="23">
        <f ca="1"/>
        <v>49.488682689974887</v>
      </c>
      <c r="AQ197" s="23">
        <f ca="1"/>
        <v>55.29852347450597</v>
      </c>
      <c r="AR197" s="23">
        <f ca="1"/>
        <v>62.266788999770675</v>
      </c>
      <c r="AS197" s="23">
        <f ca="1"/>
        <v>64.586273458808918</v>
      </c>
      <c r="AT197" s="23">
        <f ca="1"/>
        <v>72.102284680663431</v>
      </c>
      <c r="AU197" s="23">
        <f ca="1"/>
        <v>79.107253628185518</v>
      </c>
      <c r="AV197" s="23">
        <f ca="1"/>
        <v>79.107253628185518</v>
      </c>
      <c r="AW197" s="23">
        <f ca="1"/>
        <v>79.107253628185518</v>
      </c>
      <c r="AX197" s="23">
        <f ca="1"/>
        <v>79.107253628185518</v>
      </c>
      <c r="AY197" s="23">
        <f ca="1"/>
        <v>79.107253628185518</v>
      </c>
      <c r="AZ197" s="23">
        <f ca="1"/>
        <v>79.107253628185518</v>
      </c>
      <c r="BA197" s="23">
        <f ca="1"/>
        <v>79.107253628185518</v>
      </c>
      <c r="BB197" s="23">
        <f ca="1"/>
        <v>79.107253628185518</v>
      </c>
      <c r="BC197" s="23">
        <f ca="1"/>
        <v>79.107253628185518</v>
      </c>
      <c r="BD197" s="23">
        <f ca="1"/>
        <v>79.107253628185518</v>
      </c>
      <c r="BE197" s="23">
        <f ca="1"/>
        <v>79.107253628185518</v>
      </c>
      <c r="BF197" s="23">
        <f ca="1"/>
        <v>79.107253628185518</v>
      </c>
      <c r="BG197" s="23">
        <f ca="1"/>
        <v>79.107253628185518</v>
      </c>
      <c r="BH197" s="23">
        <f ca="1"/>
        <v>79.107253628185518</v>
      </c>
      <c r="BI197" s="23">
        <f ca="1"/>
        <v>79.107253628185518</v>
      </c>
      <c r="BJ197" s="23">
        <f ca="1"/>
        <v>79.107253628185518</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188.58605958444787</v>
      </c>
      <c r="C198" s="23">
        <f ca="1"/>
        <v>163.05643835230495</v>
      </c>
      <c r="D198" s="23">
        <f ca="1"/>
        <v>202.98907036527598</v>
      </c>
      <c r="E198" s="23">
        <f ca="1"/>
        <v>118.35384445097912</v>
      </c>
      <c r="F198" s="23">
        <f ca="1"/>
        <v>167.84083202329597</v>
      </c>
      <c r="G198" s="23">
        <f ca="1"/>
        <v>211.86044746672445</v>
      </c>
      <c r="H198" s="23">
        <f ca="1"/>
        <v>272.41843379220956</v>
      </c>
      <c r="I198" s="23">
        <f ca="1"/>
        <v>338.63551401189699</v>
      </c>
      <c r="J198" s="23">
        <f ca="1"/>
        <v>406.45637831761326</v>
      </c>
      <c r="K198" s="23">
        <f ca="1"/>
        <v>473.67136569326306</v>
      </c>
      <c r="L198" s="23">
        <f ca="1"/>
        <v>533.38174852716179</v>
      </c>
      <c r="M198" s="23">
        <f ca="1"/>
        <v>598.49146631001133</v>
      </c>
      <c r="N198" s="23">
        <f ca="1"/>
        <v>623.20594194627574</v>
      </c>
      <c r="O198" s="23">
        <f ca="1"/>
        <v>707.43107198821531</v>
      </c>
      <c r="P198" s="23">
        <f ca="1"/>
        <v>794.56754705434491</v>
      </c>
      <c r="Q198" s="23">
        <f ca="1"/>
        <v>794.56754705434491</v>
      </c>
      <c r="R198" s="23">
        <f ca="1"/>
        <v>794.56754705434491</v>
      </c>
      <c r="S198" s="23">
        <f ca="1"/>
        <v>794.56754705434491</v>
      </c>
      <c r="T198" s="23">
        <f ca="1"/>
        <v>794.56754705434491</v>
      </c>
      <c r="U198" s="23">
        <f ca="1"/>
        <v>794.56754705434491</v>
      </c>
      <c r="V198" s="23">
        <f ca="1"/>
        <v>794.56754705434491</v>
      </c>
      <c r="W198" s="23">
        <f ca="1"/>
        <v>794.56754705434491</v>
      </c>
      <c r="X198" s="23">
        <f ca="1"/>
        <v>794.56754705434491</v>
      </c>
      <c r="Y198" s="23">
        <f ca="1"/>
        <v>794.56754705434491</v>
      </c>
      <c r="Z198" s="23">
        <f ca="1"/>
        <v>794.56754705434491</v>
      </c>
      <c r="AA198" s="23">
        <f ca="1"/>
        <v>794.56754705434491</v>
      </c>
      <c r="AB198" s="23">
        <f ca="1"/>
        <v>794.56754705434491</v>
      </c>
      <c r="AC198" s="23">
        <f ca="1"/>
        <v>794.56754705434491</v>
      </c>
      <c r="AD198" s="23">
        <f ca="1"/>
        <v>794.56754705434491</v>
      </c>
      <c r="AE198" s="23">
        <f ca="1"/>
        <v>794.56754705434491</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239.04409409746444</v>
      </c>
      <c r="AH198" s="23">
        <f ca="1"/>
        <v>213.71550819887753</v>
      </c>
      <c r="AI198" s="23">
        <f ca="1"/>
        <v>255.9300777353275</v>
      </c>
      <c r="AJ198" s="23">
        <f ca="1"/>
        <v>171.92623844606982</v>
      </c>
      <c r="AK198" s="30">
        <f ca="1"/>
        <v>220.15531324647793</v>
      </c>
      <c r="AL198" s="23">
        <f ca="1"/>
        <v>271.52567403210497</v>
      </c>
      <c r="AM198" s="23">
        <f ca="1"/>
        <v>325.57173933637461</v>
      </c>
      <c r="AN198" s="23">
        <f ca="1"/>
        <v>402.7639884355246</v>
      </c>
      <c r="AO198" s="23">
        <f ca="1"/>
        <v>470.03672802737742</v>
      </c>
      <c r="AP198" s="23">
        <f ca="1"/>
        <v>533.48297610551288</v>
      </c>
      <c r="AQ198" s="23">
        <f ca="1"/>
        <v>599.43252014613608</v>
      </c>
      <c r="AR198" s="23">
        <f ca="1"/>
        <v>678.53175043292481</v>
      </c>
      <c r="AS198" s="23">
        <f ca="1"/>
        <v>704.86103348146742</v>
      </c>
      <c r="AT198" s="23">
        <f ca="1"/>
        <v>790.17791762143759</v>
      </c>
      <c r="AU198" s="23">
        <f ca="1"/>
        <v>869.6937813500665</v>
      </c>
      <c r="AV198" s="23">
        <f ca="1"/>
        <v>869.6937813500665</v>
      </c>
      <c r="AW198" s="23">
        <f ca="1"/>
        <v>869.6937813500665</v>
      </c>
      <c r="AX198" s="23">
        <f ca="1"/>
        <v>869.6937813500665</v>
      </c>
      <c r="AY198" s="23">
        <f ca="1"/>
        <v>869.6937813500665</v>
      </c>
      <c r="AZ198" s="23">
        <f ca="1"/>
        <v>869.6937813500665</v>
      </c>
      <c r="BA198" s="23">
        <f ca="1"/>
        <v>869.6937813500665</v>
      </c>
      <c r="BB198" s="23">
        <f ca="1"/>
        <v>869.6937813500665</v>
      </c>
      <c r="BC198" s="23">
        <f ca="1"/>
        <v>869.6937813500665</v>
      </c>
      <c r="BD198" s="23">
        <f ca="1"/>
        <v>869.6937813500665</v>
      </c>
      <c r="BE198" s="23">
        <f ca="1"/>
        <v>869.6937813500665</v>
      </c>
      <c r="BF198" s="23">
        <f ca="1"/>
        <v>869.6937813500665</v>
      </c>
      <c r="BG198" s="23">
        <f ca="1"/>
        <v>869.6937813500665</v>
      </c>
      <c r="BH198" s="23">
        <f ca="1"/>
        <v>869.6937813500665</v>
      </c>
      <c r="BI198" s="23">
        <f ca="1"/>
        <v>869.6937813500665</v>
      </c>
      <c r="BJ198" s="23">
        <f ca="1"/>
        <v>869.6937813500665</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378.00049874675818</v>
      </c>
      <c r="C199" s="23">
        <f ca="1"/>
        <v>316.48626853978544</v>
      </c>
      <c r="D199" s="23">
        <f ca="1"/>
        <v>412.70489615199148</v>
      </c>
      <c r="E199" s="23">
        <f ca="1"/>
        <v>208.77430418706729</v>
      </c>
      <c r="F199" s="23">
        <f ca="1"/>
        <v>328.01437900417307</v>
      </c>
      <c r="G199" s="23">
        <f ca="1"/>
        <v>434.08069050119525</v>
      </c>
      <c r="H199" s="23">
        <f ca="1"/>
        <v>579.99660040926858</v>
      </c>
      <c r="I199" s="23">
        <f ca="1"/>
        <v>739.54823179575283</v>
      </c>
      <c r="J199" s="23">
        <f ca="1"/>
        <v>902.96421912285939</v>
      </c>
      <c r="K199" s="23">
        <f ca="1"/>
        <v>1064.9203315613288</v>
      </c>
      <c r="L199" s="23">
        <f ca="1"/>
        <v>1208.7939206753892</v>
      </c>
      <c r="M199" s="23">
        <f ca="1"/>
        <v>1365.6773359045401</v>
      </c>
      <c r="N199" s="23">
        <f ca="1"/>
        <v>1425.2274533900149</v>
      </c>
      <c r="O199" s="23">
        <f ca="1"/>
        <v>1628.1699095863075</v>
      </c>
      <c r="P199" s="23">
        <f ca="1"/>
        <v>1838.1273209361236</v>
      </c>
      <c r="Q199" s="23">
        <f ca="1"/>
        <v>1838.1273209361236</v>
      </c>
      <c r="R199" s="23">
        <f ca="1"/>
        <v>1838.1273209361236</v>
      </c>
      <c r="S199" s="23">
        <f ca="1"/>
        <v>1838.1273209361236</v>
      </c>
      <c r="T199" s="23">
        <f ca="1"/>
        <v>1838.1273209361236</v>
      </c>
      <c r="U199" s="23">
        <f ca="1"/>
        <v>1838.1273209361236</v>
      </c>
      <c r="V199" s="23">
        <f ca="1"/>
        <v>1838.1273209361236</v>
      </c>
      <c r="W199" s="23">
        <f ca="1"/>
        <v>1838.1273209361236</v>
      </c>
      <c r="X199" s="23">
        <f ca="1"/>
        <v>1838.1273209361236</v>
      </c>
      <c r="Y199" s="23">
        <f ca="1"/>
        <v>1838.1273209361236</v>
      </c>
      <c r="Z199" s="23">
        <f ca="1"/>
        <v>1838.1273209361236</v>
      </c>
      <c r="AA199" s="23">
        <f ca="1"/>
        <v>1838.1273209361236</v>
      </c>
      <c r="AB199" s="23">
        <f ca="1"/>
        <v>1838.1273209361236</v>
      </c>
      <c r="AC199" s="23">
        <f ca="1"/>
        <v>1838.1273209361236</v>
      </c>
      <c r="AD199" s="23">
        <f ca="1"/>
        <v>1838.1273209361236</v>
      </c>
      <c r="AE199" s="23">
        <f ca="1"/>
        <v>1838.1273209361236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499.5803342876456</v>
      </c>
      <c r="AH199" s="23">
        <f ca="1"/>
        <v>438.55050350343112</v>
      </c>
      <c r="AI199" s="23">
        <f ca="1"/>
        <v>540.26751391030541</v>
      </c>
      <c r="AJ199" s="23">
        <f ca="1"/>
        <v>337.85826305142848</v>
      </c>
      <c r="AK199" s="30">
        <f ca="1"/>
        <v>454.06736709431624</v>
      </c>
      <c r="AL199" s="23">
        <f ca="1"/>
        <v>577.84547451111223</v>
      </c>
      <c r="AM199" s="23">
        <f ca="1"/>
        <v>708.07075567282823</v>
      </c>
      <c r="AN199" s="23">
        <f ca="1"/>
        <v>894.06731778792187</v>
      </c>
      <c r="AO199" s="23">
        <f ca="1"/>
        <v>1056.1625855663858</v>
      </c>
      <c r="AP199" s="23">
        <f ca="1"/>
        <v>1209.0378309356067</v>
      </c>
      <c r="AQ199" s="23">
        <f ca="1"/>
        <v>1367.944827528727</v>
      </c>
      <c r="AR199" s="23">
        <f ca="1"/>
        <v>1558.5363062197503</v>
      </c>
      <c r="AS199" s="23">
        <f ca="1"/>
        <v>1621.9773406129048</v>
      </c>
      <c r="AT199" s="23">
        <f ca="1"/>
        <v>1827.5504043025467</v>
      </c>
      <c r="AU199" s="23">
        <f ca="1"/>
        <v>2019.1457711915277</v>
      </c>
      <c r="AV199" s="23">
        <f ca="1"/>
        <v>2019.1457711915277</v>
      </c>
      <c r="AW199" s="23">
        <f ca="1"/>
        <v>2019.1457711915277</v>
      </c>
      <c r="AX199" s="23">
        <f ca="1"/>
        <v>2019.1457711915277</v>
      </c>
      <c r="AY199" s="23">
        <f ca="1"/>
        <v>2019.1457711915277</v>
      </c>
      <c r="AZ199" s="23">
        <f ca="1"/>
        <v>2019.1457711915277</v>
      </c>
      <c r="BA199" s="23">
        <f ca="1"/>
        <v>2019.1457711915277</v>
      </c>
      <c r="BB199" s="23">
        <f ca="1"/>
        <v>2019.1457711915277</v>
      </c>
      <c r="BC199" s="23">
        <f ca="1"/>
        <v>2019.1457711915277</v>
      </c>
      <c r="BD199" s="23">
        <f ca="1"/>
        <v>2019.1457711915277</v>
      </c>
      <c r="BE199" s="23">
        <f ca="1"/>
        <v>2019.1457711915277</v>
      </c>
      <c r="BF199" s="23">
        <f ca="1"/>
        <v>2019.1457711915277</v>
      </c>
      <c r="BG199" s="23">
        <f ca="1"/>
        <v>2019.1457711915277</v>
      </c>
      <c r="BH199" s="23">
        <f ca="1"/>
        <v>2019.1457711915277</v>
      </c>
      <c r="BI199" s="23">
        <f ca="1"/>
        <v>2019.1457711915277</v>
      </c>
      <c r="BJ199" s="23">
        <f ca="1"/>
        <v>2019.1457711915277</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851.96554058190543</v>
      </c>
      <c r="C200" s="23">
        <f ca="1"/>
        <v>672.32615816589089</v>
      </c>
      <c r="D200" s="23">
        <f ca="1"/>
        <v>953.31244025081116</v>
      </c>
      <c r="E200" s="23">
        <f ca="1"/>
        <v>357.77600139672182</v>
      </c>
      <c r="F200" s="23">
        <f ca="1"/>
        <v>705.99158220319646</v>
      </c>
      <c r="G200" s="23">
        <f ca="1"/>
        <v>1015.7359556329062</v>
      </c>
      <c r="H200" s="23">
        <f ca="1"/>
        <v>1441.8527070311193</v>
      </c>
      <c r="I200" s="23">
        <f ca="1"/>
        <v>1907.7897175293313</v>
      </c>
      <c r="J200" s="23">
        <f ca="1"/>
        <v>2385.0117674773292</v>
      </c>
      <c r="K200" s="23">
        <f ca="1"/>
        <v>2857.970559598366</v>
      </c>
      <c r="L200" s="23">
        <f ca="1"/>
        <v>3278.1231423010217</v>
      </c>
      <c r="M200" s="23">
        <f ca="1"/>
        <v>3736.2681882238326</v>
      </c>
      <c r="N200" s="23">
        <f ca="1"/>
        <v>3910.1717921850386</v>
      </c>
      <c r="O200" s="23">
        <f ca="1"/>
        <v>4502.8225881785565</v>
      </c>
      <c r="P200" s="23">
        <f ca="1"/>
        <v>5115.9590865407017</v>
      </c>
      <c r="Q200" s="23">
        <f ca="1"/>
        <v>5115.9590865407017</v>
      </c>
      <c r="R200" s="23">
        <f ca="1"/>
        <v>5115.9590865407017</v>
      </c>
      <c r="S200" s="23">
        <f ca="1"/>
        <v>5115.9590865407017</v>
      </c>
      <c r="T200" s="23">
        <f ca="1"/>
        <v>5115.9590865407017</v>
      </c>
      <c r="U200" s="23">
        <f ca="1"/>
        <v>5115.9590865407017</v>
      </c>
      <c r="V200" s="23">
        <f ca="1"/>
        <v>5115.9590865407017</v>
      </c>
      <c r="W200" s="23">
        <f ca="1"/>
        <v>5115.9590865407017</v>
      </c>
      <c r="X200" s="23">
        <f ca="1"/>
        <v>5115.9590865407017</v>
      </c>
      <c r="Y200" s="23">
        <f ca="1"/>
        <v>5115.9590865407017</v>
      </c>
      <c r="Z200" s="23">
        <f ca="1"/>
        <v>5115.9590865407017</v>
      </c>
      <c r="AA200" s="23">
        <f ca="1"/>
        <v>5115.9590865407017</v>
      </c>
      <c r="AB200" s="23">
        <f ca="1"/>
        <v>5115.9590865407017</v>
      </c>
      <c r="AC200" s="23">
        <f ca="1"/>
        <v>5115.9590865407017</v>
      </c>
      <c r="AD200" s="23">
        <f ca="1"/>
        <v>5115.9590865407017</v>
      </c>
      <c r="AE200" s="23">
        <f ca="1"/>
        <v>5115.9590865407017</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1207.0139008933359</v>
      </c>
      <c r="AH200" s="23">
        <f ca="1"/>
        <v>1028.789105197407</v>
      </c>
      <c r="AI200" s="23">
        <f ca="1"/>
        <v>1325.8322587769007</v>
      </c>
      <c r="AJ200" s="23">
        <f ca="1"/>
        <v>734.73857692090576</v>
      </c>
      <c r="AK200" s="30">
        <f ca="1"/>
        <v>1074.1028445244112</v>
      </c>
      <c r="AL200" s="23">
        <f ca="1"/>
        <v>1435.5707958937508</v>
      </c>
      <c r="AM200" s="23">
        <f ca="1"/>
        <v>1815.8663633442682</v>
      </c>
      <c r="AN200" s="23">
        <f ca="1"/>
        <v>2359.0302367673312</v>
      </c>
      <c r="AO200" s="23">
        <f ca="1"/>
        <v>2832.3954028160351</v>
      </c>
      <c r="AP200" s="23">
        <f ca="1"/>
        <v>3278.8354309594843</v>
      </c>
      <c r="AQ200" s="23">
        <f ca="1"/>
        <v>3742.8899210104055</v>
      </c>
      <c r="AR200" s="23">
        <f ca="1"/>
        <v>4299.472282695061</v>
      </c>
      <c r="AS200" s="23">
        <f ca="1"/>
        <v>4484.7384918286934</v>
      </c>
      <c r="AT200" s="23">
        <f ca="1"/>
        <v>5085.0714241977194</v>
      </c>
      <c r="AU200" s="23">
        <f ca="1"/>
        <v>5644.5854304024979</v>
      </c>
      <c r="AV200" s="23">
        <f ca="1"/>
        <v>5644.5854304024979</v>
      </c>
      <c r="AW200" s="23">
        <f ca="1"/>
        <v>5644.5854304024979</v>
      </c>
      <c r="AX200" s="23">
        <f ca="1"/>
        <v>5644.5854304024979</v>
      </c>
      <c r="AY200" s="23">
        <f ca="1"/>
        <v>5644.5854304024979</v>
      </c>
      <c r="AZ200" s="23">
        <f ca="1"/>
        <v>5644.5854304024979</v>
      </c>
      <c r="BA200" s="23">
        <f ca="1"/>
        <v>5644.5854304024979</v>
      </c>
      <c r="BB200" s="23">
        <f ca="1"/>
        <v>5644.5854304024979</v>
      </c>
      <c r="BC200" s="23">
        <f ca="1"/>
        <v>5644.5854304024979</v>
      </c>
      <c r="BD200" s="23">
        <f ca="1"/>
        <v>5644.5854304024979</v>
      </c>
      <c r="BE200" s="23">
        <f ca="1"/>
        <v>5644.5854304024979</v>
      </c>
      <c r="BF200" s="23">
        <f ca="1"/>
        <v>5644.5854304024979</v>
      </c>
      <c r="BG200" s="23">
        <f ca="1"/>
        <v>5644.5854304024979</v>
      </c>
      <c r="BH200" s="23">
        <f ca="1"/>
        <v>5644.5854304024979</v>
      </c>
      <c r="BI200" s="23">
        <f ca="1"/>
        <v>5644.5854304024979</v>
      </c>
      <c r="BJ200" s="23">
        <f ca="1"/>
        <v>5644.5854304024979</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1229.6514399877465</v>
      </c>
      <c r="C201" s="23">
        <f ca="1"/>
        <v>838.90640390687588</v>
      </c>
      <c r="D201" s="23">
        <f ca="1"/>
        <v>1450.0975216609859</v>
      </c>
      <c r="E201" s="23">
        <f ca="1"/>
        <v>179.67433647531217</v>
      </c>
      <c r="F201" s="23">
        <f ca="1"/>
        <v>912.13420703787779</v>
      </c>
      <c r="G201" s="23">
        <f ca="1"/>
        <v>1585.8788767414924</v>
      </c>
      <c r="H201" s="23">
        <f ca="1"/>
        <v>2512.752500778819</v>
      </c>
      <c r="I201" s="23">
        <f ca="1"/>
        <v>3526.2417008079674</v>
      </c>
      <c r="J201" s="23">
        <f ca="1"/>
        <v>4564.2777072649505</v>
      </c>
      <c r="K201" s="23">
        <f ca="1"/>
        <v>5593.0404307089648</v>
      </c>
      <c r="L201" s="23">
        <f ca="1"/>
        <v>6506.9410124167334</v>
      </c>
      <c r="M201" s="23">
        <f ca="1"/>
        <v>7503.4814151487235</v>
      </c>
      <c r="N201" s="23">
        <f ca="1"/>
        <v>7881.7501950260103</v>
      </c>
      <c r="O201" s="23">
        <f ca="1"/>
        <v>9170.8626020568699</v>
      </c>
      <c r="P201" s="23">
        <f ca="1"/>
        <v>10504.534762096853</v>
      </c>
      <c r="Q201" s="23">
        <f ca="1"/>
        <v>10504.534762096853</v>
      </c>
      <c r="R201" s="23">
        <f ca="1"/>
        <v>10504.534762096853</v>
      </c>
      <c r="S201" s="23">
        <f ca="1"/>
        <v>10504.534762096853</v>
      </c>
      <c r="T201" s="23">
        <f ca="1"/>
        <v>10504.534762096853</v>
      </c>
      <c r="U201" s="23">
        <f ca="1"/>
        <v>10504.534762096853</v>
      </c>
      <c r="V201" s="23">
        <f ca="1"/>
        <v>10504.534762096853</v>
      </c>
      <c r="W201" s="23">
        <f ca="1"/>
        <v>10504.534762096853</v>
      </c>
      <c r="X201" s="23">
        <f ca="1"/>
        <v>10504.534762096853</v>
      </c>
      <c r="Y201" s="23">
        <f ca="1"/>
        <v>10504.534762096853</v>
      </c>
      <c r="Z201" s="23">
        <f ca="1"/>
        <v>10504.534762096853</v>
      </c>
      <c r="AA201" s="23">
        <f ca="1"/>
        <v>10504.534762096853</v>
      </c>
      <c r="AB201" s="23">
        <f ca="1"/>
        <v>10504.534762096853</v>
      </c>
      <c r="AC201" s="23">
        <f ca="1"/>
        <v>10504.534762096853</v>
      </c>
      <c r="AD201" s="23">
        <f ca="1"/>
        <v>10504.534762096853</v>
      </c>
      <c r="AE201" s="23">
        <f ca="1"/>
        <v>10504.534762096853</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2001.9396904508947</v>
      </c>
      <c r="AH201" s="23">
        <f ca="1"/>
        <v>1614.2716118363937</v>
      </c>
      <c r="AI201" s="23">
        <f ca="1"/>
        <v>2260.3890511304198</v>
      </c>
      <c r="AJ201" s="23">
        <f ca="1"/>
        <v>974.66362200867104</v>
      </c>
      <c r="AK201" s="30">
        <f ca="1"/>
        <v>1712.8364057593944</v>
      </c>
      <c r="AL201" s="23">
        <f ca="1"/>
        <v>2499.0883166727763</v>
      </c>
      <c r="AM201" s="23">
        <f ca="1"/>
        <v>3326.2933717464948</v>
      </c>
      <c r="AN201" s="23">
        <f ca="1"/>
        <v>4507.7636287918685</v>
      </c>
      <c r="AO201" s="23">
        <f ca="1"/>
        <v>5537.4102819894397</v>
      </c>
      <c r="AP201" s="23">
        <f ca="1"/>
        <v>6508.4903567409438</v>
      </c>
      <c r="AQ201" s="23">
        <f ca="1"/>
        <v>7517.8847669183015</v>
      </c>
      <c r="AR201" s="23">
        <f ca="1"/>
        <v>8728.5424304744829</v>
      </c>
      <c r="AS201" s="23">
        <f ca="1"/>
        <v>9131.5267349119149</v>
      </c>
      <c r="AT201" s="23">
        <f ca="1"/>
        <v>10437.349044943185</v>
      </c>
      <c r="AU201" s="23">
        <f ca="1"/>
        <v>11654.383514789752</v>
      </c>
      <c r="AV201" s="23">
        <f ca="1"/>
        <v>11654.383514789752</v>
      </c>
      <c r="AW201" s="23">
        <f ca="1"/>
        <v>11654.383514789752</v>
      </c>
      <c r="AX201" s="23">
        <f ca="1"/>
        <v>11654.383514789752</v>
      </c>
      <c r="AY201" s="23">
        <f ca="1"/>
        <v>11654.383514789752</v>
      </c>
      <c r="AZ201" s="23">
        <f ca="1"/>
        <v>11654.383514789752</v>
      </c>
      <c r="BA201" s="23">
        <f ca="1"/>
        <v>11654.383514789752</v>
      </c>
      <c r="BB201" s="23">
        <f ca="1"/>
        <v>11654.383514789752</v>
      </c>
      <c r="BC201" s="23">
        <f ca="1"/>
        <v>11654.383514789752</v>
      </c>
      <c r="BD201" s="23">
        <f ca="1"/>
        <v>11654.383514789752</v>
      </c>
      <c r="BE201" s="23">
        <f ca="1"/>
        <v>11654.383514789752</v>
      </c>
      <c r="BF201" s="23">
        <f ca="1"/>
        <v>11654.383514789752</v>
      </c>
      <c r="BG201" s="23">
        <f ca="1"/>
        <v>11654.383514789752</v>
      </c>
      <c r="BH201" s="23">
        <f ca="1"/>
        <v>11654.383514789752</v>
      </c>
      <c r="BI201" s="23">
        <f ca="1"/>
        <v>11654.383514789752</v>
      </c>
      <c r="BJ201" s="23">
        <f ca="1"/>
        <v>11654.383514789752</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545.94818992676574</v>
      </c>
      <c r="C202" s="23">
        <f ca="1"/>
        <v>179.04401484858744</v>
      </c>
      <c r="D202" s="23">
        <f ca="1"/>
        <v>780.20287241210144</v>
      </c>
      <c r="E202" s="23" t="str">
        <f ca="1"/>
        <v/>
      </c>
      <c r="F202" s="23">
        <f ca="1"/>
        <v>234.45578573069432</v>
      </c>
      <c r="G202" s="23">
        <f ca="1"/>
        <v>924.48948426923516</v>
      </c>
      <c r="H202" s="23">
        <f ca="1"/>
        <v>1909.4218761487789</v>
      </c>
      <c r="I202" s="23">
        <f ca="1"/>
        <v>2986.3953880076024</v>
      </c>
      <c r="J202" s="23">
        <f ca="1"/>
        <v>4089.4533024656266</v>
      </c>
      <c r="K202" s="23">
        <f ca="1"/>
        <v>5182.6570614253487</v>
      </c>
      <c r="L202" s="23">
        <f ca="1"/>
        <v>6153.8037879453077</v>
      </c>
      <c r="M202" s="23">
        <f ca="1"/>
        <v>7212.7668407421252</v>
      </c>
      <c r="N202" s="23">
        <f ca="1"/>
        <v>7614.7301337691069</v>
      </c>
      <c r="O202" s="23">
        <f ca="1"/>
        <v>8984.5917130941434</v>
      </c>
      <c r="P202" s="23">
        <f ca="1"/>
        <v>10401.804239705472</v>
      </c>
      <c r="Q202" s="23">
        <f ca="1"/>
        <v>10401.804239705472</v>
      </c>
      <c r="R202" s="23">
        <f ca="1"/>
        <v>10401.804239705472</v>
      </c>
      <c r="S202" s="23">
        <f ca="1"/>
        <v>10401.804239705472</v>
      </c>
      <c r="T202" s="23">
        <f ca="1"/>
        <v>10401.804239705472</v>
      </c>
      <c r="U202" s="23">
        <f ca="1"/>
        <v>10401.804239705472</v>
      </c>
      <c r="V202" s="23">
        <f ca="1"/>
        <v>10401.804239705472</v>
      </c>
      <c r="W202" s="23">
        <f ca="1"/>
        <v>10401.804239705472</v>
      </c>
      <c r="X202" s="23">
        <f ca="1"/>
        <v>10401.804239705472</v>
      </c>
      <c r="Y202" s="23">
        <f ca="1"/>
        <v>10401.804239705472</v>
      </c>
      <c r="Z202" s="23">
        <f ca="1"/>
        <v>10401.804239705472</v>
      </c>
      <c r="AA202" s="23">
        <f ca="1"/>
        <v>10401.804239705472</v>
      </c>
      <c r="AB202" s="23">
        <f ca="1"/>
        <v>10401.804239705472</v>
      </c>
      <c r="AC202" s="23">
        <f ca="1"/>
        <v>10401.804239705472</v>
      </c>
      <c r="AD202" s="23">
        <f ca="1"/>
        <v>10401.804239705472</v>
      </c>
      <c r="AE202" s="23">
        <f ca="1"/>
        <v>10401.804239705472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1366.6120798277948</v>
      </c>
      <c r="AH202" s="23">
        <f ca="1"/>
        <v>954.66072203432793</v>
      </c>
      <c r="AI202" s="23">
        <f ca="1"/>
        <v>1641.2505422807644</v>
      </c>
      <c r="AJ202" s="23">
        <f ca="1"/>
        <v>287.32316488213633</v>
      </c>
      <c r="AK202" s="30">
        <f ca="1"/>
        <v>1059.3995512728068</v>
      </c>
      <c r="AL202" s="23">
        <f ca="1"/>
        <v>1894.9017763362235</v>
      </c>
      <c r="AM202" s="23">
        <f ca="1"/>
        <v>2773.9224241778488</v>
      </c>
      <c r="AN202" s="23">
        <f ca="1"/>
        <v>4029.3992184547947</v>
      </c>
      <c r="AO202" s="23">
        <f ca="1"/>
        <v>5123.542275959484</v>
      </c>
      <c r="AP202" s="23">
        <f ca="1"/>
        <v>6155.4501822017774</v>
      </c>
      <c r="AQ202" s="23">
        <f ca="1"/>
        <v>7228.0724092053888</v>
      </c>
      <c r="AR202" s="23">
        <f ca="1"/>
        <v>8514.564890369862</v>
      </c>
      <c r="AS202" s="23">
        <f ca="1"/>
        <v>8942.7918725236741</v>
      </c>
      <c r="AT202" s="23">
        <f ca="1"/>
        <v>10330.410052428826</v>
      </c>
      <c r="AU202" s="23">
        <f ca="1"/>
        <v>11623.678778929516</v>
      </c>
      <c r="AV202" s="23">
        <f ca="1"/>
        <v>11623.678778929516</v>
      </c>
      <c r="AW202" s="23">
        <f ca="1"/>
        <v>11623.678778929516</v>
      </c>
      <c r="AX202" s="23">
        <f ca="1"/>
        <v>11623.678778929516</v>
      </c>
      <c r="AY202" s="23">
        <f ca="1"/>
        <v>11623.678778929516</v>
      </c>
      <c r="AZ202" s="23">
        <f ca="1"/>
        <v>11623.678778929516</v>
      </c>
      <c r="BA202" s="23">
        <f ca="1"/>
        <v>11623.678778929516</v>
      </c>
      <c r="BB202" s="23">
        <f ca="1"/>
        <v>11623.678778929516</v>
      </c>
      <c r="BC202" s="23">
        <f ca="1"/>
        <v>11623.678778929516</v>
      </c>
      <c r="BD202" s="23">
        <f ca="1"/>
        <v>11623.678778929516</v>
      </c>
      <c r="BE202" s="23">
        <f ca="1"/>
        <v>11623.678778929516</v>
      </c>
      <c r="BF202" s="23">
        <f ca="1"/>
        <v>11623.678778929516</v>
      </c>
      <c r="BG202" s="23">
        <f ca="1"/>
        <v>11623.678778929516</v>
      </c>
      <c r="BH202" s="23">
        <f ca="1"/>
        <v>11623.678778929516</v>
      </c>
      <c r="BI202" s="23">
        <f ca="1"/>
        <v>11623.678778929516</v>
      </c>
      <c r="BJ202" s="23">
        <f ca="1"/>
        <v>11623.678778929516</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8.8726506300274046</v>
      </c>
      <c r="C203" s="23" t="str">
        <f ca="1"/>
        <v/>
      </c>
      <c r="D203" s="23">
        <f ca="1"/>
        <v>74.401113542627996</v>
      </c>
      <c r="E203" s="23" t="str">
        <f ca="1"/>
        <v/>
      </c>
      <c r="F203" s="23" t="str">
        <f ca="1"/>
        <v/>
      </c>
      <c r="G203" s="23">
        <f ca="1"/>
        <v>145.17050390984068</v>
      </c>
      <c r="H203" s="23">
        <f ca="1"/>
        <v>1053.6380230892364</v>
      </c>
      <c r="I203" s="23">
        <f ca="1"/>
        <v>2158.5698577072585</v>
      </c>
      <c r="J203" s="23">
        <f ca="1"/>
        <v>3290.2632482052436</v>
      </c>
      <c r="K203" s="23">
        <f ca="1"/>
        <v>4411.8466685011244</v>
      </c>
      <c r="L203" s="23">
        <f ca="1"/>
        <v>5408.2044455507448</v>
      </c>
      <c r="M203" s="23">
        <f ca="1"/>
        <v>6494.6582680778829</v>
      </c>
      <c r="N203" s="23">
        <f ca="1"/>
        <v>6907.0565619289755</v>
      </c>
      <c r="O203" s="23">
        <f ca="1"/>
        <v>8312.4798628269964</v>
      </c>
      <c r="P203" s="23">
        <f ca="1"/>
        <v>9766.483345577064</v>
      </c>
      <c r="Q203" s="23">
        <f ca="1"/>
        <v>9766.483345577064</v>
      </c>
      <c r="R203" s="23">
        <f ca="1"/>
        <v>9766.483345577064</v>
      </c>
      <c r="S203" s="23">
        <f ca="1"/>
        <v>9766.483345577064</v>
      </c>
      <c r="T203" s="23">
        <f ca="1"/>
        <v>9766.483345577064</v>
      </c>
      <c r="U203" s="23">
        <f ca="1"/>
        <v>9766.483345577064</v>
      </c>
      <c r="V203" s="23">
        <f ca="1"/>
        <v>9766.483345577064</v>
      </c>
      <c r="W203" s="23">
        <f ca="1"/>
        <v>9766.483345577064</v>
      </c>
      <c r="X203" s="23">
        <f ca="1"/>
        <v>9766.483345577064</v>
      </c>
      <c r="Y203" s="23">
        <f ca="1"/>
        <v>9766.483345577064</v>
      </c>
      <c r="Z203" s="23">
        <f ca="1"/>
        <v>9766.483345577064</v>
      </c>
      <c r="AA203" s="23">
        <f ca="1"/>
        <v>9766.483345577064</v>
      </c>
      <c r="AB203" s="23">
        <f ca="1"/>
        <v>9766.483345577064</v>
      </c>
      <c r="AC203" s="23">
        <f ca="1"/>
        <v>9766.483345577064</v>
      </c>
      <c r="AD203" s="23">
        <f ca="1"/>
        <v>9766.483345577064</v>
      </c>
      <c r="AE203" s="23">
        <f ca="1"/>
        <v>9766.483345577064</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496.8078711916562</v>
      </c>
      <c r="AH203" s="23">
        <f ca="1"/>
        <v>162.79931819965853</v>
      </c>
      <c r="AI203" s="23">
        <f ca="1"/>
        <v>778.50493888615028</v>
      </c>
      <c r="AJ203" s="23" t="str">
        <f ca="1"/>
        <v/>
      </c>
      <c r="AK203" s="30">
        <f ca="1"/>
        <v>231.42044573916476</v>
      </c>
      <c r="AL203" s="23">
        <f ca="1"/>
        <v>1038.7409802668626</v>
      </c>
      <c r="AM203" s="23">
        <f ca="1"/>
        <v>1940.5810779034396</v>
      </c>
      <c r="AN203" s="23">
        <f ca="1"/>
        <v>3228.6501551330998</v>
      </c>
      <c r="AO203" s="23">
        <f ca="1"/>
        <v>4351.1972582430044</v>
      </c>
      <c r="AP203" s="23">
        <f ca="1"/>
        <v>5409.8935803402946</v>
      </c>
      <c r="AQ203" s="23">
        <f ca="1"/>
        <v>6510.3611703830575</v>
      </c>
      <c r="AR203" s="23">
        <f ca="1"/>
        <v>7830.2511043350196</v>
      </c>
      <c r="AS203" s="23">
        <f ca="1"/>
        <v>8269.5948948870173</v>
      </c>
      <c r="AT203" s="23">
        <f ca="1"/>
        <v>9693.2357592065364</v>
      </c>
      <c r="AU203" s="23">
        <f ca="1"/>
        <v>11020.077850392372</v>
      </c>
      <c r="AV203" s="23">
        <f ca="1"/>
        <v>11020.077850392372</v>
      </c>
      <c r="AW203" s="23">
        <f ca="1"/>
        <v>11020.077850392372</v>
      </c>
      <c r="AX203" s="23">
        <f ca="1"/>
        <v>11020.077850392372</v>
      </c>
      <c r="AY203" s="23">
        <f ca="1"/>
        <v>11020.077850392372</v>
      </c>
      <c r="AZ203" s="23">
        <f ca="1"/>
        <v>11020.077850392372</v>
      </c>
      <c r="BA203" s="23">
        <f ca="1"/>
        <v>11020.077850392372</v>
      </c>
      <c r="BB203" s="23">
        <f ca="1"/>
        <v>11020.077850392372</v>
      </c>
      <c r="BC203" s="23">
        <f ca="1"/>
        <v>11020.077850392372</v>
      </c>
      <c r="BD203" s="23">
        <f ca="1"/>
        <v>11020.077850392372</v>
      </c>
      <c r="BE203" s="23">
        <f ca="1"/>
        <v>11020.077850392372</v>
      </c>
      <c r="BF203" s="23">
        <f ca="1"/>
        <v>11020.077850392372</v>
      </c>
      <c r="BG203" s="23">
        <f ca="1"/>
        <v>11020.077850392372</v>
      </c>
      <c r="BH203" s="23">
        <f ca="1"/>
        <v>11020.077850392372</v>
      </c>
      <c r="BI203" s="23">
        <f ca="1"/>
        <v>11020.077850392372</v>
      </c>
      <c r="BJ203" s="23">
        <f ca="1"/>
        <v>11020.077850392372</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f ca="1"/>
        <v>162.97448083001339</v>
      </c>
      <c r="I204" s="23">
        <f ca="1"/>
        <v>1277.8100874061511</v>
      </c>
      <c r="J204" s="23">
        <f ca="1"/>
        <v>2597.5179850627346</v>
      </c>
      <c r="K204" s="23">
        <f ca="1"/>
        <v>3905.4362870277491</v>
      </c>
      <c r="L204" s="23">
        <f ca="1"/>
        <v>5067.324514266882</v>
      </c>
      <c r="M204" s="23">
        <f ca="1"/>
        <v>6334.2769433142239</v>
      </c>
      <c r="N204" s="23">
        <f ca="1"/>
        <v>6815.1892557347292</v>
      </c>
      <c r="O204" s="23">
        <f ca="1"/>
        <v>8454.1033338045381</v>
      </c>
      <c r="P204" s="23">
        <f ca="1"/>
        <v>10149.668489099007</v>
      </c>
      <c r="Q204" s="23">
        <f ca="1"/>
        <v>10149.668489099007</v>
      </c>
      <c r="R204" s="23">
        <f ca="1"/>
        <v>10149.668489099007</v>
      </c>
      <c r="S204" s="23">
        <f ca="1"/>
        <v>10149.668489099007</v>
      </c>
      <c r="T204" s="23">
        <f ca="1"/>
        <v>10149.668489099007</v>
      </c>
      <c r="U204" s="23">
        <f ca="1"/>
        <v>10149.668489099007</v>
      </c>
      <c r="V204" s="23">
        <f ca="1"/>
        <v>10149.668489099007</v>
      </c>
      <c r="W204" s="23">
        <f ca="1"/>
        <v>10149.668489099007</v>
      </c>
      <c r="X204" s="23">
        <f ca="1"/>
        <v>10149.668489099007</v>
      </c>
      <c r="Y204" s="23">
        <f ca="1"/>
        <v>10149.668489099007</v>
      </c>
      <c r="Z204" s="23">
        <f ca="1"/>
        <v>10149.668489099007</v>
      </c>
      <c r="AA204" s="23">
        <f ca="1"/>
        <v>10149.668489099007</v>
      </c>
      <c r="AB204" s="23">
        <f ca="1"/>
        <v>10149.668489099007</v>
      </c>
      <c r="AC204" s="23">
        <f ca="1"/>
        <v>10149.668489099007</v>
      </c>
      <c r="AD204" s="23">
        <f ca="1"/>
        <v>10149.668489099007</v>
      </c>
      <c r="AE204" s="23">
        <f ca="1"/>
        <v>10149.668489099007</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f ca="1"/>
        <v>40.710568408606711</v>
      </c>
      <c r="AJ204" s="23" t="str">
        <f ca="1"/>
        <v/>
      </c>
      <c r="AK204" s="30" t="str">
        <f ca="1"/>
        <v/>
      </c>
      <c r="AL204" s="23">
        <f ca="1"/>
        <v>154.35003394446787</v>
      </c>
      <c r="AM204" s="23">
        <f ca="1"/>
        <v>1023.605621140753</v>
      </c>
      <c r="AN204" s="23">
        <f ca="1"/>
        <v>2525.6687667063579</v>
      </c>
      <c r="AO204" s="23">
        <f ca="1"/>
        <v>3834.7108534625409</v>
      </c>
      <c r="AP204" s="23">
        <f ca="1"/>
        <v>5069.2942743986378</v>
      </c>
      <c r="AQ204" s="23">
        <f ca="1"/>
        <v>6352.5886559762121</v>
      </c>
      <c r="AR204" s="23">
        <f ca="1"/>
        <v>7891.7592338898448</v>
      </c>
      <c r="AS204" s="23">
        <f ca="1"/>
        <v>8404.0936480041819</v>
      </c>
      <c r="AT204" s="23">
        <f ca="1"/>
        <v>10064.251874467252</v>
      </c>
      <c r="AU204" s="23">
        <f ca="1"/>
        <v>11611.529610100759</v>
      </c>
      <c r="AV204" s="23">
        <f ca="1"/>
        <v>11611.529610100759</v>
      </c>
      <c r="AW204" s="23">
        <f ca="1"/>
        <v>11611.529610100759</v>
      </c>
      <c r="AX204" s="23">
        <f ca="1"/>
        <v>11611.529610100759</v>
      </c>
      <c r="AY204" s="23">
        <f ca="1"/>
        <v>11611.529610100759</v>
      </c>
      <c r="AZ204" s="23">
        <f ca="1"/>
        <v>11611.529610100759</v>
      </c>
      <c r="BA204" s="23">
        <f ca="1"/>
        <v>11611.529610100759</v>
      </c>
      <c r="BB204" s="23">
        <f ca="1"/>
        <v>11611.529610100759</v>
      </c>
      <c r="BC204" s="23">
        <f ca="1"/>
        <v>11611.529610100759</v>
      </c>
      <c r="BD204" s="23">
        <f ca="1"/>
        <v>11611.529610100759</v>
      </c>
      <c r="BE204" s="23">
        <f ca="1"/>
        <v>11611.529610100759</v>
      </c>
      <c r="BF204" s="23">
        <f ca="1"/>
        <v>11611.529610100759</v>
      </c>
      <c r="BG204" s="23">
        <f ca="1"/>
        <v>11611.529610100759</v>
      </c>
      <c r="BH204" s="23">
        <f ca="1"/>
        <v>11611.529610100759</v>
      </c>
      <c r="BI204" s="23">
        <f ca="1"/>
        <v>11611.529610100759</v>
      </c>
      <c r="BJ204" s="23">
        <f ca="1"/>
        <v>11611.529610100759</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f ca="1"/>
        <v>123.36301723254005</v>
      </c>
      <c r="J205" s="23">
        <f ca="1"/>
        <v>1224.4026213319696</v>
      </c>
      <c r="K205" s="23">
        <f ca="1"/>
        <v>2651.6008532747064</v>
      </c>
      <c r="L205" s="23">
        <f ca="1"/>
        <v>3919.451315447624</v>
      </c>
      <c r="M205" s="23">
        <f ca="1"/>
        <v>5301.9476563699091</v>
      </c>
      <c r="N205" s="23">
        <f ca="1"/>
        <v>5826.7183557131766</v>
      </c>
      <c r="O205" s="23">
        <f ca="1"/>
        <v>7615.0986169367516</v>
      </c>
      <c r="P205" s="23">
        <f ca="1"/>
        <v>9465.2964375072806</v>
      </c>
      <c r="Q205" s="23">
        <f ca="1"/>
        <v>9465.2964375072806</v>
      </c>
      <c r="R205" s="23">
        <f ca="1"/>
        <v>9465.2964375072806</v>
      </c>
      <c r="S205" s="23">
        <f ca="1"/>
        <v>9465.2964375072806</v>
      </c>
      <c r="T205" s="23">
        <f ca="1"/>
        <v>9465.2964375072806</v>
      </c>
      <c r="U205" s="23">
        <f ca="1"/>
        <v>9465.2964375072806</v>
      </c>
      <c r="V205" s="23">
        <f ca="1"/>
        <v>9465.2964375072806</v>
      </c>
      <c r="W205" s="23">
        <f ca="1"/>
        <v>9465.2964375072806</v>
      </c>
      <c r="X205" s="23">
        <f ca="1"/>
        <v>9465.2964375072806</v>
      </c>
      <c r="Y205" s="23">
        <f ca="1"/>
        <v>9465.2964375072806</v>
      </c>
      <c r="Z205" s="23">
        <f ca="1"/>
        <v>9465.2964375072806</v>
      </c>
      <c r="AA205" s="23">
        <f ca="1"/>
        <v>9465.2964375072806</v>
      </c>
      <c r="AB205" s="23">
        <f ca="1"/>
        <v>9465.2964375072806</v>
      </c>
      <c r="AC205" s="23">
        <f ca="1"/>
        <v>9465.2964375072806</v>
      </c>
      <c r="AD205" s="23">
        <f ca="1"/>
        <v>9465.2964375072806</v>
      </c>
      <c r="AE205" s="23">
        <f ca="1"/>
        <v>9465.2964375072806</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f ca="1"/>
        <v>38.840227164271077</v>
      </c>
      <c r="AN205" s="23">
        <f ca="1"/>
        <v>1146.0008761689651</v>
      </c>
      <c r="AO205" s="23">
        <f ca="1"/>
        <v>2574.4253801690843</v>
      </c>
      <c r="AP205" s="23">
        <f ca="1"/>
        <v>3921.6007143612815</v>
      </c>
      <c r="AQ205" s="23">
        <f ca="1"/>
        <v>5321.9293661569591</v>
      </c>
      <c r="AR205" s="23">
        <f ca="1"/>
        <v>7001.4696892461752</v>
      </c>
      <c r="AS205" s="23">
        <f ca="1"/>
        <v>7560.5281326434742</v>
      </c>
      <c r="AT205" s="23">
        <f ca="1"/>
        <v>9372.0899725485615</v>
      </c>
      <c r="AU205" s="23">
        <f ca="1"/>
        <v>11060.476812386178</v>
      </c>
      <c r="AV205" s="23">
        <f ca="1"/>
        <v>11060.476812386178</v>
      </c>
      <c r="AW205" s="23">
        <f ca="1"/>
        <v>11060.476812386178</v>
      </c>
      <c r="AX205" s="23">
        <f ca="1"/>
        <v>11060.476812386178</v>
      </c>
      <c r="AY205" s="23">
        <f ca="1"/>
        <v>11060.476812386178</v>
      </c>
      <c r="AZ205" s="23">
        <f ca="1"/>
        <v>11060.476812386178</v>
      </c>
      <c r="BA205" s="23">
        <f ca="1"/>
        <v>11060.476812386178</v>
      </c>
      <c r="BB205" s="23">
        <f ca="1"/>
        <v>11060.476812386178</v>
      </c>
      <c r="BC205" s="23">
        <f ca="1"/>
        <v>11060.476812386178</v>
      </c>
      <c r="BD205" s="23">
        <f ca="1"/>
        <v>11060.476812386178</v>
      </c>
      <c r="BE205" s="23">
        <f ca="1"/>
        <v>11060.476812386178</v>
      </c>
      <c r="BF205" s="23">
        <f ca="1"/>
        <v>11060.476812386178</v>
      </c>
      <c r="BG205" s="23">
        <f ca="1"/>
        <v>11060.476812386178</v>
      </c>
      <c r="BH205" s="23">
        <f ca="1"/>
        <v>11060.476812386178</v>
      </c>
      <c r="BI205" s="23">
        <f ca="1"/>
        <v>11060.476812386178</v>
      </c>
      <c r="BJ205" s="23">
        <f ca="1"/>
        <v>11060.476812386178</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f ca="1"/>
        <v>28.930667010081301</v>
      </c>
      <c r="K206" s="23">
        <f ca="1"/>
        <v>900.99343874986187</v>
      </c>
      <c r="L206" s="23">
        <f ca="1"/>
        <v>2397.1671846239256</v>
      </c>
      <c r="M206" s="23">
        <f ca="1"/>
        <v>4079.0132042096984</v>
      </c>
      <c r="N206" s="23">
        <f ca="1"/>
        <v>4717.4116474901493</v>
      </c>
      <c r="O206" s="23">
        <f ca="1"/>
        <v>6893.02697088268</v>
      </c>
      <c r="P206" s="23">
        <f ca="1"/>
        <v>9143.8451089595637</v>
      </c>
      <c r="Q206" s="23">
        <f ca="1"/>
        <v>9143.8451089595637</v>
      </c>
      <c r="R206" s="23">
        <f ca="1"/>
        <v>9143.8451089595637</v>
      </c>
      <c r="S206" s="23">
        <f ca="1"/>
        <v>9143.8451089595637</v>
      </c>
      <c r="T206" s="23">
        <f ca="1"/>
        <v>9143.8451089595637</v>
      </c>
      <c r="U206" s="23">
        <f ca="1"/>
        <v>9143.8451089595637</v>
      </c>
      <c r="V206" s="23">
        <f ca="1"/>
        <v>9143.8451089595637</v>
      </c>
      <c r="W206" s="23">
        <f ca="1"/>
        <v>9143.8451089595637</v>
      </c>
      <c r="X206" s="23">
        <f ca="1"/>
        <v>9143.8451089595637</v>
      </c>
      <c r="Y206" s="23">
        <f ca="1"/>
        <v>9143.8451089595637</v>
      </c>
      <c r="Z206" s="23">
        <f ca="1"/>
        <v>9143.8451089595637</v>
      </c>
      <c r="AA206" s="23">
        <f ca="1"/>
        <v>9143.8451089595637</v>
      </c>
      <c r="AB206" s="23">
        <f ca="1"/>
        <v>9143.8451089595637</v>
      </c>
      <c r="AC206" s="23">
        <f ca="1"/>
        <v>9143.8451089595637</v>
      </c>
      <c r="AD206" s="23">
        <f ca="1"/>
        <v>9143.8451089595637</v>
      </c>
      <c r="AE206" s="23">
        <f ca="1"/>
        <v>9143.8451089595637</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f ca="1"/>
        <v>15.797440049555133</v>
      </c>
      <c r="AO206" s="23">
        <f ca="1"/>
        <v>825.2237483312781</v>
      </c>
      <c r="AP206" s="23">
        <f ca="1"/>
        <v>2399.7819893799533</v>
      </c>
      <c r="AQ206" s="23">
        <f ca="1"/>
        <v>4103.3215210385461</v>
      </c>
      <c r="AR206" s="23">
        <f ca="1"/>
        <v>6146.52997194625</v>
      </c>
      <c r="AS206" s="23">
        <f ca="1"/>
        <v>6826.6404285976623</v>
      </c>
      <c r="AT206" s="23">
        <f ca="1"/>
        <v>9030.4568001081188</v>
      </c>
      <c r="AU206" s="23">
        <f ca="1"/>
        <v>11084.427289612311</v>
      </c>
      <c r="AV206" s="23">
        <f ca="1"/>
        <v>11084.427289612311</v>
      </c>
      <c r="AW206" s="23">
        <f ca="1"/>
        <v>11084.427289612311</v>
      </c>
      <c r="AX206" s="23">
        <f ca="1"/>
        <v>11084.427289612311</v>
      </c>
      <c r="AY206" s="23">
        <f ca="1"/>
        <v>11084.427289612311</v>
      </c>
      <c r="AZ206" s="23">
        <f ca="1"/>
        <v>11084.427289612311</v>
      </c>
      <c r="BA206" s="23">
        <f ca="1"/>
        <v>11084.427289612311</v>
      </c>
      <c r="BB206" s="23">
        <f ca="1"/>
        <v>11084.427289612311</v>
      </c>
      <c r="BC206" s="23">
        <f ca="1"/>
        <v>11084.427289612311</v>
      </c>
      <c r="BD206" s="23">
        <f ca="1"/>
        <v>11084.427289612311</v>
      </c>
      <c r="BE206" s="23">
        <f ca="1"/>
        <v>11084.427289612311</v>
      </c>
      <c r="BF206" s="23">
        <f ca="1"/>
        <v>11084.427289612311</v>
      </c>
      <c r="BG206" s="23">
        <f ca="1"/>
        <v>11084.427289612311</v>
      </c>
      <c r="BH206" s="23">
        <f ca="1"/>
        <v>11084.427289612311</v>
      </c>
      <c r="BI206" s="23">
        <f ca="1"/>
        <v>11084.427289612311</v>
      </c>
      <c r="BJ206" s="23">
        <f ca="1"/>
        <v>11084.427289612311</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f ca="1"/>
        <v>275.52218915251672</v>
      </c>
      <c r="M207" s="23">
        <f ca="1"/>
        <v>1834.1797298864053</v>
      </c>
      <c r="N207" s="23">
        <f ca="1"/>
        <v>2744.725041339449</v>
      </c>
      <c r="O207" s="23">
        <f ca="1"/>
        <v>6083.3824580649025</v>
      </c>
      <c r="P207" s="23">
        <f ca="1"/>
        <v>9537.444667312704</v>
      </c>
      <c r="Q207" s="23">
        <f ca="1"/>
        <v>9537.444667312704</v>
      </c>
      <c r="R207" s="23">
        <f ca="1"/>
        <v>9537.444667312704</v>
      </c>
      <c r="S207" s="23">
        <f ca="1"/>
        <v>9537.444667312704</v>
      </c>
      <c r="T207" s="23">
        <f ca="1"/>
        <v>9537.444667312704</v>
      </c>
      <c r="U207" s="23">
        <f ca="1"/>
        <v>9537.444667312704</v>
      </c>
      <c r="V207" s="23">
        <f ca="1"/>
        <v>9537.444667312704</v>
      </c>
      <c r="W207" s="23">
        <f ca="1"/>
        <v>9537.444667312704</v>
      </c>
      <c r="X207" s="23">
        <f ca="1"/>
        <v>9537.444667312704</v>
      </c>
      <c r="Y207" s="23">
        <f ca="1"/>
        <v>9537.444667312704</v>
      </c>
      <c r="Z207" s="23">
        <f ca="1"/>
        <v>9537.444667312704</v>
      </c>
      <c r="AA207" s="23">
        <f ca="1"/>
        <v>9537.444667312704</v>
      </c>
      <c r="AB207" s="23">
        <f ca="1"/>
        <v>9537.444667312704</v>
      </c>
      <c r="AC207" s="23">
        <f ca="1"/>
        <v>9537.444667312704</v>
      </c>
      <c r="AD207" s="23">
        <f ca="1"/>
        <v>9537.444667312704</v>
      </c>
      <c r="AE207" s="23">
        <f ca="1"/>
        <v>9537.444667312704</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f ca="1"/>
        <v>276.91831670845534</v>
      </c>
      <c r="AQ207" s="23">
        <f ca="1"/>
        <v>1865.839551171412</v>
      </c>
      <c r="AR207" s="23">
        <f ca="1"/>
        <v>4937.8225260011504</v>
      </c>
      <c r="AS207" s="23">
        <f ca="1"/>
        <v>5981.5069475426608</v>
      </c>
      <c r="AT207" s="23">
        <f ca="1"/>
        <v>9363.4411501254363</v>
      </c>
      <c r="AU207" s="23">
        <f ca="1"/>
        <v>12515.424745196447</v>
      </c>
      <c r="AV207" s="23">
        <f ca="1"/>
        <v>12515.424745196447</v>
      </c>
      <c r="AW207" s="23">
        <f ca="1"/>
        <v>12515.424745196447</v>
      </c>
      <c r="AX207" s="23">
        <f ca="1"/>
        <v>12515.424745196447</v>
      </c>
      <c r="AY207" s="23">
        <f ca="1"/>
        <v>12515.424745196447</v>
      </c>
      <c r="AZ207" s="23">
        <f ca="1"/>
        <v>12515.424745196447</v>
      </c>
      <c r="BA207" s="23">
        <f ca="1"/>
        <v>12515.424745196447</v>
      </c>
      <c r="BB207" s="23">
        <f ca="1"/>
        <v>12515.424745196447</v>
      </c>
      <c r="BC207" s="23">
        <f ca="1"/>
        <v>12515.424745196447</v>
      </c>
      <c r="BD207" s="23">
        <f ca="1"/>
        <v>12515.424745196447</v>
      </c>
      <c r="BE207" s="23">
        <f ca="1"/>
        <v>12515.424745196447</v>
      </c>
      <c r="BF207" s="23">
        <f ca="1"/>
        <v>12515.424745196447</v>
      </c>
      <c r="BG207" s="23">
        <f ca="1"/>
        <v>12515.424745196447</v>
      </c>
      <c r="BH207" s="23">
        <f ca="1"/>
        <v>12515.424745196447</v>
      </c>
      <c r="BI207" s="23">
        <f ca="1"/>
        <v>12515.424745196447</v>
      </c>
      <c r="BJ207" s="23">
        <f ca="1"/>
        <v>12515.424745196447</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f ca="1"/>
        <v>0.31746517073314418</v>
      </c>
      <c r="O208" s="23">
        <f ca="1"/>
        <v>595.44501229649939</v>
      </c>
      <c r="P208" s="23">
        <f ca="1"/>
        <v>2244.4669033096088</v>
      </c>
      <c r="Q208" s="23">
        <f ca="1"/>
        <v>2244.4669033096088</v>
      </c>
      <c r="R208" s="23">
        <f ca="1"/>
        <v>2244.4669033096088</v>
      </c>
      <c r="S208" s="23">
        <f ca="1"/>
        <v>2244.4669033096088</v>
      </c>
      <c r="T208" s="23">
        <f ca="1"/>
        <v>2244.4669033096088</v>
      </c>
      <c r="U208" s="23">
        <f ca="1"/>
        <v>2244.4669033096088</v>
      </c>
      <c r="V208" s="23">
        <f ca="1"/>
        <v>2244.4669033096088</v>
      </c>
      <c r="W208" s="23">
        <f ca="1"/>
        <v>2244.4669033096088</v>
      </c>
      <c r="X208" s="23">
        <f ca="1"/>
        <v>2244.4669033096088</v>
      </c>
      <c r="Y208" s="23">
        <f ca="1"/>
        <v>2244.4669033096088</v>
      </c>
      <c r="Z208" s="23">
        <f ca="1"/>
        <v>2244.4669033096088</v>
      </c>
      <c r="AA208" s="23">
        <f ca="1"/>
        <v>2244.4669033096088</v>
      </c>
      <c r="AB208" s="23">
        <f ca="1"/>
        <v>2244.4669033096088</v>
      </c>
      <c r="AC208" s="23">
        <f ca="1"/>
        <v>2244.4669033096088</v>
      </c>
      <c r="AD208" s="23">
        <f ca="1"/>
        <v>2244.4669033096088</v>
      </c>
      <c r="AE208" s="23">
        <f ca="1"/>
        <v>2244.4669033096088</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f ca="1"/>
        <v>269.26949024360493</v>
      </c>
      <c r="AS208" s="23">
        <f ca="1"/>
        <v>561.61901286566444</v>
      </c>
      <c r="AT208" s="23">
        <f ca="1"/>
        <v>2142.8783364337683</v>
      </c>
      <c r="AU208" s="23">
        <f ca="1"/>
        <v>3983.1026112960358</v>
      </c>
      <c r="AV208" s="23">
        <f ca="1"/>
        <v>3983.1026112960358</v>
      </c>
      <c r="AW208" s="23">
        <f ca="1"/>
        <v>3983.1026112960358</v>
      </c>
      <c r="AX208" s="23">
        <f ca="1"/>
        <v>3983.1026112960358</v>
      </c>
      <c r="AY208" s="23">
        <f ca="1"/>
        <v>3983.1026112960358</v>
      </c>
      <c r="AZ208" s="23">
        <f ca="1"/>
        <v>3983.1026112960358</v>
      </c>
      <c r="BA208" s="23">
        <f ca="1"/>
        <v>3983.1026112960358</v>
      </c>
      <c r="BB208" s="23">
        <f ca="1"/>
        <v>3983.1026112960358</v>
      </c>
      <c r="BC208" s="23">
        <f ca="1"/>
        <v>3983.1026112960358</v>
      </c>
      <c r="BD208" s="23">
        <f ca="1"/>
        <v>3983.1026112960358</v>
      </c>
      <c r="BE208" s="23">
        <f ca="1"/>
        <v>3983.1026112960358</v>
      </c>
      <c r="BF208" s="23">
        <f ca="1"/>
        <v>3983.1026112960358</v>
      </c>
      <c r="BG208" s="23">
        <f ca="1"/>
        <v>3983.1026112960358</v>
      </c>
      <c r="BH208" s="23">
        <f ca="1"/>
        <v>3983.1026112960358</v>
      </c>
      <c r="BI208" s="23">
        <f ca="1"/>
        <v>3983.1026112960358</v>
      </c>
      <c r="BJ208" s="23">
        <f ca="1"/>
        <v>3983.1026112960358</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f ca="1"/>
        <v>1.9836134465013018</v>
      </c>
      <c r="Q209" s="23">
        <f ca="1"/>
        <v>1.9836134465013018</v>
      </c>
      <c r="R209" s="23">
        <f ca="1"/>
        <v>1.9836134465013018</v>
      </c>
      <c r="S209" s="23">
        <f ca="1"/>
        <v>1.9836134465013018</v>
      </c>
      <c r="T209" s="23">
        <f ca="1"/>
        <v>1.9836134465013018</v>
      </c>
      <c r="U209" s="23">
        <f ca="1"/>
        <v>1.9836134465013018</v>
      </c>
      <c r="V209" s="23">
        <f ca="1"/>
        <v>1.9836134465013018</v>
      </c>
      <c r="W209" s="23">
        <f ca="1"/>
        <v>1.9836134465013018</v>
      </c>
      <c r="X209" s="23">
        <f ca="1"/>
        <v>1.9836134465013018</v>
      </c>
      <c r="Y209" s="23">
        <f ca="1"/>
        <v>1.9836134465013018</v>
      </c>
      <c r="Z209" s="23">
        <f ca="1"/>
        <v>1.9836134465013018</v>
      </c>
      <c r="AA209" s="23">
        <f ca="1"/>
        <v>1.9836134465013018</v>
      </c>
      <c r="AB209" s="23">
        <f ca="1"/>
        <v>1.9836134465013018</v>
      </c>
      <c r="AC209" s="23">
        <f ca="1"/>
        <v>1.9836134465013018</v>
      </c>
      <c r="AD209" s="23">
        <f ca="1"/>
        <v>1.9836134465013018</v>
      </c>
      <c r="AE209" s="23">
        <f ca="1"/>
        <v>1.9836134465013018</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f ca="1"/>
        <v>0.60510857636559612</v>
      </c>
      <c r="AU209" s="23">
        <f ca="1"/>
        <v>141.3121446564584</v>
      </c>
      <c r="AV209" s="23">
        <f ca="1"/>
        <v>141.3121446564584</v>
      </c>
      <c r="AW209" s="23">
        <f ca="1"/>
        <v>141.3121446564584</v>
      </c>
      <c r="AX209" s="23">
        <f ca="1"/>
        <v>141.3121446564584</v>
      </c>
      <c r="AY209" s="23">
        <f ca="1"/>
        <v>141.3121446564584</v>
      </c>
      <c r="AZ209" s="23">
        <f ca="1"/>
        <v>141.3121446564584</v>
      </c>
      <c r="BA209" s="23">
        <f ca="1"/>
        <v>141.3121446564584</v>
      </c>
      <c r="BB209" s="23">
        <f ca="1"/>
        <v>141.3121446564584</v>
      </c>
      <c r="BC209" s="23">
        <f ca="1"/>
        <v>141.3121446564584</v>
      </c>
      <c r="BD209" s="23">
        <f ca="1"/>
        <v>141.3121446564584</v>
      </c>
      <c r="BE209" s="23">
        <f ca="1"/>
        <v>141.3121446564584</v>
      </c>
      <c r="BF209" s="23">
        <f ca="1"/>
        <v>141.3121446564584</v>
      </c>
      <c r="BG209" s="23">
        <f ca="1"/>
        <v>141.3121446564584</v>
      </c>
      <c r="BH209" s="23">
        <f ca="1"/>
        <v>141.3121446564584</v>
      </c>
      <c r="BI209" s="23">
        <f ca="1"/>
        <v>141.3121446564584</v>
      </c>
      <c r="BJ209" s="23">
        <f ca="1"/>
        <v>141.3121446564584</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3282.2270887761838</v>
      </c>
      <c r="C216" s="31">
        <f t="shared" ca="1" si="24"/>
        <v>2240.4472822546418</v>
      </c>
      <c r="D216" s="31">
        <f t="shared" ca="1" si="24"/>
        <v>3957.7482063709353</v>
      </c>
      <c r="E216" s="31">
        <f t="shared" ca="1" si="24"/>
        <v>920.19208992029269</v>
      </c>
      <c r="F216" s="31">
        <f t="shared" ca="1" si="24"/>
        <v>2420.6717331718346</v>
      </c>
      <c r="G216" s="31">
        <f t="shared" ca="1" si="24"/>
        <v>4404.2359066905456</v>
      </c>
      <c r="H216" s="31">
        <f t="shared" ca="1" si="24"/>
        <v>8040.4143637509351</v>
      </c>
      <c r="I216" s="31">
        <f t="shared" ca="1" si="24"/>
        <v>13187.95378660568</v>
      </c>
      <c r="J216" s="31">
        <f t="shared" ca="1" si="24"/>
        <v>19641.657366599065</v>
      </c>
      <c r="K216" s="31">
        <f t="shared" ca="1" si="24"/>
        <v>27217.092167403094</v>
      </c>
      <c r="L216" s="31">
        <f t="shared" ca="1" si="24"/>
        <v>34943.723538131038</v>
      </c>
      <c r="M216" s="31">
        <f t="shared" ca="1" si="24"/>
        <v>44677.639922685448</v>
      </c>
      <c r="N216" s="31">
        <f t="shared" ca="1" si="24"/>
        <v>48691.683643659439</v>
      </c>
      <c r="O216" s="31">
        <f t="shared" ca="1" si="24"/>
        <v>63200.88288812172</v>
      </c>
      <c r="P216" s="31">
        <f t="shared" ca="1" si="24"/>
        <v>79246.917060623498</v>
      </c>
      <c r="Q216" s="31">
        <f t="shared" ca="1" si="24"/>
        <v>79246.917060623498</v>
      </c>
      <c r="R216" s="31">
        <f t="shared" ca="1" si="24"/>
        <v>79246.917060623498</v>
      </c>
      <c r="S216" s="31">
        <f t="shared" ca="1" si="24"/>
        <v>79246.917060623498</v>
      </c>
      <c r="T216" s="31">
        <f t="shared" ca="1" si="24"/>
        <v>79246.917060623498</v>
      </c>
      <c r="U216" s="31">
        <f t="shared" ca="1" si="24"/>
        <v>79246.917060623498</v>
      </c>
      <c r="V216" s="31">
        <f t="shared" ca="1" si="24"/>
        <v>79246.917060623498</v>
      </c>
      <c r="W216" s="31">
        <f t="shared" ca="1" si="24"/>
        <v>79246.917060623498</v>
      </c>
      <c r="X216" s="31">
        <f t="shared" ca="1" si="24"/>
        <v>79246.917060623498</v>
      </c>
      <c r="Y216" s="31">
        <f t="shared" ca="1" si="24"/>
        <v>79246.917060623498</v>
      </c>
      <c r="Z216" s="31">
        <f t="shared" ca="1" si="24"/>
        <v>79246.917060623498</v>
      </c>
      <c r="AA216" s="31">
        <f t="shared" ca="1" si="24"/>
        <v>79246.917060623498</v>
      </c>
      <c r="AB216" s="31">
        <f t="shared" ca="1" si="24"/>
        <v>79246.917060623498</v>
      </c>
      <c r="AC216" s="31">
        <f t="shared" ca="1" si="24"/>
        <v>79246.917060623498</v>
      </c>
      <c r="AD216" s="31">
        <f t="shared" ca="1" si="24"/>
        <v>79246.917060623498</v>
      </c>
      <c r="AE216" s="31">
        <f t="shared" ca="1" si="24"/>
        <v>79246.917060623498</v>
      </c>
      <c r="AF216" s="4" t="s">
        <v>866</v>
      </c>
      <c r="AG216" s="31">
        <f t="shared" ref="AG216:BJ216" ca="1" si="25">PowerFactor*SUM(AG192:AG215)</f>
        <v>5907.1481722942362</v>
      </c>
      <c r="AH216" s="31">
        <f t="shared" ca="1" si="25"/>
        <v>4500.4297819819831</v>
      </c>
      <c r="AI216" s="31">
        <f t="shared" ca="1" si="25"/>
        <v>6944.7066989243494</v>
      </c>
      <c r="AJ216" s="31">
        <f t="shared" ca="1" si="25"/>
        <v>2580.1169902580923</v>
      </c>
      <c r="AK216" s="31">
        <f t="shared" ca="1" si="25"/>
        <v>4841.7878973914312</v>
      </c>
      <c r="AL216" s="31">
        <f t="shared" ca="1" si="25"/>
        <v>7979.0829394157108</v>
      </c>
      <c r="AM216" s="31">
        <f t="shared" ca="1" si="25"/>
        <v>12077.964083194505</v>
      </c>
      <c r="AN216" s="31">
        <f t="shared" ca="1" si="25"/>
        <v>19260.280924510596</v>
      </c>
      <c r="AO216" s="31">
        <f t="shared" ca="1" si="25"/>
        <v>26778.838908712562</v>
      </c>
      <c r="AP216" s="31">
        <f t="shared" ca="1" si="25"/>
        <v>34957.829928967709</v>
      </c>
      <c r="AQ216" s="31">
        <f t="shared" ca="1" si="25"/>
        <v>44827.459658623287</v>
      </c>
      <c r="AR216" s="31">
        <f t="shared" ca="1" si="25"/>
        <v>58100.511921971927</v>
      </c>
      <c r="AS216" s="31">
        <f t="shared" ca="1" si="25"/>
        <v>62742.484079720401</v>
      </c>
      <c r="AT216" s="31">
        <f t="shared" ca="1" si="25"/>
        <v>78418.77902596182</v>
      </c>
      <c r="AU216" s="31">
        <f t="shared" ca="1" si="25"/>
        <v>93535.806754266276</v>
      </c>
      <c r="AV216" s="31">
        <f t="shared" ca="1" si="25"/>
        <v>93535.806754266276</v>
      </c>
      <c r="AW216" s="31">
        <f t="shared" ca="1" si="25"/>
        <v>93535.806754266276</v>
      </c>
      <c r="AX216" s="31">
        <f t="shared" ca="1" si="25"/>
        <v>93535.806754266276</v>
      </c>
      <c r="AY216" s="31">
        <f t="shared" ca="1" si="25"/>
        <v>93535.806754266276</v>
      </c>
      <c r="AZ216" s="31">
        <f t="shared" ca="1" si="25"/>
        <v>93535.806754266276</v>
      </c>
      <c r="BA216" s="31">
        <f t="shared" ca="1" si="25"/>
        <v>93535.806754266276</v>
      </c>
      <c r="BB216" s="31">
        <f t="shared" ca="1" si="25"/>
        <v>93535.806754266276</v>
      </c>
      <c r="BC216" s="31">
        <f t="shared" ca="1" si="25"/>
        <v>93535.806754266276</v>
      </c>
      <c r="BD216" s="31">
        <f t="shared" ca="1" si="25"/>
        <v>93535.806754266276</v>
      </c>
      <c r="BE216" s="31">
        <f t="shared" ca="1" si="25"/>
        <v>93535.806754266276</v>
      </c>
      <c r="BF216" s="31">
        <f t="shared" ca="1" si="25"/>
        <v>93535.806754266276</v>
      </c>
      <c r="BG216" s="31">
        <f t="shared" ca="1" si="25"/>
        <v>93535.806754266276</v>
      </c>
      <c r="BH216" s="31">
        <f t="shared" ca="1" si="25"/>
        <v>93535.806754266276</v>
      </c>
      <c r="BI216" s="31">
        <f t="shared" ca="1" si="25"/>
        <v>93535.806754266276</v>
      </c>
      <c r="BJ216" s="31">
        <f t="shared" ca="1" si="25"/>
        <v>93535.806754266276</v>
      </c>
    </row>
    <row r="217" spans="1:62">
      <c r="A217" s="4" t="s">
        <v>943</v>
      </c>
      <c r="B217" s="31">
        <f t="shared" ref="B217:AD217" ca="1" si="26">B216*Probability_Weighting_for_50__POE_MDs</f>
        <v>2297.5589621433287</v>
      </c>
      <c r="C217" s="31">
        <f t="shared" ca="1" si="26"/>
        <v>1568.3130975782492</v>
      </c>
      <c r="D217" s="31">
        <f t="shared" ca="1" si="26"/>
        <v>2770.4237444596547</v>
      </c>
      <c r="E217" s="31">
        <f t="shared" ca="1" si="26"/>
        <v>644.13446294420487</v>
      </c>
      <c r="F217" s="31">
        <f t="shared" ca="1" si="26"/>
        <v>1694.4702132202842</v>
      </c>
      <c r="G217" s="31">
        <f t="shared" ca="1" si="26"/>
        <v>3082.9651346833816</v>
      </c>
      <c r="H217" s="31">
        <f t="shared" ca="1" si="26"/>
        <v>5628.2900546256542</v>
      </c>
      <c r="I217" s="31">
        <f t="shared" ca="1" si="26"/>
        <v>9231.5676506239761</v>
      </c>
      <c r="J217" s="31">
        <f t="shared" ca="1" si="26"/>
        <v>13749.160156619346</v>
      </c>
      <c r="K217" s="31">
        <f t="shared" ca="1" si="26"/>
        <v>19051.964517182165</v>
      </c>
      <c r="L217" s="31">
        <f t="shared" ca="1" si="26"/>
        <v>24460.606476691726</v>
      </c>
      <c r="M217" s="31">
        <f t="shared" ca="1" si="26"/>
        <v>31274.34794587981</v>
      </c>
      <c r="N217" s="31">
        <f t="shared" ca="1" si="26"/>
        <v>34084.178550561606</v>
      </c>
      <c r="O217" s="31">
        <f t="shared" ca="1" si="26"/>
        <v>44240.618021685201</v>
      </c>
      <c r="P217" s="31">
        <f t="shared" ca="1" si="26"/>
        <v>55472.841942436447</v>
      </c>
      <c r="Q217" s="31">
        <f t="shared" ca="1" si="26"/>
        <v>55472.841942436447</v>
      </c>
      <c r="R217" s="31">
        <f t="shared" ca="1" si="26"/>
        <v>55472.841942436447</v>
      </c>
      <c r="S217" s="31">
        <f t="shared" ca="1" si="26"/>
        <v>55472.841942436447</v>
      </c>
      <c r="T217" s="31">
        <f t="shared" ca="1" si="26"/>
        <v>55472.841942436447</v>
      </c>
      <c r="U217" s="31">
        <f t="shared" ca="1" si="26"/>
        <v>55472.841942436447</v>
      </c>
      <c r="V217" s="31">
        <f t="shared" ca="1" si="26"/>
        <v>55472.841942436447</v>
      </c>
      <c r="W217" s="31">
        <f t="shared" ca="1" si="26"/>
        <v>55472.841942436447</v>
      </c>
      <c r="X217" s="31">
        <f t="shared" ca="1" si="26"/>
        <v>55472.841942436447</v>
      </c>
      <c r="Y217" s="31">
        <f t="shared" ca="1" si="26"/>
        <v>55472.841942436447</v>
      </c>
      <c r="Z217" s="31">
        <f t="shared" ca="1" si="26"/>
        <v>55472.841942436447</v>
      </c>
      <c r="AA217" s="31">
        <f t="shared" ca="1" si="26"/>
        <v>55472.841942436447</v>
      </c>
      <c r="AB217" s="31">
        <f t="shared" ca="1" si="26"/>
        <v>55472.841942436447</v>
      </c>
      <c r="AC217" s="31">
        <f t="shared" ca="1" si="26"/>
        <v>55472.841942436447</v>
      </c>
      <c r="AD217" s="31">
        <f t="shared" ca="1" si="26"/>
        <v>55472.841942436447</v>
      </c>
      <c r="AE217" s="31">
        <f ca="1">AE216*Probability_Weighting_for_50__POE_MDs</f>
        <v>55472.841942436447</v>
      </c>
      <c r="AF217" s="4" t="s">
        <v>944</v>
      </c>
      <c r="AG217" s="31">
        <f t="shared" ref="AG217:BJ217" ca="1" si="27">AG216*Probability_Weighting_for_10__POE_MDs</f>
        <v>1772.1444516882709</v>
      </c>
      <c r="AH217" s="31">
        <f t="shared" ca="1" si="27"/>
        <v>1350.128934594595</v>
      </c>
      <c r="AI217" s="31">
        <f t="shared" ca="1" si="27"/>
        <v>2083.4120096773049</v>
      </c>
      <c r="AJ217" s="31">
        <f t="shared" ca="1" si="27"/>
        <v>774.03509707742762</v>
      </c>
      <c r="AK217" s="31">
        <f t="shared" ca="1" si="27"/>
        <v>1452.5363692174294</v>
      </c>
      <c r="AL217" s="31">
        <f t="shared" ca="1" si="27"/>
        <v>2393.7248818247131</v>
      </c>
      <c r="AM217" s="31">
        <f t="shared" ca="1" si="27"/>
        <v>3623.3892249583514</v>
      </c>
      <c r="AN217" s="31">
        <f t="shared" ca="1" si="27"/>
        <v>5778.0842773531785</v>
      </c>
      <c r="AO217" s="31">
        <f t="shared" ca="1" si="27"/>
        <v>8033.6516726137679</v>
      </c>
      <c r="AP217" s="31">
        <f t="shared" ca="1" si="27"/>
        <v>10487.348978690312</v>
      </c>
      <c r="AQ217" s="31">
        <f t="shared" ca="1" si="27"/>
        <v>13448.237897586985</v>
      </c>
      <c r="AR217" s="31">
        <f t="shared" ca="1" si="27"/>
        <v>17430.153576591576</v>
      </c>
      <c r="AS217" s="31">
        <f t="shared" ca="1" si="27"/>
        <v>18822.745223916121</v>
      </c>
      <c r="AT217" s="31">
        <f t="shared" ca="1" si="27"/>
        <v>23525.633707788544</v>
      </c>
      <c r="AU217" s="31">
        <f t="shared" ca="1" si="27"/>
        <v>28060.742026279881</v>
      </c>
      <c r="AV217" s="31">
        <f t="shared" ca="1" si="27"/>
        <v>28060.742026279881</v>
      </c>
      <c r="AW217" s="31">
        <f t="shared" ca="1" si="27"/>
        <v>28060.742026279881</v>
      </c>
      <c r="AX217" s="31">
        <f t="shared" ca="1" si="27"/>
        <v>28060.742026279881</v>
      </c>
      <c r="AY217" s="31">
        <f t="shared" ca="1" si="27"/>
        <v>28060.742026279881</v>
      </c>
      <c r="AZ217" s="31">
        <f t="shared" ca="1" si="27"/>
        <v>28060.742026279881</v>
      </c>
      <c r="BA217" s="31">
        <f t="shared" ca="1" si="27"/>
        <v>28060.742026279881</v>
      </c>
      <c r="BB217" s="31">
        <f t="shared" ca="1" si="27"/>
        <v>28060.742026279881</v>
      </c>
      <c r="BC217" s="31">
        <f t="shared" ca="1" si="27"/>
        <v>28060.742026279881</v>
      </c>
      <c r="BD217" s="31">
        <f t="shared" ca="1" si="27"/>
        <v>28060.742026279881</v>
      </c>
      <c r="BE217" s="31">
        <f t="shared" ca="1" si="27"/>
        <v>28060.742026279881</v>
      </c>
      <c r="BF217" s="31">
        <f t="shared" ca="1" si="27"/>
        <v>28060.742026279881</v>
      </c>
      <c r="BG217" s="31">
        <f t="shared" ca="1" si="27"/>
        <v>28060.742026279881</v>
      </c>
      <c r="BH217" s="31">
        <f t="shared" ca="1" si="27"/>
        <v>28060.742026279881</v>
      </c>
      <c r="BI217" s="31">
        <f t="shared" ca="1" si="27"/>
        <v>28060.742026279881</v>
      </c>
      <c r="BJ217" s="31">
        <f t="shared" ca="1" si="27"/>
        <v>28060.742026279881</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26.571220360070495</v>
      </c>
      <c r="AH223" s="4">
        <f ca="1"/>
        <v>25.268085568327109</v>
      </c>
      <c r="AI223" s="4">
        <f ca="1"/>
        <v>27.263175661325704</v>
      </c>
      <c r="AJ223" s="4">
        <f ca="1"/>
        <v>23.475427494575751</v>
      </c>
      <c r="AK223" s="4">
        <f ca="1"/>
        <v>24.952437975210646</v>
      </c>
      <c r="AL223" s="4">
        <f ca="1"/>
        <v>27.285174284851635</v>
      </c>
      <c r="AM223" s="4">
        <f ca="1"/>
        <v>29.393192175932409</v>
      </c>
      <c r="AN223" s="4">
        <f ca="1"/>
        <v>32.321209805451758</v>
      </c>
      <c r="AO223" s="4">
        <f ca="1"/>
        <v>35.374366361536396</v>
      </c>
      <c r="AP223" s="4">
        <f ca="1"/>
        <v>37.867917060994685</v>
      </c>
      <c r="AQ223" s="4">
        <f ca="1"/>
        <v>40.219428458975443</v>
      </c>
      <c r="AR223" s="4">
        <f ca="1"/>
        <v>43.714270193169547</v>
      </c>
      <c r="AS223" s="4">
        <f ca="1"/>
        <v>46.252525414838296</v>
      </c>
      <c r="AT223" s="4">
        <f ca="1"/>
        <v>48.810428529497401</v>
      </c>
      <c r="AU223" s="4">
        <f ca="1"/>
        <v>51.520482756751235</v>
      </c>
      <c r="AV223" s="4">
        <f ca="1"/>
        <v>51.520482756751235</v>
      </c>
      <c r="AW223" s="4">
        <f ca="1"/>
        <v>51.520482756751235</v>
      </c>
      <c r="AX223" s="4">
        <f ca="1"/>
        <v>51.520482756751235</v>
      </c>
      <c r="AY223" s="4">
        <f ca="1"/>
        <v>51.520482756751235</v>
      </c>
      <c r="AZ223" s="4">
        <f ca="1"/>
        <v>51.520482756751235</v>
      </c>
      <c r="BA223" s="4">
        <f ca="1"/>
        <v>51.520482756751235</v>
      </c>
      <c r="BB223" s="4">
        <f ca="1"/>
        <v>51.520482756751235</v>
      </c>
      <c r="BC223" s="4">
        <f ca="1"/>
        <v>51.520482756751235</v>
      </c>
      <c r="BD223" s="4">
        <f ca="1"/>
        <v>51.520482756751235</v>
      </c>
      <c r="BE223" s="4">
        <f ca="1"/>
        <v>51.520482756751235</v>
      </c>
      <c r="BF223" s="4">
        <f ca="1"/>
        <v>51.520482756751235</v>
      </c>
      <c r="BG223" s="4">
        <f ca="1"/>
        <v>51.520482756751235</v>
      </c>
      <c r="BH223" s="4">
        <f ca="1"/>
        <v>51.520482756751235</v>
      </c>
      <c r="BI223" s="4">
        <f ca="1"/>
        <v>51.520482756751235</v>
      </c>
      <c r="BJ223" s="4">
        <f ca="1"/>
        <v>51.520482756751235</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19.902005702488712</v>
      </c>
      <c r="C224" s="23">
        <f ca="1"/>
        <v>18.558152524091373</v>
      </c>
      <c r="D224" s="23">
        <f ca="1"/>
        <v>20.301528318217439</v>
      </c>
      <c r="E224" s="23">
        <f ca="1"/>
        <v>16.27839541104834</v>
      </c>
      <c r="F224" s="23">
        <f ca="1"/>
        <v>17.914298746598959</v>
      </c>
      <c r="G224" s="23">
        <f ca="1"/>
        <v>19.601387875260645</v>
      </c>
      <c r="H224" s="23">
        <f ca="1"/>
        <v>21.394003824110822</v>
      </c>
      <c r="I224" s="23">
        <f ca="1"/>
        <v>23.446281158358435</v>
      </c>
      <c r="J224" s="23">
        <f ca="1"/>
        <v>25.863417060478405</v>
      </c>
      <c r="K224" s="23">
        <f ca="1"/>
        <v>28.128437558084279</v>
      </c>
      <c r="L224" s="23">
        <f ca="1"/>
        <v>30.509140927771291</v>
      </c>
      <c r="M224" s="23">
        <f ca="1"/>
        <v>34.566263339070332</v>
      </c>
      <c r="N224" s="23">
        <f ca="1"/>
        <v>35.940689754056045</v>
      </c>
      <c r="O224" s="23">
        <f ca="1"/>
        <v>38.536665010661444</v>
      </c>
      <c r="P224" s="23">
        <f ca="1"/>
        <v>40.52115370785517</v>
      </c>
      <c r="Q224" s="23">
        <f ca="1"/>
        <v>40.52115370785517</v>
      </c>
      <c r="R224" s="23">
        <f ca="1"/>
        <v>40.52115370785517</v>
      </c>
      <c r="S224" s="23">
        <f ca="1"/>
        <v>40.52115370785517</v>
      </c>
      <c r="T224" s="23">
        <f ca="1"/>
        <v>40.52115370785517</v>
      </c>
      <c r="U224" s="23">
        <f ca="1"/>
        <v>40.52115370785517</v>
      </c>
      <c r="V224" s="23">
        <f ca="1"/>
        <v>40.52115370785517</v>
      </c>
      <c r="W224" s="23">
        <f ca="1"/>
        <v>40.52115370785517</v>
      </c>
      <c r="X224" s="23">
        <f ca="1"/>
        <v>40.52115370785517</v>
      </c>
      <c r="Y224" s="23">
        <f ca="1"/>
        <v>40.52115370785517</v>
      </c>
      <c r="Z224" s="23">
        <f ca="1"/>
        <v>40.52115370785517</v>
      </c>
      <c r="AA224" s="23">
        <f ca="1"/>
        <v>40.52115370785517</v>
      </c>
      <c r="AB224" s="23">
        <f ca="1"/>
        <v>40.52115370785517</v>
      </c>
      <c r="AC224" s="23">
        <f ca="1"/>
        <v>40.52115370785517</v>
      </c>
      <c r="AD224" s="23">
        <f ca="1"/>
        <v>40.52115370785517</v>
      </c>
      <c r="AE224" s="23">
        <f ca="1"/>
        <v>40.52115370785517</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52.269328208622035</v>
      </c>
      <c r="AH224" s="23">
        <f ca="1"/>
        <v>49.68925228929092</v>
      </c>
      <c r="AI224" s="23">
        <f ca="1"/>
        <v>53.639330161861004</v>
      </c>
      <c r="AJ224" s="23">
        <f ca="1"/>
        <v>46.139969469903804</v>
      </c>
      <c r="AK224" s="23">
        <f ca="1"/>
        <v>49.064301778296532</v>
      </c>
      <c r="AL224" s="23">
        <f ca="1"/>
        <v>53.682885225525425</v>
      </c>
      <c r="AM224" s="23">
        <f ca="1"/>
        <v>57.856548788770752</v>
      </c>
      <c r="AN224" s="23">
        <f ca="1"/>
        <v>63.653729422090471</v>
      </c>
      <c r="AO224" s="23">
        <f ca="1"/>
        <v>69.698672553232925</v>
      </c>
      <c r="AP224" s="23">
        <f ca="1"/>
        <v>74.635652330049837</v>
      </c>
      <c r="AQ224" s="23">
        <f ca="1"/>
        <v>79.291408565247934</v>
      </c>
      <c r="AR224" s="23">
        <f ca="1"/>
        <v>86.210843958576973</v>
      </c>
      <c r="AS224" s="23">
        <f ca="1"/>
        <v>91.236334196453768</v>
      </c>
      <c r="AT224" s="23">
        <f ca="1"/>
        <v>96.300725287788893</v>
      </c>
      <c r="AU224" s="23">
        <f ca="1"/>
        <v>101.66636029049246</v>
      </c>
      <c r="AV224" s="23">
        <f ca="1"/>
        <v>101.66636029049246</v>
      </c>
      <c r="AW224" s="23">
        <f ca="1"/>
        <v>101.66636029049246</v>
      </c>
      <c r="AX224" s="23">
        <f ca="1"/>
        <v>101.66636029049246</v>
      </c>
      <c r="AY224" s="23">
        <f ca="1"/>
        <v>101.66636029049246</v>
      </c>
      <c r="AZ224" s="23">
        <f ca="1"/>
        <v>101.66636029049246</v>
      </c>
      <c r="BA224" s="23">
        <f ca="1"/>
        <v>101.66636029049246</v>
      </c>
      <c r="BB224" s="23">
        <f ca="1"/>
        <v>101.66636029049246</v>
      </c>
      <c r="BC224" s="23">
        <f ca="1"/>
        <v>101.66636029049246</v>
      </c>
      <c r="BD224" s="23">
        <f ca="1"/>
        <v>101.66636029049246</v>
      </c>
      <c r="BE224" s="23">
        <f ca="1"/>
        <v>101.66636029049246</v>
      </c>
      <c r="BF224" s="23">
        <f ca="1"/>
        <v>101.66636029049246</v>
      </c>
      <c r="BG224" s="23">
        <f ca="1"/>
        <v>101.66636029049246</v>
      </c>
      <c r="BH224" s="23">
        <f ca="1"/>
        <v>101.66636029049246</v>
      </c>
      <c r="BI224" s="23">
        <f ca="1"/>
        <v>101.66636029049246</v>
      </c>
      <c r="BJ224" s="23">
        <f ca="1"/>
        <v>101.66636029049246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19.528725166544689</v>
      </c>
      <c r="C225" s="23">
        <f ca="1"/>
        <v>18.198515167623462</v>
      </c>
      <c r="D225" s="23">
        <f ca="1"/>
        <v>19.924191715108662</v>
      </c>
      <c r="E225" s="23">
        <f ca="1"/>
        <v>15.941902796844827</v>
      </c>
      <c r="F225" s="23">
        <f ca="1"/>
        <v>17.561197976704584</v>
      </c>
      <c r="G225" s="23">
        <f ca="1"/>
        <v>19.231159296953457</v>
      </c>
      <c r="H225" s="23">
        <f ca="1"/>
        <v>21.005576099114805</v>
      </c>
      <c r="I225" s="23">
        <f ca="1"/>
        <v>23.037018130476653</v>
      </c>
      <c r="J225" s="23">
        <f ca="1"/>
        <v>25.429614581813688</v>
      </c>
      <c r="K225" s="23">
        <f ca="1"/>
        <v>27.671639947464161</v>
      </c>
      <c r="L225" s="23">
        <f ca="1"/>
        <v>30.028173739793946</v>
      </c>
      <c r="M225" s="23">
        <f ca="1"/>
        <v>34.044107091079802</v>
      </c>
      <c r="N225" s="23">
        <f ca="1"/>
        <v>35.40457993840068</v>
      </c>
      <c r="O225" s="23">
        <f ca="1"/>
        <v>37.974200116258807</v>
      </c>
      <c r="P225" s="23">
        <f ca="1"/>
        <v>39.938541720080003</v>
      </c>
      <c r="Q225" s="23">
        <f ca="1"/>
        <v>39.938541720080003</v>
      </c>
      <c r="R225" s="23">
        <f ca="1"/>
        <v>39.938541720080003</v>
      </c>
      <c r="S225" s="23">
        <f ca="1"/>
        <v>39.938541720080003</v>
      </c>
      <c r="T225" s="23">
        <f ca="1"/>
        <v>39.938541720080003</v>
      </c>
      <c r="U225" s="23">
        <f ca="1"/>
        <v>39.938541720080003</v>
      </c>
      <c r="V225" s="23">
        <f ca="1"/>
        <v>39.938541720080003</v>
      </c>
      <c r="W225" s="23">
        <f ca="1"/>
        <v>39.938541720080003</v>
      </c>
      <c r="X225" s="23">
        <f ca="1"/>
        <v>39.938541720080003</v>
      </c>
      <c r="Y225" s="23">
        <f ca="1"/>
        <v>39.938541720080003</v>
      </c>
      <c r="Z225" s="23">
        <f ca="1"/>
        <v>39.938541720080003</v>
      </c>
      <c r="AA225" s="23">
        <f ca="1"/>
        <v>39.938541720080003</v>
      </c>
      <c r="AB225" s="23">
        <f ca="1"/>
        <v>39.938541720080003</v>
      </c>
      <c r="AC225" s="23">
        <f ca="1"/>
        <v>39.938541720080003</v>
      </c>
      <c r="AD225" s="23">
        <f ca="1"/>
        <v>39.938541720080003</v>
      </c>
      <c r="AE225" s="23">
        <f ca="1"/>
        <v>39.938541720080003</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77.094323545654632</v>
      </c>
      <c r="AH225" s="23">
        <f ca="1"/>
        <v>73.263500162891447</v>
      </c>
      <c r="AI225" s="23">
        <f ca="1"/>
        <v>79.128463501605893</v>
      </c>
      <c r="AJ225" s="23">
        <f ca="1"/>
        <v>67.993625925984176</v>
      </c>
      <c r="AK225" s="23">
        <f ca="1"/>
        <v>72.335591409257617</v>
      </c>
      <c r="AL225" s="23">
        <f ca="1"/>
        <v>79.193132822021312</v>
      </c>
      <c r="AM225" s="23">
        <f ca="1"/>
        <v>85.390069838515032</v>
      </c>
      <c r="AN225" s="23">
        <f ca="1"/>
        <v>93.997558849916132</v>
      </c>
      <c r="AO225" s="23">
        <f ca="1"/>
        <v>102.97291857508959</v>
      </c>
      <c r="AP225" s="23">
        <f ca="1"/>
        <v>110.30320580716544</v>
      </c>
      <c r="AQ225" s="23">
        <f ca="1"/>
        <v>117.21594031881745</v>
      </c>
      <c r="AR225" s="23">
        <f ca="1"/>
        <v>127.4897212962222</v>
      </c>
      <c r="AS225" s="23">
        <f ca="1"/>
        <v>134.95142634484642</v>
      </c>
      <c r="AT225" s="23">
        <f ca="1"/>
        <v>142.47089027487442</v>
      </c>
      <c r="AU225" s="23">
        <f ca="1"/>
        <v>150.43763260122367</v>
      </c>
      <c r="AV225" s="23">
        <f ca="1"/>
        <v>150.43763260122367</v>
      </c>
      <c r="AW225" s="23">
        <f ca="1"/>
        <v>150.43763260122367</v>
      </c>
      <c r="AX225" s="23">
        <f ca="1"/>
        <v>150.43763260122367</v>
      </c>
      <c r="AY225" s="23">
        <f ca="1"/>
        <v>150.43763260122367</v>
      </c>
      <c r="AZ225" s="23">
        <f ca="1"/>
        <v>150.43763260122367</v>
      </c>
      <c r="BA225" s="23">
        <f ca="1"/>
        <v>150.43763260122367</v>
      </c>
      <c r="BB225" s="23">
        <f ca="1"/>
        <v>150.43763260122367</v>
      </c>
      <c r="BC225" s="23">
        <f ca="1"/>
        <v>150.43763260122367</v>
      </c>
      <c r="BD225" s="23">
        <f ca="1"/>
        <v>150.43763260122367</v>
      </c>
      <c r="BE225" s="23">
        <f ca="1"/>
        <v>150.43763260122367</v>
      </c>
      <c r="BF225" s="23">
        <f ca="1"/>
        <v>150.43763260122367</v>
      </c>
      <c r="BG225" s="23">
        <f ca="1"/>
        <v>150.43763260122367</v>
      </c>
      <c r="BH225" s="23">
        <f ca="1"/>
        <v>150.43763260122367</v>
      </c>
      <c r="BI225" s="23">
        <f ca="1"/>
        <v>150.43763260122367</v>
      </c>
      <c r="BJ225" s="23">
        <f ca="1"/>
        <v>150.43763260122367</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18.968804362628667</v>
      </c>
      <c r="C226" s="23">
        <f ca="1"/>
        <v>17.659059132921612</v>
      </c>
      <c r="D226" s="23">
        <f ca="1"/>
        <v>19.358186810445495</v>
      </c>
      <c r="E226" s="23">
        <f ca="1"/>
        <v>15.437163875539568</v>
      </c>
      <c r="F226" s="23">
        <f ca="1"/>
        <v>17.031546821863021</v>
      </c>
      <c r="G226" s="23">
        <f ca="1"/>
        <v>18.675816429492681</v>
      </c>
      <c r="H226" s="23">
        <f ca="1"/>
        <v>20.422934511620781</v>
      </c>
      <c r="I226" s="23">
        <f ca="1"/>
        <v>22.423123588653983</v>
      </c>
      <c r="J226" s="23">
        <f ca="1"/>
        <v>24.778910863816595</v>
      </c>
      <c r="K226" s="23">
        <f ca="1"/>
        <v>26.986443531533993</v>
      </c>
      <c r="L226" s="23">
        <f ca="1"/>
        <v>29.30672295782794</v>
      </c>
      <c r="M226" s="23">
        <f ca="1"/>
        <v>33.260872719093996</v>
      </c>
      <c r="N226" s="23">
        <f ca="1"/>
        <v>34.600415214917646</v>
      </c>
      <c r="O226" s="23">
        <f ca="1"/>
        <v>37.130502774654886</v>
      </c>
      <c r="P226" s="23">
        <f ca="1"/>
        <v>39.064623738417296</v>
      </c>
      <c r="Q226" s="23">
        <f ca="1"/>
        <v>39.064623738417296</v>
      </c>
      <c r="R226" s="23">
        <f ca="1"/>
        <v>39.064623738417296</v>
      </c>
      <c r="S226" s="23">
        <f ca="1"/>
        <v>39.064623738417296</v>
      </c>
      <c r="T226" s="23">
        <f ca="1"/>
        <v>39.064623738417296</v>
      </c>
      <c r="U226" s="23">
        <f ca="1"/>
        <v>39.064623738417296</v>
      </c>
      <c r="V226" s="23">
        <f ca="1"/>
        <v>39.064623738417296</v>
      </c>
      <c r="W226" s="23">
        <f ca="1"/>
        <v>39.064623738417296</v>
      </c>
      <c r="X226" s="23">
        <f ca="1"/>
        <v>39.064623738417296</v>
      </c>
      <c r="Y226" s="23">
        <f ca="1"/>
        <v>39.064623738417296</v>
      </c>
      <c r="Z226" s="23">
        <f ca="1"/>
        <v>39.064623738417296</v>
      </c>
      <c r="AA226" s="23">
        <f ca="1"/>
        <v>39.064623738417296</v>
      </c>
      <c r="AB226" s="23">
        <f ca="1"/>
        <v>39.064623738417296</v>
      </c>
      <c r="AC226" s="23">
        <f ca="1"/>
        <v>39.064623738417296</v>
      </c>
      <c r="AD226" s="23">
        <f ca="1"/>
        <v>39.064623738417296</v>
      </c>
      <c r="AE226" s="23">
        <f ca="1"/>
        <v>39.064623738417296</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150.25964078947399</v>
      </c>
      <c r="AH226" s="23">
        <f ca="1"/>
        <v>142.71586551264807</v>
      </c>
      <c r="AI226" s="23">
        <f ca="1"/>
        <v>154.26533177965496</v>
      </c>
      <c r="AJ226" s="23">
        <f ca="1"/>
        <v>132.33826701535369</v>
      </c>
      <c r="AK226" s="23">
        <f ca="1"/>
        <v>140.88859904395377</v>
      </c>
      <c r="AL226" s="23">
        <f ca="1"/>
        <v>154.39268059524224</v>
      </c>
      <c r="AM226" s="23">
        <f ca="1"/>
        <v>166.59587964310683</v>
      </c>
      <c r="AN226" s="23">
        <f ca="1"/>
        <v>183.54601185017361</v>
      </c>
      <c r="AO226" s="23">
        <f ca="1"/>
        <v>201.22056638589982</v>
      </c>
      <c r="AP226" s="23">
        <f ca="1"/>
        <v>215.65559355060304</v>
      </c>
      <c r="AQ226" s="23">
        <f ca="1"/>
        <v>229.26836305047161</v>
      </c>
      <c r="AR226" s="23">
        <f ca="1"/>
        <v>249.49980866751483</v>
      </c>
      <c r="AS226" s="23">
        <f ca="1"/>
        <v>264.19362784019017</v>
      </c>
      <c r="AT226" s="23">
        <f ca="1"/>
        <v>279.00118757932233</v>
      </c>
      <c r="AU226" s="23">
        <f ca="1"/>
        <v>294.6895416989023</v>
      </c>
      <c r="AV226" s="23">
        <f ca="1"/>
        <v>294.6895416989023</v>
      </c>
      <c r="AW226" s="23">
        <f ca="1"/>
        <v>294.6895416989023</v>
      </c>
      <c r="AX226" s="23">
        <f ca="1"/>
        <v>294.6895416989023</v>
      </c>
      <c r="AY226" s="23">
        <f ca="1"/>
        <v>294.6895416989023</v>
      </c>
      <c r="AZ226" s="23">
        <f ca="1"/>
        <v>294.6895416989023</v>
      </c>
      <c r="BA226" s="23">
        <f ca="1"/>
        <v>294.6895416989023</v>
      </c>
      <c r="BB226" s="23">
        <f ca="1"/>
        <v>294.6895416989023</v>
      </c>
      <c r="BC226" s="23">
        <f ca="1"/>
        <v>294.6895416989023</v>
      </c>
      <c r="BD226" s="23">
        <f ca="1"/>
        <v>294.6895416989023</v>
      </c>
      <c r="BE226" s="23">
        <f ca="1"/>
        <v>294.6895416989023</v>
      </c>
      <c r="BF226" s="23">
        <f ca="1"/>
        <v>294.6895416989023</v>
      </c>
      <c r="BG226" s="23">
        <f ca="1"/>
        <v>294.6895416989023</v>
      </c>
      <c r="BH226" s="23">
        <f ca="1"/>
        <v>294.6895416989023</v>
      </c>
      <c r="BI226" s="23">
        <f ca="1"/>
        <v>294.6895416989023</v>
      </c>
      <c r="BJ226" s="23">
        <f ca="1"/>
        <v>294.6895416989023</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158.96090238142139</v>
      </c>
      <c r="C227" s="23">
        <f ca="1"/>
        <v>147.60295546755552</v>
      </c>
      <c r="D227" s="23">
        <f ca="1"/>
        <v>162.33757829608294</v>
      </c>
      <c r="E227" s="23">
        <f ca="1"/>
        <v>128.33495753244563</v>
      </c>
      <c r="F227" s="23">
        <f ca="1"/>
        <v>142.16124714509428</v>
      </c>
      <c r="G227" s="23">
        <f ca="1"/>
        <v>156.42014764875776</v>
      </c>
      <c r="H227" s="23">
        <f ca="1"/>
        <v>171.57093726721234</v>
      </c>
      <c r="I227" s="23">
        <f ca="1"/>
        <v>188.91632691960965</v>
      </c>
      <c r="J227" s="23">
        <f ca="1"/>
        <v>209.34541969641046</v>
      </c>
      <c r="K227" s="23">
        <f ca="1"/>
        <v>228.48886704927222</v>
      </c>
      <c r="L227" s="23">
        <f ca="1"/>
        <v>248.6100401991651</v>
      </c>
      <c r="M227" s="23">
        <f ca="1"/>
        <v>282.89993266014426</v>
      </c>
      <c r="N227" s="23">
        <f ca="1"/>
        <v>294.51627774111483</v>
      </c>
      <c r="O227" s="23">
        <f ca="1"/>
        <v>316.45688079821122</v>
      </c>
      <c r="P227" s="23">
        <f ca="1"/>
        <v>333.2293360308384</v>
      </c>
      <c r="Q227" s="23">
        <f ca="1"/>
        <v>333.2293360308384</v>
      </c>
      <c r="R227" s="23">
        <f ca="1"/>
        <v>333.2293360308384</v>
      </c>
      <c r="S227" s="23">
        <f ca="1"/>
        <v>333.2293360308384</v>
      </c>
      <c r="T227" s="23">
        <f ca="1"/>
        <v>333.2293360308384</v>
      </c>
      <c r="U227" s="23">
        <f ca="1"/>
        <v>333.2293360308384</v>
      </c>
      <c r="V227" s="23">
        <f ca="1"/>
        <v>333.2293360308384</v>
      </c>
      <c r="W227" s="23">
        <f ca="1"/>
        <v>333.2293360308384</v>
      </c>
      <c r="X227" s="23">
        <f ca="1"/>
        <v>333.2293360308384</v>
      </c>
      <c r="Y227" s="23">
        <f ca="1"/>
        <v>333.2293360308384</v>
      </c>
      <c r="Z227" s="23">
        <f ca="1"/>
        <v>333.2293360308384</v>
      </c>
      <c r="AA227" s="23">
        <f ca="1"/>
        <v>333.2293360308384</v>
      </c>
      <c r="AB227" s="23">
        <f ca="1"/>
        <v>333.2293360308384</v>
      </c>
      <c r="AC227" s="23">
        <f ca="1"/>
        <v>333.2293360308384</v>
      </c>
      <c r="AD227" s="23">
        <f ca="1"/>
        <v>333.2293360308384</v>
      </c>
      <c r="AE227" s="23">
        <f ca="1"/>
        <v>333.2293360308384</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211.63793912778732</v>
      </c>
      <c r="AH227" s="23">
        <f ca="1"/>
        <v>200.73482642299979</v>
      </c>
      <c r="AI227" s="23">
        <f ca="1"/>
        <v>217.42741438703322</v>
      </c>
      <c r="AJ227" s="23">
        <f ca="1"/>
        <v>185.73595359487911</v>
      </c>
      <c r="AK227" s="23">
        <f ca="1"/>
        <v>198.09385535496509</v>
      </c>
      <c r="AL227" s="23">
        <f ca="1"/>
        <v>217.61147322206173</v>
      </c>
      <c r="AM227" s="23">
        <f ca="1"/>
        <v>235.2489093459285</v>
      </c>
      <c r="AN227" s="23">
        <f ca="1"/>
        <v>259.74714730145467</v>
      </c>
      <c r="AO227" s="23">
        <f ca="1"/>
        <v>285.29240190387134</v>
      </c>
      <c r="AP227" s="23">
        <f ca="1"/>
        <v>306.15552710285658</v>
      </c>
      <c r="AQ227" s="23">
        <f ca="1"/>
        <v>325.83023302063532</v>
      </c>
      <c r="AR227" s="23">
        <f ca="1"/>
        <v>355.070994264018</v>
      </c>
      <c r="AS227" s="23">
        <f ca="1"/>
        <v>376.30815478702539</v>
      </c>
      <c r="AT227" s="23">
        <f ca="1"/>
        <v>397.70970597248976</v>
      </c>
      <c r="AU227" s="23">
        <f ca="1"/>
        <v>420.38428028594512</v>
      </c>
      <c r="AV227" s="23">
        <f ca="1"/>
        <v>420.38428028594512</v>
      </c>
      <c r="AW227" s="23">
        <f ca="1"/>
        <v>420.38428028594512</v>
      </c>
      <c r="AX227" s="23">
        <f ca="1"/>
        <v>420.38428028594512</v>
      </c>
      <c r="AY227" s="23">
        <f ca="1"/>
        <v>420.38428028594512</v>
      </c>
      <c r="AZ227" s="23">
        <f ca="1"/>
        <v>420.38428028594512</v>
      </c>
      <c r="BA227" s="23">
        <f ca="1"/>
        <v>420.38428028594512</v>
      </c>
      <c r="BB227" s="23">
        <f ca="1"/>
        <v>420.38428028594512</v>
      </c>
      <c r="BC227" s="23">
        <f ca="1"/>
        <v>420.38428028594512</v>
      </c>
      <c r="BD227" s="23">
        <f ca="1"/>
        <v>420.38428028594512</v>
      </c>
      <c r="BE227" s="23">
        <f ca="1"/>
        <v>420.38428028594512</v>
      </c>
      <c r="BF227" s="23">
        <f ca="1"/>
        <v>420.38428028594512</v>
      </c>
      <c r="BG227" s="23">
        <f ca="1"/>
        <v>420.38428028594512</v>
      </c>
      <c r="BH227" s="23">
        <f ca="1"/>
        <v>420.38428028594512</v>
      </c>
      <c r="BI227" s="23">
        <f ca="1"/>
        <v>420.38428028594512</v>
      </c>
      <c r="BJ227" s="23">
        <f ca="1"/>
        <v>420.38428028594512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142.1632782639403</v>
      </c>
      <c r="C228" s="23">
        <f ca="1"/>
        <v>131.4192744264997</v>
      </c>
      <c r="D228" s="23">
        <f ca="1"/>
        <v>145.35743115618774</v>
      </c>
      <c r="E228" s="23">
        <f ca="1"/>
        <v>113.19278989328762</v>
      </c>
      <c r="F228" s="23">
        <f ca="1"/>
        <v>126.27171249984713</v>
      </c>
      <c r="G228" s="23">
        <f ca="1"/>
        <v>139.75986162493422</v>
      </c>
      <c r="H228" s="23">
        <f ca="1"/>
        <v>154.09168964239126</v>
      </c>
      <c r="I228" s="23">
        <f ca="1"/>
        <v>170.49949066492925</v>
      </c>
      <c r="J228" s="23">
        <f ca="1"/>
        <v>189.82430815649749</v>
      </c>
      <c r="K228" s="23">
        <f ca="1"/>
        <v>207.93297457136674</v>
      </c>
      <c r="L228" s="23">
        <f ca="1"/>
        <v>226.96651674018432</v>
      </c>
      <c r="M228" s="23">
        <f ca="1"/>
        <v>259.40290150056995</v>
      </c>
      <c r="N228" s="23">
        <f ca="1"/>
        <v>270.39133603662316</v>
      </c>
      <c r="O228" s="23">
        <f ca="1"/>
        <v>291.14596055009275</v>
      </c>
      <c r="P228" s="23">
        <f ca="1"/>
        <v>307.01179658095629</v>
      </c>
      <c r="Q228" s="23">
        <f ca="1"/>
        <v>307.01179658095629</v>
      </c>
      <c r="R228" s="23">
        <f ca="1"/>
        <v>307.01179658095629</v>
      </c>
      <c r="S228" s="23">
        <f ca="1"/>
        <v>307.01179658095629</v>
      </c>
      <c r="T228" s="23">
        <f ca="1"/>
        <v>307.01179658095629</v>
      </c>
      <c r="U228" s="23">
        <f ca="1"/>
        <v>307.01179658095629</v>
      </c>
      <c r="V228" s="23">
        <f ca="1"/>
        <v>307.01179658095629</v>
      </c>
      <c r="W228" s="23">
        <f ca="1"/>
        <v>307.01179658095629</v>
      </c>
      <c r="X228" s="23">
        <f ca="1"/>
        <v>307.01179658095629</v>
      </c>
      <c r="Y228" s="23">
        <f ca="1"/>
        <v>307.01179658095629</v>
      </c>
      <c r="Z228" s="23">
        <f ca="1"/>
        <v>307.01179658095629</v>
      </c>
      <c r="AA228" s="23">
        <f ca="1"/>
        <v>307.01179658095629</v>
      </c>
      <c r="AB228" s="23">
        <f ca="1"/>
        <v>307.01179658095629</v>
      </c>
      <c r="AC228" s="23">
        <f ca="1"/>
        <v>307.01179658095629</v>
      </c>
      <c r="AD228" s="23">
        <f ca="1"/>
        <v>307.01179658095629</v>
      </c>
      <c r="AE228" s="23">
        <f ca="1"/>
        <v>307.01179658095629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362.65326994626525</v>
      </c>
      <c r="AH228" s="23">
        <f ca="1"/>
        <v>343.17173223050372</v>
      </c>
      <c r="AI228" s="23">
        <f ca="1"/>
        <v>372.99782784191495</v>
      </c>
      <c r="AJ228" s="23">
        <f ca="1"/>
        <v>316.37194444452234</v>
      </c>
      <c r="AK228" s="23">
        <f ca="1"/>
        <v>338.4528800218531</v>
      </c>
      <c r="AL228" s="23">
        <f ca="1"/>
        <v>373.32670173633517</v>
      </c>
      <c r="AM228" s="23">
        <f ca="1"/>
        <v>404.84103955525615</v>
      </c>
      <c r="AN228" s="23">
        <f ca="1"/>
        <v>448.61416743374906</v>
      </c>
      <c r="AO228" s="23">
        <f ca="1"/>
        <v>494.25809082245149</v>
      </c>
      <c r="AP228" s="23">
        <f ca="1"/>
        <v>531.53604725907655</v>
      </c>
      <c r="AQ228" s="23">
        <f ca="1"/>
        <v>566.69055182687953</v>
      </c>
      <c r="AR228" s="23">
        <f ca="1"/>
        <v>618.93755765214303</v>
      </c>
      <c r="AS228" s="23">
        <f ca="1"/>
        <v>656.88383546352259</v>
      </c>
      <c r="AT228" s="23">
        <f ca="1"/>
        <v>695.12384433845125</v>
      </c>
      <c r="AU228" s="23">
        <f ca="1"/>
        <v>735.63847411774873</v>
      </c>
      <c r="AV228" s="23">
        <f ca="1"/>
        <v>735.63847411774873</v>
      </c>
      <c r="AW228" s="23">
        <f ca="1"/>
        <v>735.63847411774873</v>
      </c>
      <c r="AX228" s="23">
        <f ca="1"/>
        <v>735.63847411774873</v>
      </c>
      <c r="AY228" s="23">
        <f ca="1"/>
        <v>735.63847411774873</v>
      </c>
      <c r="AZ228" s="23">
        <f ca="1"/>
        <v>735.63847411774873</v>
      </c>
      <c r="BA228" s="23">
        <f ca="1"/>
        <v>735.63847411774873</v>
      </c>
      <c r="BB228" s="23">
        <f ca="1"/>
        <v>735.63847411774873</v>
      </c>
      <c r="BC228" s="23">
        <f ca="1"/>
        <v>735.63847411774873</v>
      </c>
      <c r="BD228" s="23">
        <f ca="1"/>
        <v>735.63847411774873</v>
      </c>
      <c r="BE228" s="23">
        <f ca="1"/>
        <v>735.63847411774873</v>
      </c>
      <c r="BF228" s="23">
        <f ca="1"/>
        <v>735.63847411774873</v>
      </c>
      <c r="BG228" s="23">
        <f ca="1"/>
        <v>735.63847411774873</v>
      </c>
      <c r="BH228" s="23">
        <f ca="1"/>
        <v>735.63847411774873</v>
      </c>
      <c r="BI228" s="23">
        <f ca="1"/>
        <v>735.63847411774873</v>
      </c>
      <c r="BJ228" s="23">
        <f ca="1"/>
        <v>735.63847411774873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139.29517127384389</v>
      </c>
      <c r="C229" s="23">
        <f ca="1"/>
        <v>128.03954820604889</v>
      </c>
      <c r="D229" s="23">
        <f ca="1"/>
        <v>142.64142668476975</v>
      </c>
      <c r="E229" s="23">
        <f ca="1"/>
        <v>108.945135837922</v>
      </c>
      <c r="F229" s="23">
        <f ca="1"/>
        <v>122.64686428288911</v>
      </c>
      <c r="G229" s="23">
        <f ca="1"/>
        <v>136.77730622345655</v>
      </c>
      <c r="H229" s="23">
        <f ca="1"/>
        <v>151.79160224174484</v>
      </c>
      <c r="I229" s="23">
        <f ca="1"/>
        <v>168.98072712249893</v>
      </c>
      <c r="J229" s="23">
        <f ca="1"/>
        <v>189.22577401842764</v>
      </c>
      <c r="K229" s="23">
        <f ca="1"/>
        <v>208.19675788162397</v>
      </c>
      <c r="L229" s="23">
        <f ca="1"/>
        <v>228.13665920133758</v>
      </c>
      <c r="M229" s="23">
        <f ca="1"/>
        <v>262.11763371221787</v>
      </c>
      <c r="N229" s="23">
        <f ca="1"/>
        <v>273.6293270357022</v>
      </c>
      <c r="O229" s="23">
        <f ca="1"/>
        <v>295.37226700219401</v>
      </c>
      <c r="P229" s="23">
        <f ca="1"/>
        <v>311.99361903452728</v>
      </c>
      <c r="Q229" s="23">
        <f ca="1"/>
        <v>311.99361903452728</v>
      </c>
      <c r="R229" s="23">
        <f ca="1"/>
        <v>311.99361903452728</v>
      </c>
      <c r="S229" s="23">
        <f ca="1"/>
        <v>311.99361903452728</v>
      </c>
      <c r="T229" s="23">
        <f ca="1"/>
        <v>311.99361903452728</v>
      </c>
      <c r="U229" s="23">
        <f ca="1"/>
        <v>311.99361903452728</v>
      </c>
      <c r="V229" s="23">
        <f ca="1"/>
        <v>311.99361903452728</v>
      </c>
      <c r="W229" s="23">
        <f ca="1"/>
        <v>311.99361903452728</v>
      </c>
      <c r="X229" s="23">
        <f ca="1"/>
        <v>311.99361903452728</v>
      </c>
      <c r="Y229" s="23">
        <f ca="1"/>
        <v>311.99361903452728</v>
      </c>
      <c r="Z229" s="23">
        <f ca="1"/>
        <v>311.99361903452728</v>
      </c>
      <c r="AA229" s="23">
        <f ca="1"/>
        <v>311.99361903452728</v>
      </c>
      <c r="AB229" s="23">
        <f ca="1"/>
        <v>311.99361903452728</v>
      </c>
      <c r="AC229" s="23">
        <f ca="1"/>
        <v>311.99361903452728</v>
      </c>
      <c r="AD229" s="23">
        <f ca="1"/>
        <v>311.99361903452728</v>
      </c>
      <c r="AE229" s="23">
        <f ca="1"/>
        <v>311.99361903452728</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268.09669617023189</v>
      </c>
      <c r="AH229" s="23">
        <f ca="1"/>
        <v>252.96985512034647</v>
      </c>
      <c r="AI229" s="23">
        <f ca="1"/>
        <v>276.12894112450095</v>
      </c>
      <c r="AJ229" s="23">
        <f ca="1"/>
        <v>232.16060813358442</v>
      </c>
      <c r="AK229" s="23">
        <f ca="1"/>
        <v>249.30580517010006</v>
      </c>
      <c r="AL229" s="23">
        <f ca="1"/>
        <v>276.38430203075677</v>
      </c>
      <c r="AM229" s="23">
        <f ca="1"/>
        <v>300.85425845486009</v>
      </c>
      <c r="AN229" s="23">
        <f ca="1"/>
        <v>334.84280480757218</v>
      </c>
      <c r="AO229" s="23">
        <f ca="1"/>
        <v>370.2839688505648</v>
      </c>
      <c r="AP229" s="23">
        <f ca="1"/>
        <v>399.22920561312071</v>
      </c>
      <c r="AQ229" s="23">
        <f ca="1"/>
        <v>426.52564445400287</v>
      </c>
      <c r="AR229" s="23">
        <f ca="1"/>
        <v>467.09390780067815</v>
      </c>
      <c r="AS229" s="23">
        <f ca="1"/>
        <v>496.55807645422004</v>
      </c>
      <c r="AT229" s="23">
        <f ca="1"/>
        <v>526.25031863945878</v>
      </c>
      <c r="AU229" s="23">
        <f ca="1"/>
        <v>557.70873705632494</v>
      </c>
      <c r="AV229" s="23">
        <f ca="1"/>
        <v>557.70873705632494</v>
      </c>
      <c r="AW229" s="23">
        <f ca="1"/>
        <v>557.70873705632494</v>
      </c>
      <c r="AX229" s="23">
        <f ca="1"/>
        <v>557.70873705632494</v>
      </c>
      <c r="AY229" s="23">
        <f ca="1"/>
        <v>557.70873705632494</v>
      </c>
      <c r="AZ229" s="23">
        <f ca="1"/>
        <v>557.70873705632494</v>
      </c>
      <c r="BA229" s="23">
        <f ca="1"/>
        <v>557.70873705632494</v>
      </c>
      <c r="BB229" s="23">
        <f ca="1"/>
        <v>557.70873705632494</v>
      </c>
      <c r="BC229" s="23">
        <f ca="1"/>
        <v>557.70873705632494</v>
      </c>
      <c r="BD229" s="23">
        <f ca="1"/>
        <v>557.70873705632494</v>
      </c>
      <c r="BE229" s="23">
        <f ca="1"/>
        <v>557.70873705632494</v>
      </c>
      <c r="BF229" s="23">
        <f ca="1"/>
        <v>557.70873705632494</v>
      </c>
      <c r="BG229" s="23">
        <f ca="1"/>
        <v>557.70873705632494</v>
      </c>
      <c r="BH229" s="23">
        <f ca="1"/>
        <v>557.70873705632494</v>
      </c>
      <c r="BI229" s="23">
        <f ca="1"/>
        <v>557.70873705632494</v>
      </c>
      <c r="BJ229" s="23">
        <f ca="1"/>
        <v>557.70873705632494</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193.0098311626287</v>
      </c>
      <c r="C230" s="23">
        <f ca="1"/>
        <v>176.09228861224585</v>
      </c>
      <c r="D230" s="23">
        <f ca="1"/>
        <v>198.03935444692939</v>
      </c>
      <c r="E230" s="23">
        <f ca="1"/>
        <v>147.39280820439458</v>
      </c>
      <c r="F230" s="23">
        <f ca="1"/>
        <v>167.98692126107244</v>
      </c>
      <c r="G230" s="23">
        <f ca="1"/>
        <v>189.22540369295558</v>
      </c>
      <c r="H230" s="23">
        <f ca="1"/>
        <v>211.79234558711008</v>
      </c>
      <c r="I230" s="23">
        <f ca="1"/>
        <v>237.62812116545567</v>
      </c>
      <c r="J230" s="23">
        <f ca="1"/>
        <v>268.05704013630611</v>
      </c>
      <c r="K230" s="23">
        <f ca="1"/>
        <v>296.57100376098902</v>
      </c>
      <c r="L230" s="23">
        <f ca="1"/>
        <v>326.5412796839525</v>
      </c>
      <c r="M230" s="23">
        <f ca="1"/>
        <v>377.61571410030587</v>
      </c>
      <c r="N230" s="23">
        <f ca="1"/>
        <v>394.91813800469447</v>
      </c>
      <c r="O230" s="23">
        <f ca="1"/>
        <v>427.59843565130046</v>
      </c>
      <c r="P230" s="23">
        <f ca="1"/>
        <v>452.58083143323171</v>
      </c>
      <c r="Q230" s="23">
        <f ca="1"/>
        <v>452.58083143323171</v>
      </c>
      <c r="R230" s="23">
        <f ca="1"/>
        <v>452.58083143323171</v>
      </c>
      <c r="S230" s="23">
        <f ca="1"/>
        <v>452.58083143323171</v>
      </c>
      <c r="T230" s="23">
        <f ca="1"/>
        <v>452.58083143323171</v>
      </c>
      <c r="U230" s="23">
        <f ca="1"/>
        <v>452.58083143323171</v>
      </c>
      <c r="V230" s="23">
        <f ca="1"/>
        <v>452.58083143323171</v>
      </c>
      <c r="W230" s="23">
        <f ca="1"/>
        <v>452.58083143323171</v>
      </c>
      <c r="X230" s="23">
        <f ca="1"/>
        <v>452.58083143323171</v>
      </c>
      <c r="Y230" s="23">
        <f ca="1"/>
        <v>452.58083143323171</v>
      </c>
      <c r="Z230" s="23">
        <f ca="1"/>
        <v>452.58083143323171</v>
      </c>
      <c r="AA230" s="23">
        <f ca="1"/>
        <v>452.58083143323171</v>
      </c>
      <c r="AB230" s="23">
        <f ca="1"/>
        <v>452.58083143323171</v>
      </c>
      <c r="AC230" s="23">
        <f ca="1"/>
        <v>452.58083143323171</v>
      </c>
      <c r="AD230" s="23">
        <f ca="1"/>
        <v>452.58083143323171</v>
      </c>
      <c r="AE230" s="23">
        <f ca="1"/>
        <v>452.58083143323171</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271.47172373379243</v>
      </c>
      <c r="AH230" s="23">
        <f ca="1"/>
        <v>255.23165195729209</v>
      </c>
      <c r="AI230" s="23">
        <f ca="1"/>
        <v>280.09508628209869</v>
      </c>
      <c r="AJ230" s="23">
        <f ca="1"/>
        <v>232.89098852561685</v>
      </c>
      <c r="AK230" s="23">
        <f ca="1"/>
        <v>251.2979533094086</v>
      </c>
      <c r="AL230" s="23">
        <f ca="1"/>
        <v>280.3692399823214</v>
      </c>
      <c r="AM230" s="23">
        <f ca="1"/>
        <v>306.64001571036306</v>
      </c>
      <c r="AN230" s="23">
        <f ca="1"/>
        <v>343.12988365613177</v>
      </c>
      <c r="AO230" s="23">
        <f ca="1"/>
        <v>381.17927189276452</v>
      </c>
      <c r="AP230" s="23">
        <f ca="1"/>
        <v>412.25467759455614</v>
      </c>
      <c r="AQ230" s="23">
        <f ca="1"/>
        <v>441.5599452678843</v>
      </c>
      <c r="AR230" s="23">
        <f ca="1"/>
        <v>485.11375180457452</v>
      </c>
      <c r="AS230" s="23">
        <f ca="1"/>
        <v>516.74627919019508</v>
      </c>
      <c r="AT230" s="23">
        <f ca="1"/>
        <v>548.62366473971576</v>
      </c>
      <c r="AU230" s="23">
        <f ca="1"/>
        <v>582.39720485825592</v>
      </c>
      <c r="AV230" s="23">
        <f ca="1"/>
        <v>582.39720485825592</v>
      </c>
      <c r="AW230" s="23">
        <f ca="1"/>
        <v>582.39720485825592</v>
      </c>
      <c r="AX230" s="23">
        <f ca="1"/>
        <v>582.39720485825592</v>
      </c>
      <c r="AY230" s="23">
        <f ca="1"/>
        <v>582.39720485825592</v>
      </c>
      <c r="AZ230" s="23">
        <f ca="1"/>
        <v>582.39720485825592</v>
      </c>
      <c r="BA230" s="23">
        <f ca="1"/>
        <v>582.39720485825592</v>
      </c>
      <c r="BB230" s="23">
        <f ca="1"/>
        <v>582.39720485825592</v>
      </c>
      <c r="BC230" s="23">
        <f ca="1"/>
        <v>582.39720485825592</v>
      </c>
      <c r="BD230" s="23">
        <f ca="1"/>
        <v>582.39720485825592</v>
      </c>
      <c r="BE230" s="23">
        <f ca="1"/>
        <v>582.39720485825592</v>
      </c>
      <c r="BF230" s="23">
        <f ca="1"/>
        <v>582.39720485825592</v>
      </c>
      <c r="BG230" s="23">
        <f ca="1"/>
        <v>582.39720485825592</v>
      </c>
      <c r="BH230" s="23">
        <f ca="1"/>
        <v>582.39720485825592</v>
      </c>
      <c r="BI230" s="23">
        <f ca="1"/>
        <v>582.39720485825592</v>
      </c>
      <c r="BJ230" s="23">
        <f ca="1"/>
        <v>582.39720485825592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469.04874132543284</v>
      </c>
      <c r="C231" s="23">
        <f ca="1"/>
        <v>423.54873777258899</v>
      </c>
      <c r="D231" s="23">
        <f ca="1"/>
        <v>482.57572531990314</v>
      </c>
      <c r="E231" s="23">
        <f ca="1"/>
        <v>346.36102232082754</v>
      </c>
      <c r="F231" s="23">
        <f ca="1"/>
        <v>401.7492215498761</v>
      </c>
      <c r="G231" s="23">
        <f ca="1"/>
        <v>458.87046260659434</v>
      </c>
      <c r="H231" s="23">
        <f ca="1"/>
        <v>519.56461681385667</v>
      </c>
      <c r="I231" s="23">
        <f ca="1"/>
        <v>589.05035193787467</v>
      </c>
      <c r="J231" s="23">
        <f ca="1"/>
        <v>670.88942029899249</v>
      </c>
      <c r="K231" s="23">
        <f ca="1"/>
        <v>747.57818537021649</v>
      </c>
      <c r="L231" s="23">
        <f ca="1"/>
        <v>828.18372585657403</v>
      </c>
      <c r="M231" s="23">
        <f ca="1"/>
        <v>965.54924100055666</v>
      </c>
      <c r="N231" s="23">
        <f ca="1"/>
        <v>1012.084389162763</v>
      </c>
      <c r="O231" s="23">
        <f ca="1"/>
        <v>1099.978576784885</v>
      </c>
      <c r="P231" s="23">
        <f ca="1"/>
        <v>1167.1691331822562</v>
      </c>
      <c r="Q231" s="23">
        <f ca="1"/>
        <v>1167.1691331822562</v>
      </c>
      <c r="R231" s="23">
        <f ca="1"/>
        <v>1167.1691331822562</v>
      </c>
      <c r="S231" s="23">
        <f ca="1"/>
        <v>1167.1691331822562</v>
      </c>
      <c r="T231" s="23">
        <f ca="1"/>
        <v>1167.1691331822562</v>
      </c>
      <c r="U231" s="23">
        <f ca="1"/>
        <v>1167.1691331822562</v>
      </c>
      <c r="V231" s="23">
        <f ca="1"/>
        <v>1167.1691331822562</v>
      </c>
      <c r="W231" s="23">
        <f ca="1"/>
        <v>1167.1691331822562</v>
      </c>
      <c r="X231" s="23">
        <f ca="1"/>
        <v>1167.1691331822562</v>
      </c>
      <c r="Y231" s="23">
        <f ca="1"/>
        <v>1167.1691331822562</v>
      </c>
      <c r="Z231" s="23">
        <f ca="1"/>
        <v>1167.1691331822562</v>
      </c>
      <c r="AA231" s="23">
        <f ca="1"/>
        <v>1167.1691331822562</v>
      </c>
      <c r="AB231" s="23">
        <f ca="1"/>
        <v>1167.1691331822562</v>
      </c>
      <c r="AC231" s="23">
        <f ca="1"/>
        <v>1167.1691331822562</v>
      </c>
      <c r="AD231" s="23">
        <f ca="1"/>
        <v>1167.1691331822562</v>
      </c>
      <c r="AE231" s="23">
        <f ca="1"/>
        <v>1167.1691331822562</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354.82083490955222</v>
      </c>
      <c r="AH231" s="23">
        <f ca="1"/>
        <v>332.03234709414045</v>
      </c>
      <c r="AI231" s="23">
        <f ca="1"/>
        <v>366.92135977572372</v>
      </c>
      <c r="AJ231" s="23">
        <f ca="1"/>
        <v>300.6833516335638</v>
      </c>
      <c r="AK231" s="23">
        <f ca="1"/>
        <v>326.51247963662638</v>
      </c>
      <c r="AL231" s="23">
        <f ca="1"/>
        <v>367.30605932281054</v>
      </c>
      <c r="AM231" s="23">
        <f ca="1"/>
        <v>404.16988977990133</v>
      </c>
      <c r="AN231" s="23">
        <f ca="1"/>
        <v>455.37341415541562</v>
      </c>
      <c r="AO231" s="23">
        <f ca="1"/>
        <v>508.76529764875505</v>
      </c>
      <c r="AP231" s="23">
        <f ca="1"/>
        <v>552.37110887546282</v>
      </c>
      <c r="AQ231" s="23">
        <f ca="1"/>
        <v>593.49301673964897</v>
      </c>
      <c r="AR231" s="23">
        <f ca="1"/>
        <v>654.60884204113381</v>
      </c>
      <c r="AS231" s="23">
        <f ca="1"/>
        <v>698.99642079192404</v>
      </c>
      <c r="AT231" s="23">
        <f ca="1"/>
        <v>743.72759083721894</v>
      </c>
      <c r="AU231" s="23">
        <f ca="1"/>
        <v>791.11949390678342</v>
      </c>
      <c r="AV231" s="23">
        <f ca="1"/>
        <v>791.11949390678342</v>
      </c>
      <c r="AW231" s="23">
        <f ca="1"/>
        <v>791.11949390678342</v>
      </c>
      <c r="AX231" s="23">
        <f ca="1"/>
        <v>791.11949390678342</v>
      </c>
      <c r="AY231" s="23">
        <f ca="1"/>
        <v>791.11949390678342</v>
      </c>
      <c r="AZ231" s="23">
        <f ca="1"/>
        <v>791.11949390678342</v>
      </c>
      <c r="BA231" s="23">
        <f ca="1"/>
        <v>791.11949390678342</v>
      </c>
      <c r="BB231" s="23">
        <f ca="1"/>
        <v>791.11949390678342</v>
      </c>
      <c r="BC231" s="23">
        <f ca="1"/>
        <v>791.11949390678342</v>
      </c>
      <c r="BD231" s="23">
        <f ca="1"/>
        <v>791.11949390678342</v>
      </c>
      <c r="BE231" s="23">
        <f ca="1"/>
        <v>791.11949390678342</v>
      </c>
      <c r="BF231" s="23">
        <f ca="1"/>
        <v>791.11949390678342</v>
      </c>
      <c r="BG231" s="23">
        <f ca="1"/>
        <v>791.11949390678342</v>
      </c>
      <c r="BH231" s="23">
        <f ca="1"/>
        <v>791.11949390678342</v>
      </c>
      <c r="BI231" s="23">
        <f ca="1"/>
        <v>791.11949390678342</v>
      </c>
      <c r="BJ231" s="23">
        <f ca="1"/>
        <v>791.11949390678342</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533.13978164634693</v>
      </c>
      <c r="C232" s="23">
        <f ca="1"/>
        <v>474.20124630952915</v>
      </c>
      <c r="D232" s="23">
        <f ca="1"/>
        <v>550.66199179810474</v>
      </c>
      <c r="E232" s="23">
        <f ca="1"/>
        <v>374.21595972733638</v>
      </c>
      <c r="F232" s="23">
        <f ca="1"/>
        <v>445.9631923118921</v>
      </c>
      <c r="G232" s="23">
        <f ca="1"/>
        <v>519.95532465522786</v>
      </c>
      <c r="H232" s="23">
        <f ca="1"/>
        <v>598.5756383509929</v>
      </c>
      <c r="I232" s="23">
        <f ca="1"/>
        <v>688.58414681748786</v>
      </c>
      <c r="J232" s="23">
        <f ca="1"/>
        <v>794.5945741998064</v>
      </c>
      <c r="K232" s="23">
        <f ca="1"/>
        <v>893.93354424709025</v>
      </c>
      <c r="L232" s="23">
        <f ca="1"/>
        <v>998.34611843031848</v>
      </c>
      <c r="M232" s="23">
        <f ca="1"/>
        <v>1176.2828576872932</v>
      </c>
      <c r="N232" s="23">
        <f ca="1"/>
        <v>1236.5622699993573</v>
      </c>
      <c r="O232" s="23">
        <f ca="1"/>
        <v>1350.4162101875343</v>
      </c>
      <c r="P232" s="23">
        <f ca="1"/>
        <v>1437.4516535568439</v>
      </c>
      <c r="Q232" s="23">
        <f ca="1"/>
        <v>1437.4516535568439</v>
      </c>
      <c r="R232" s="23">
        <f ca="1"/>
        <v>1437.4516535568439</v>
      </c>
      <c r="S232" s="23">
        <f ca="1"/>
        <v>1437.4516535568439</v>
      </c>
      <c r="T232" s="23">
        <f ca="1"/>
        <v>1437.4516535568439</v>
      </c>
      <c r="U232" s="23">
        <f ca="1"/>
        <v>1437.4516535568439</v>
      </c>
      <c r="V232" s="23">
        <f ca="1"/>
        <v>1437.4516535568439</v>
      </c>
      <c r="W232" s="23">
        <f ca="1"/>
        <v>1437.4516535568439</v>
      </c>
      <c r="X232" s="23">
        <f ca="1"/>
        <v>1437.4516535568439</v>
      </c>
      <c r="Y232" s="23">
        <f ca="1"/>
        <v>1437.4516535568439</v>
      </c>
      <c r="Z232" s="23">
        <f ca="1"/>
        <v>1437.4516535568439</v>
      </c>
      <c r="AA232" s="23">
        <f ca="1"/>
        <v>1437.4516535568439</v>
      </c>
      <c r="AB232" s="23">
        <f ca="1"/>
        <v>1437.4516535568439</v>
      </c>
      <c r="AC232" s="23">
        <f ca="1"/>
        <v>1437.4516535568439</v>
      </c>
      <c r="AD232" s="23">
        <f ca="1"/>
        <v>1437.4516535568439</v>
      </c>
      <c r="AE232" s="23">
        <f ca="1"/>
        <v>1437.4516535568439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378.0426052730225</v>
      </c>
      <c r="AH232" s="23">
        <f ca="1"/>
        <v>351.52152031543085</v>
      </c>
      <c r="AI232" s="23">
        <f ca="1"/>
        <v>392.1251126603774</v>
      </c>
      <c r="AJ232" s="23">
        <f ca="1"/>
        <v>315.03777559838022</v>
      </c>
      <c r="AK232" s="23">
        <f ca="1"/>
        <v>345.09753663642744</v>
      </c>
      <c r="AL232" s="23">
        <f ca="1"/>
        <v>392.57282334017657</v>
      </c>
      <c r="AM232" s="23">
        <f ca="1"/>
        <v>435.4746949928259</v>
      </c>
      <c r="AN232" s="23">
        <f ca="1"/>
        <v>495.06500353329551</v>
      </c>
      <c r="AO232" s="23">
        <f ca="1"/>
        <v>557.20210932295834</v>
      </c>
      <c r="AP232" s="23">
        <f ca="1"/>
        <v>607.95025169886878</v>
      </c>
      <c r="AQ232" s="23">
        <f ca="1"/>
        <v>655.80764447184447</v>
      </c>
      <c r="AR232" s="23">
        <f ca="1"/>
        <v>726.93382046926274</v>
      </c>
      <c r="AS232" s="23">
        <f ca="1"/>
        <v>778.59177849819991</v>
      </c>
      <c r="AT232" s="23">
        <f ca="1"/>
        <v>830.64960570608685</v>
      </c>
      <c r="AU232" s="23">
        <f ca="1"/>
        <v>885.80397565773592</v>
      </c>
      <c r="AV232" s="23">
        <f ca="1"/>
        <v>885.80397565773592</v>
      </c>
      <c r="AW232" s="23">
        <f ca="1"/>
        <v>885.80397565773592</v>
      </c>
      <c r="AX232" s="23">
        <f ca="1"/>
        <v>885.80397565773592</v>
      </c>
      <c r="AY232" s="23">
        <f ca="1"/>
        <v>885.80397565773592</v>
      </c>
      <c r="AZ232" s="23">
        <f ca="1"/>
        <v>885.80397565773592</v>
      </c>
      <c r="BA232" s="23">
        <f ca="1"/>
        <v>885.80397565773592</v>
      </c>
      <c r="BB232" s="23">
        <f ca="1"/>
        <v>885.80397565773592</v>
      </c>
      <c r="BC232" s="23">
        <f ca="1"/>
        <v>885.80397565773592</v>
      </c>
      <c r="BD232" s="23">
        <f ca="1"/>
        <v>885.80397565773592</v>
      </c>
      <c r="BE232" s="23">
        <f ca="1"/>
        <v>885.80397565773592</v>
      </c>
      <c r="BF232" s="23">
        <f ca="1"/>
        <v>885.80397565773592</v>
      </c>
      <c r="BG232" s="23">
        <f ca="1"/>
        <v>885.80397565773592</v>
      </c>
      <c r="BH232" s="23">
        <f ca="1"/>
        <v>885.80397565773592</v>
      </c>
      <c r="BI232" s="23">
        <f ca="1"/>
        <v>885.80397565773592</v>
      </c>
      <c r="BJ232" s="23">
        <f ca="1"/>
        <v>885.80397565773592</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1667.6878533940296</v>
      </c>
      <c r="C233" s="23">
        <f ca="1"/>
        <v>1447.6915843416734</v>
      </c>
      <c r="D233" s="23">
        <f ca="1"/>
        <v>1733.0919364257632</v>
      </c>
      <c r="E233" s="23">
        <f ca="1"/>
        <v>1074.4826153282843</v>
      </c>
      <c r="F233" s="23">
        <f ca="1"/>
        <v>1342.2891258435507</v>
      </c>
      <c r="G233" s="23">
        <f ca="1"/>
        <v>1618.4750365000953</v>
      </c>
      <c r="H233" s="23">
        <f ca="1"/>
        <v>1911.9362768575488</v>
      </c>
      <c r="I233" s="23">
        <f ca="1"/>
        <v>2247.9055358904693</v>
      </c>
      <c r="J233" s="23">
        <f ca="1"/>
        <v>2643.6041797654398</v>
      </c>
      <c r="K233" s="23">
        <f ca="1"/>
        <v>3014.4006825460951</v>
      </c>
      <c r="L233" s="23">
        <f ca="1"/>
        <v>3404.135117431405</v>
      </c>
      <c r="M233" s="23">
        <f ca="1"/>
        <v>4068.3087101440642</v>
      </c>
      <c r="N233" s="23">
        <f ca="1"/>
        <v>4293.309988739441</v>
      </c>
      <c r="O233" s="23">
        <f ca="1"/>
        <v>4718.2856335390543</v>
      </c>
      <c r="P233" s="23">
        <f ca="1"/>
        <v>5043.1575141710218</v>
      </c>
      <c r="Q233" s="23">
        <f ca="1"/>
        <v>5043.1575141710218</v>
      </c>
      <c r="R233" s="23">
        <f ca="1"/>
        <v>5043.1575141710218</v>
      </c>
      <c r="S233" s="23">
        <f ca="1"/>
        <v>5043.1575141710218</v>
      </c>
      <c r="T233" s="23">
        <f ca="1"/>
        <v>5043.1575141710218</v>
      </c>
      <c r="U233" s="23">
        <f ca="1"/>
        <v>5043.1575141710218</v>
      </c>
      <c r="V233" s="23">
        <f ca="1"/>
        <v>5043.1575141710218</v>
      </c>
      <c r="W233" s="23">
        <f ca="1"/>
        <v>5043.1575141710218</v>
      </c>
      <c r="X233" s="23">
        <f ca="1"/>
        <v>5043.1575141710218</v>
      </c>
      <c r="Y233" s="23">
        <f ca="1"/>
        <v>5043.1575141710218</v>
      </c>
      <c r="Z233" s="23">
        <f ca="1"/>
        <v>5043.1575141710218</v>
      </c>
      <c r="AA233" s="23">
        <f ca="1"/>
        <v>5043.1575141710218</v>
      </c>
      <c r="AB233" s="23">
        <f ca="1"/>
        <v>5043.1575141710218</v>
      </c>
      <c r="AC233" s="23">
        <f ca="1"/>
        <v>5043.1575141710218</v>
      </c>
      <c r="AD233" s="23">
        <f ca="1"/>
        <v>5043.1575141710218</v>
      </c>
      <c r="AE233" s="23">
        <f ca="1"/>
        <v>5043.1575141710218</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843.9097506545678</v>
      </c>
      <c r="AH233" s="23">
        <f ca="1"/>
        <v>777.60703826058875</v>
      </c>
      <c r="AI233" s="23">
        <f ca="1"/>
        <v>879.11601912295498</v>
      </c>
      <c r="AJ233" s="23">
        <f ca="1"/>
        <v>686.39767646796236</v>
      </c>
      <c r="AK233" s="23">
        <f ca="1"/>
        <v>761.54707906308033</v>
      </c>
      <c r="AL233" s="23">
        <f ca="1"/>
        <v>880.23529582245249</v>
      </c>
      <c r="AM233" s="23">
        <f ca="1"/>
        <v>987.48997495407536</v>
      </c>
      <c r="AN233" s="23">
        <f ca="1"/>
        <v>1136.4657463052486</v>
      </c>
      <c r="AO233" s="23">
        <f ca="1"/>
        <v>1291.8085107794047</v>
      </c>
      <c r="AP233" s="23">
        <f ca="1"/>
        <v>1418.6788667191804</v>
      </c>
      <c r="AQ233" s="23">
        <f ca="1"/>
        <v>1538.3223486516192</v>
      </c>
      <c r="AR233" s="23">
        <f ca="1"/>
        <v>1716.1377886451637</v>
      </c>
      <c r="AS233" s="23">
        <f ca="1"/>
        <v>1845.2826837175062</v>
      </c>
      <c r="AT233" s="23">
        <f ca="1"/>
        <v>1975.4272517372228</v>
      </c>
      <c r="AU233" s="23">
        <f ca="1"/>
        <v>2113.3131766163442</v>
      </c>
      <c r="AV233" s="23">
        <f ca="1"/>
        <v>2113.3131766163442</v>
      </c>
      <c r="AW233" s="23">
        <f ca="1"/>
        <v>2113.3131766163442</v>
      </c>
      <c r="AX233" s="23">
        <f ca="1"/>
        <v>2113.3131766163442</v>
      </c>
      <c r="AY233" s="23">
        <f ca="1"/>
        <v>2113.3131766163442</v>
      </c>
      <c r="AZ233" s="23">
        <f ca="1"/>
        <v>2113.3131766163442</v>
      </c>
      <c r="BA233" s="23">
        <f ca="1"/>
        <v>2113.3131766163442</v>
      </c>
      <c r="BB233" s="23">
        <f ca="1"/>
        <v>2113.3131766163442</v>
      </c>
      <c r="BC233" s="23">
        <f ca="1"/>
        <v>2113.3131766163442</v>
      </c>
      <c r="BD233" s="23">
        <f ca="1"/>
        <v>2113.3131766163442</v>
      </c>
      <c r="BE233" s="23">
        <f ca="1"/>
        <v>2113.3131766163442</v>
      </c>
      <c r="BF233" s="23">
        <f ca="1"/>
        <v>2113.3131766163442</v>
      </c>
      <c r="BG233" s="23">
        <f ca="1"/>
        <v>2113.3131766163442</v>
      </c>
      <c r="BH233" s="23">
        <f ca="1"/>
        <v>2113.3131766163442</v>
      </c>
      <c r="BI233" s="23">
        <f ca="1"/>
        <v>2113.3131766163442</v>
      </c>
      <c r="BJ233" s="23">
        <f ca="1"/>
        <v>2113.3131766163442</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2514.8345396447885</v>
      </c>
      <c r="C234" s="23">
        <f ca="1"/>
        <v>2085.7224371722787</v>
      </c>
      <c r="D234" s="23">
        <f ca="1"/>
        <v>2642.4079921443613</v>
      </c>
      <c r="E234" s="23">
        <f ca="1"/>
        <v>1357.7624311013601</v>
      </c>
      <c r="F234" s="23">
        <f ca="1"/>
        <v>1880.1304479684231</v>
      </c>
      <c r="G234" s="23">
        <f ca="1"/>
        <v>2418.8428420722953</v>
      </c>
      <c r="H234" s="23">
        <f ca="1"/>
        <v>2991.2515033028544</v>
      </c>
      <c r="I234" s="23">
        <f ca="1"/>
        <v>3646.5738673172978</v>
      </c>
      <c r="J234" s="23">
        <f ca="1"/>
        <v>4418.4009430678361</v>
      </c>
      <c r="K234" s="23">
        <f ca="1"/>
        <v>5141.6553308947205</v>
      </c>
      <c r="L234" s="23">
        <f ca="1"/>
        <v>5901.8489627229501</v>
      </c>
      <c r="M234" s="23">
        <f ca="1"/>
        <v>7197.3478727877482</v>
      </c>
      <c r="N234" s="23">
        <f ca="1"/>
        <v>7636.222459765796</v>
      </c>
      <c r="O234" s="23">
        <f ca="1"/>
        <v>8465.1555740640815</v>
      </c>
      <c r="P234" s="23">
        <f ca="1"/>
        <v>9098.8320283634221</v>
      </c>
      <c r="Q234" s="23">
        <f ca="1"/>
        <v>9098.8320283634221</v>
      </c>
      <c r="R234" s="23">
        <f ca="1"/>
        <v>9098.8320283634221</v>
      </c>
      <c r="S234" s="23">
        <f ca="1"/>
        <v>9098.8320283634221</v>
      </c>
      <c r="T234" s="23">
        <f ca="1"/>
        <v>9098.8320283634221</v>
      </c>
      <c r="U234" s="23">
        <f ca="1"/>
        <v>9098.8320283634221</v>
      </c>
      <c r="V234" s="23">
        <f ca="1"/>
        <v>9098.8320283634221</v>
      </c>
      <c r="W234" s="23">
        <f ca="1"/>
        <v>9098.8320283634221</v>
      </c>
      <c r="X234" s="23">
        <f ca="1"/>
        <v>9098.8320283634221</v>
      </c>
      <c r="Y234" s="23">
        <f ca="1"/>
        <v>9098.8320283634221</v>
      </c>
      <c r="Z234" s="23">
        <f ca="1"/>
        <v>9098.8320283634221</v>
      </c>
      <c r="AA234" s="23">
        <f ca="1"/>
        <v>9098.8320283634221</v>
      </c>
      <c r="AB234" s="23">
        <f ca="1"/>
        <v>9098.8320283634221</v>
      </c>
      <c r="AC234" s="23">
        <f ca="1"/>
        <v>9098.8320283634221</v>
      </c>
      <c r="AD234" s="23">
        <f ca="1"/>
        <v>9098.8320283634221</v>
      </c>
      <c r="AE234" s="23">
        <f ca="1"/>
        <v>9098.8320283634221</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642.39689421745379</v>
      </c>
      <c r="AH234" s="23">
        <f ca="1"/>
        <v>583.657602348419</v>
      </c>
      <c r="AI234" s="23">
        <f ca="1"/>
        <v>673.58704020870618</v>
      </c>
      <c r="AJ234" s="23">
        <f ca="1"/>
        <v>502.85286404917468</v>
      </c>
      <c r="AK234" s="23">
        <f ca="1"/>
        <v>569.42966812603368</v>
      </c>
      <c r="AL234" s="23">
        <f ca="1"/>
        <v>674.57863645507575</v>
      </c>
      <c r="AM234" s="23">
        <f ca="1"/>
        <v>769.59833737464544</v>
      </c>
      <c r="AN234" s="23">
        <f ca="1"/>
        <v>901.57983554946088</v>
      </c>
      <c r="AO234" s="23">
        <f ca="1"/>
        <v>1039.2020180021191</v>
      </c>
      <c r="AP234" s="23">
        <f ca="1"/>
        <v>1151.5997555606148</v>
      </c>
      <c r="AQ234" s="23">
        <f ca="1"/>
        <v>1257.5950180726109</v>
      </c>
      <c r="AR234" s="23">
        <f ca="1"/>
        <v>1415.1263263928158</v>
      </c>
      <c r="AS234" s="23">
        <f ca="1"/>
        <v>1529.539137138386</v>
      </c>
      <c r="AT234" s="23">
        <f ca="1"/>
        <v>1644.837584065481</v>
      </c>
      <c r="AU234" s="23">
        <f ca="1"/>
        <v>1766.9942997361675</v>
      </c>
      <c r="AV234" s="23">
        <f ca="1"/>
        <v>1766.9942997361675</v>
      </c>
      <c r="AW234" s="23">
        <f ca="1"/>
        <v>1766.9942997361675</v>
      </c>
      <c r="AX234" s="23">
        <f ca="1"/>
        <v>1766.9942997361675</v>
      </c>
      <c r="AY234" s="23">
        <f ca="1"/>
        <v>1766.9942997361675</v>
      </c>
      <c r="AZ234" s="23">
        <f ca="1"/>
        <v>1766.9942997361675</v>
      </c>
      <c r="BA234" s="23">
        <f ca="1"/>
        <v>1766.9942997361675</v>
      </c>
      <c r="BB234" s="23">
        <f ca="1"/>
        <v>1766.9942997361675</v>
      </c>
      <c r="BC234" s="23">
        <f ca="1"/>
        <v>1766.9942997361675</v>
      </c>
      <c r="BD234" s="23">
        <f ca="1"/>
        <v>1766.9942997361675</v>
      </c>
      <c r="BE234" s="23">
        <f ca="1"/>
        <v>1766.9942997361675</v>
      </c>
      <c r="BF234" s="23">
        <f ca="1"/>
        <v>1766.9942997361675</v>
      </c>
      <c r="BG234" s="23">
        <f ca="1"/>
        <v>1766.9942997361675</v>
      </c>
      <c r="BH234" s="23">
        <f ca="1"/>
        <v>1766.9942997361675</v>
      </c>
      <c r="BI234" s="23">
        <f ca="1"/>
        <v>1766.9942997361675</v>
      </c>
      <c r="BJ234" s="23">
        <f ca="1"/>
        <v>1766.9942997361675</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2944.1269308909227</v>
      </c>
      <c r="C235" s="23">
        <f ca="1"/>
        <v>2171.9911884401577</v>
      </c>
      <c r="D235" s="23">
        <f ca="1"/>
        <v>3173.6800520804509</v>
      </c>
      <c r="E235" s="23">
        <f ca="1"/>
        <v>862.666149961972</v>
      </c>
      <c r="F235" s="23">
        <f ca="1"/>
        <v>1802.0530713113828</v>
      </c>
      <c r="G235" s="23">
        <f ca="1"/>
        <v>2771.4013884343458</v>
      </c>
      <c r="H235" s="23">
        <f ca="1"/>
        <v>3801.382095288965</v>
      </c>
      <c r="I235" s="23">
        <f ca="1"/>
        <v>4980.5560621087416</v>
      </c>
      <c r="J235" s="23">
        <f ca="1"/>
        <v>6369.3662791695042</v>
      </c>
      <c r="K235" s="23">
        <f ca="1"/>
        <v>7670.7757721848211</v>
      </c>
      <c r="L235" s="23">
        <f ca="1"/>
        <v>9038.6530027172303</v>
      </c>
      <c r="M235" s="23">
        <f ca="1"/>
        <v>11369.747854163712</v>
      </c>
      <c r="N235" s="23">
        <f ca="1"/>
        <v>12159.450016154766</v>
      </c>
      <c r="O235" s="23">
        <f ca="1"/>
        <v>13651.015697856166</v>
      </c>
      <c r="P235" s="23">
        <f ca="1"/>
        <v>14791.240447274273</v>
      </c>
      <c r="Q235" s="23">
        <f ca="1"/>
        <v>14791.240447274273</v>
      </c>
      <c r="R235" s="23">
        <f ca="1"/>
        <v>14791.240447274273</v>
      </c>
      <c r="S235" s="23">
        <f ca="1"/>
        <v>14791.240447274273</v>
      </c>
      <c r="T235" s="23">
        <f ca="1"/>
        <v>14791.240447274273</v>
      </c>
      <c r="U235" s="23">
        <f ca="1"/>
        <v>14791.240447274273</v>
      </c>
      <c r="V235" s="23">
        <f ca="1"/>
        <v>14791.240447274273</v>
      </c>
      <c r="W235" s="23">
        <f ca="1"/>
        <v>14791.240447274273</v>
      </c>
      <c r="X235" s="23">
        <f ca="1"/>
        <v>14791.240447274273</v>
      </c>
      <c r="Y235" s="23">
        <f ca="1"/>
        <v>14791.240447274273</v>
      </c>
      <c r="Z235" s="23">
        <f ca="1"/>
        <v>14791.240447274273</v>
      </c>
      <c r="AA235" s="23">
        <f ca="1"/>
        <v>14791.240447274273</v>
      </c>
      <c r="AB235" s="23">
        <f ca="1"/>
        <v>14791.240447274273</v>
      </c>
      <c r="AC235" s="23">
        <f ca="1"/>
        <v>14791.240447274273</v>
      </c>
      <c r="AD235" s="23">
        <f ca="1"/>
        <v>14791.240447274273</v>
      </c>
      <c r="AE235" s="23">
        <f ca="1"/>
        <v>14791.240447274273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1156.1375808206817</v>
      </c>
      <c r="AH235" s="23">
        <f ca="1"/>
        <v>1024.809097160311</v>
      </c>
      <c r="AI235" s="23">
        <f ca="1"/>
        <v>1225.8720711054732</v>
      </c>
      <c r="AJ235" s="23">
        <f ca="1"/>
        <v>844.14699832069266</v>
      </c>
      <c r="AK235" s="23">
        <f ca="1"/>
        <v>992.99848168317158</v>
      </c>
      <c r="AL235" s="23">
        <f ca="1"/>
        <v>1228.0890680643301</v>
      </c>
      <c r="AM235" s="23">
        <f ca="1"/>
        <v>1440.5327806554133</v>
      </c>
      <c r="AN235" s="23">
        <f ca="1"/>
        <v>1735.615160353962</v>
      </c>
      <c r="AO235" s="23">
        <f ca="1"/>
        <v>2043.3089027272215</v>
      </c>
      <c r="AP235" s="23">
        <f ca="1"/>
        <v>2294.6061855294161</v>
      </c>
      <c r="AQ235" s="23">
        <f ca="1"/>
        <v>2531.5889045570784</v>
      </c>
      <c r="AR235" s="23">
        <f ca="1"/>
        <v>2883.7951908850359</v>
      </c>
      <c r="AS235" s="23">
        <f ca="1"/>
        <v>3139.5977460135164</v>
      </c>
      <c r="AT235" s="23">
        <f ca="1"/>
        <v>3397.3803940762755</v>
      </c>
      <c r="AU235" s="23">
        <f ca="1"/>
        <v>3670.4966630590707</v>
      </c>
      <c r="AV235" s="23">
        <f ca="1"/>
        <v>3670.4966630590707</v>
      </c>
      <c r="AW235" s="23">
        <f ca="1"/>
        <v>3670.4966630590707</v>
      </c>
      <c r="AX235" s="23">
        <f ca="1"/>
        <v>3670.4966630590707</v>
      </c>
      <c r="AY235" s="23">
        <f ca="1"/>
        <v>3670.4966630590707</v>
      </c>
      <c r="AZ235" s="23">
        <f ca="1"/>
        <v>3670.4966630590707</v>
      </c>
      <c r="BA235" s="23">
        <f ca="1"/>
        <v>3670.4966630590707</v>
      </c>
      <c r="BB235" s="23">
        <f ca="1"/>
        <v>3670.4966630590707</v>
      </c>
      <c r="BC235" s="23">
        <f ca="1"/>
        <v>3670.4966630590707</v>
      </c>
      <c r="BD235" s="23">
        <f ca="1"/>
        <v>3670.4966630590707</v>
      </c>
      <c r="BE235" s="23">
        <f ca="1"/>
        <v>3670.4966630590707</v>
      </c>
      <c r="BF235" s="23">
        <f ca="1"/>
        <v>3670.4966630590707</v>
      </c>
      <c r="BG235" s="23">
        <f ca="1"/>
        <v>3670.4966630590707</v>
      </c>
      <c r="BH235" s="23">
        <f ca="1"/>
        <v>3670.4966630590707</v>
      </c>
      <c r="BI235" s="23">
        <f ca="1"/>
        <v>3670.4966630590707</v>
      </c>
      <c r="BJ235" s="23">
        <f ca="1"/>
        <v>3670.4966630590707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1108.423051287891</v>
      </c>
      <c r="C236" s="23">
        <f ca="1"/>
        <v>443.06939442876575</v>
      </c>
      <c r="D236" s="23">
        <f ca="1"/>
        <v>1353.4227963773155</v>
      </c>
      <c r="E236" s="23" t="str">
        <f ca="1"/>
        <v/>
      </c>
      <c r="F236" s="23">
        <f ca="1"/>
        <v>225.61489912283088</v>
      </c>
      <c r="G236" s="23">
        <f ca="1"/>
        <v>935.90375649502937</v>
      </c>
      <c r="H236" s="23">
        <f ca="1"/>
        <v>2027.7630071216672</v>
      </c>
      <c r="I236" s="23">
        <f ca="1"/>
        <v>3294.5494225760367</v>
      </c>
      <c r="J236" s="23">
        <f ca="1"/>
        <v>4786.5480301790385</v>
      </c>
      <c r="K236" s="23">
        <f ca="1"/>
        <v>6184.6520530667322</v>
      </c>
      <c r="L236" s="23">
        <f ca="1"/>
        <v>7654.1623563862395</v>
      </c>
      <c r="M236" s="23">
        <f ca="1"/>
        <v>10158.457205188099</v>
      </c>
      <c r="N236" s="23">
        <f ca="1"/>
        <v>11006.834119209747</v>
      </c>
      <c r="O236" s="23">
        <f ca="1"/>
        <v>12609.222907043339</v>
      </c>
      <c r="P236" s="23">
        <f ca="1"/>
        <v>13834.166184092874</v>
      </c>
      <c r="Q236" s="23">
        <f ca="1"/>
        <v>13834.166184092874</v>
      </c>
      <c r="R236" s="23">
        <f ca="1"/>
        <v>13834.166184092874</v>
      </c>
      <c r="S236" s="23">
        <f ca="1"/>
        <v>13834.166184092874</v>
      </c>
      <c r="T236" s="23">
        <f ca="1"/>
        <v>13834.166184092874</v>
      </c>
      <c r="U236" s="23">
        <f ca="1"/>
        <v>13834.166184092874</v>
      </c>
      <c r="V236" s="23">
        <f ca="1"/>
        <v>13834.166184092874</v>
      </c>
      <c r="W236" s="23">
        <f ca="1"/>
        <v>13834.166184092874</v>
      </c>
      <c r="X236" s="23">
        <f ca="1"/>
        <v>13834.166184092874</v>
      </c>
      <c r="Y236" s="23">
        <f ca="1"/>
        <v>13834.166184092874</v>
      </c>
      <c r="Z236" s="23">
        <f ca="1"/>
        <v>13834.166184092874</v>
      </c>
      <c r="AA236" s="23">
        <f ca="1"/>
        <v>13834.166184092874</v>
      </c>
      <c r="AB236" s="23">
        <f ca="1"/>
        <v>13834.166184092874</v>
      </c>
      <c r="AC236" s="23">
        <f ca="1"/>
        <v>13834.166184092874</v>
      </c>
      <c r="AD236" s="23">
        <f ca="1"/>
        <v>13834.166184092874</v>
      </c>
      <c r="AE236" s="23">
        <f ca="1"/>
        <v>13834.166184092874</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1939.0178253494821</v>
      </c>
      <c r="AH236" s="23">
        <f ca="1"/>
        <v>1627.3459639774944</v>
      </c>
      <c r="AI236" s="23">
        <f ca="1"/>
        <v>2104.5133658682848</v>
      </c>
      <c r="AJ236" s="23">
        <f ca="1"/>
        <v>1198.5944010619401</v>
      </c>
      <c r="AK236" s="23">
        <f ca="1"/>
        <v>1551.8522594831336</v>
      </c>
      <c r="AL236" s="23">
        <f ca="1"/>
        <v>2109.7747954497754</v>
      </c>
      <c r="AM236" s="23">
        <f ca="1"/>
        <v>2613.9512352788634</v>
      </c>
      <c r="AN236" s="23">
        <f ca="1"/>
        <v>3314.2477130525931</v>
      </c>
      <c r="AO236" s="23">
        <f ca="1"/>
        <v>4044.4737747955428</v>
      </c>
      <c r="AP236" s="23">
        <f ca="1"/>
        <v>4640.8584257539169</v>
      </c>
      <c r="AQ236" s="23">
        <f ca="1"/>
        <v>5203.2714156378033</v>
      </c>
      <c r="AR236" s="23">
        <f ca="1"/>
        <v>6039.1356987481877</v>
      </c>
      <c r="AS236" s="23">
        <f ca="1"/>
        <v>6646.2123684734297</v>
      </c>
      <c r="AT236" s="23">
        <f ca="1"/>
        <v>7257.9882415498105</v>
      </c>
      <c r="AU236" s="23">
        <f ca="1"/>
        <v>7906.1542262038065</v>
      </c>
      <c r="AV236" s="23">
        <f ca="1"/>
        <v>7906.1542262038065</v>
      </c>
      <c r="AW236" s="23">
        <f ca="1"/>
        <v>7906.1542262038065</v>
      </c>
      <c r="AX236" s="23">
        <f ca="1"/>
        <v>7906.1542262038065</v>
      </c>
      <c r="AY236" s="23">
        <f ca="1"/>
        <v>7906.1542262038065</v>
      </c>
      <c r="AZ236" s="23">
        <f ca="1"/>
        <v>7906.1542262038065</v>
      </c>
      <c r="BA236" s="23">
        <f ca="1"/>
        <v>7906.1542262038065</v>
      </c>
      <c r="BB236" s="23">
        <f ca="1"/>
        <v>7906.1542262038065</v>
      </c>
      <c r="BC236" s="23">
        <f ca="1"/>
        <v>7906.1542262038065</v>
      </c>
      <c r="BD236" s="23">
        <f ca="1"/>
        <v>7906.1542262038065</v>
      </c>
      <c r="BE236" s="23">
        <f ca="1"/>
        <v>7906.1542262038065</v>
      </c>
      <c r="BF236" s="23">
        <f ca="1"/>
        <v>7906.1542262038065</v>
      </c>
      <c r="BG236" s="23">
        <f ca="1"/>
        <v>7906.1542262038065</v>
      </c>
      <c r="BH236" s="23">
        <f ca="1"/>
        <v>7906.1542262038065</v>
      </c>
      <c r="BI236" s="23">
        <f ca="1"/>
        <v>7906.1542262038065</v>
      </c>
      <c r="BJ236" s="23">
        <f ca="1"/>
        <v>7906.1542262038065</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f ca="1"/>
        <v>7.3213718921788153</v>
      </c>
      <c r="E237" s="23" t="str">
        <f ca="1"/>
        <v/>
      </c>
      <c r="F237" s="23" t="str">
        <f ca="1"/>
        <v/>
      </c>
      <c r="G237" s="23" t="str">
        <f ca="1"/>
        <v/>
      </c>
      <c r="H237" s="23">
        <f ca="1"/>
        <v>205.65555263658325</v>
      </c>
      <c r="I237" s="23">
        <f ca="1"/>
        <v>1248.5821723674064</v>
      </c>
      <c r="J237" s="23">
        <f ca="1"/>
        <v>3337.266292413437</v>
      </c>
      <c r="K237" s="23">
        <f ca="1"/>
        <v>5414.0141471341158</v>
      </c>
      <c r="L237" s="23">
        <f ca="1"/>
        <v>7596.8291022083649</v>
      </c>
      <c r="M237" s="23">
        <f ca="1"/>
        <v>11316.716084648653</v>
      </c>
      <c r="N237" s="23">
        <f ca="1"/>
        <v>12576.897664378303</v>
      </c>
      <c r="O237" s="23">
        <f ca="1"/>
        <v>14957.090713739986</v>
      </c>
      <c r="P237" s="23">
        <f ca="1"/>
        <v>16776.625083945783</v>
      </c>
      <c r="Q237" s="23">
        <f ca="1"/>
        <v>16776.625083945783</v>
      </c>
      <c r="R237" s="23">
        <f ca="1"/>
        <v>16776.625083945783</v>
      </c>
      <c r="S237" s="23">
        <f ca="1"/>
        <v>16776.625083945783</v>
      </c>
      <c r="T237" s="23">
        <f ca="1"/>
        <v>16776.625083945783</v>
      </c>
      <c r="U237" s="23">
        <f ca="1"/>
        <v>16776.625083945783</v>
      </c>
      <c r="V237" s="23">
        <f ca="1"/>
        <v>16776.625083945783</v>
      </c>
      <c r="W237" s="23">
        <f ca="1"/>
        <v>16776.625083945783</v>
      </c>
      <c r="X237" s="23">
        <f ca="1"/>
        <v>16776.625083945783</v>
      </c>
      <c r="Y237" s="23">
        <f ca="1"/>
        <v>16776.625083945783</v>
      </c>
      <c r="Z237" s="23">
        <f ca="1"/>
        <v>16776.625083945783</v>
      </c>
      <c r="AA237" s="23">
        <f ca="1"/>
        <v>16776.625083945783</v>
      </c>
      <c r="AB237" s="23">
        <f ca="1"/>
        <v>16776.625083945783</v>
      </c>
      <c r="AC237" s="23">
        <f ca="1"/>
        <v>16776.625083945783</v>
      </c>
      <c r="AD237" s="23">
        <f ca="1"/>
        <v>16776.625083945783</v>
      </c>
      <c r="AE237" s="23">
        <f ca="1"/>
        <v>16776.625083945783</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1665.5761026173814</v>
      </c>
      <c r="AH237" s="23">
        <f ca="1"/>
        <v>1116.1967390328864</v>
      </c>
      <c r="AI237" s="23">
        <f ca="1"/>
        <v>1957.2926352747093</v>
      </c>
      <c r="AJ237" s="23">
        <f ca="1"/>
        <v>462.7946427132751</v>
      </c>
      <c r="AK237" s="23">
        <f ca="1"/>
        <v>983.82632052102588</v>
      </c>
      <c r="AL237" s="23">
        <f ca="1"/>
        <v>1966.566879097365</v>
      </c>
      <c r="AM237" s="23">
        <f ca="1"/>
        <v>2855.2712055909678</v>
      </c>
      <c r="AN237" s="23">
        <f ca="1"/>
        <v>4089.6734117645051</v>
      </c>
      <c r="AO237" s="23">
        <f ca="1"/>
        <v>5376.8320513259641</v>
      </c>
      <c r="AP237" s="23">
        <f ca="1"/>
        <v>6428.0704228388277</v>
      </c>
      <c r="AQ237" s="23">
        <f ca="1"/>
        <v>7419.4274516509022</v>
      </c>
      <c r="AR237" s="23">
        <f ca="1"/>
        <v>8892.7930159233874</v>
      </c>
      <c r="AS237" s="23">
        <f ca="1"/>
        <v>9962.8780502043246</v>
      </c>
      <c r="AT237" s="23">
        <f ca="1"/>
        <v>11041.246300477356</v>
      </c>
      <c r="AU237" s="23">
        <f ca="1"/>
        <v>12183.758860253574</v>
      </c>
      <c r="AV237" s="23">
        <f ca="1"/>
        <v>12183.758860253574</v>
      </c>
      <c r="AW237" s="23">
        <f ca="1"/>
        <v>12183.758860253574</v>
      </c>
      <c r="AX237" s="23">
        <f ca="1"/>
        <v>12183.758860253574</v>
      </c>
      <c r="AY237" s="23">
        <f ca="1"/>
        <v>12183.758860253574</v>
      </c>
      <c r="AZ237" s="23">
        <f ca="1"/>
        <v>12183.758860253574</v>
      </c>
      <c r="BA237" s="23">
        <f ca="1"/>
        <v>12183.758860253574</v>
      </c>
      <c r="BB237" s="23">
        <f ca="1"/>
        <v>12183.758860253574</v>
      </c>
      <c r="BC237" s="23">
        <f ca="1"/>
        <v>12183.758860253574</v>
      </c>
      <c r="BD237" s="23">
        <f ca="1"/>
        <v>12183.758860253574</v>
      </c>
      <c r="BE237" s="23">
        <f ca="1"/>
        <v>12183.758860253574</v>
      </c>
      <c r="BF237" s="23">
        <f ca="1"/>
        <v>12183.758860253574</v>
      </c>
      <c r="BG237" s="23">
        <f ca="1"/>
        <v>12183.758860253574</v>
      </c>
      <c r="BH237" s="23">
        <f ca="1"/>
        <v>12183.758860253574</v>
      </c>
      <c r="BI237" s="23">
        <f ca="1"/>
        <v>12183.758860253574</v>
      </c>
      <c r="BJ237" s="23">
        <f ca="1"/>
        <v>12183.758860253574</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f ca="1"/>
        <v>144.16125394940619</v>
      </c>
      <c r="K238" s="23">
        <f ca="1"/>
        <v>1145.5847728412004</v>
      </c>
      <c r="L238" s="23">
        <f ca="1"/>
        <v>3099.1107573440431</v>
      </c>
      <c r="M238" s="23">
        <f ca="1"/>
        <v>7188.6108964459154</v>
      </c>
      <c r="N238" s="23">
        <f ca="1"/>
        <v>8574.2001655639651</v>
      </c>
      <c r="O238" s="23">
        <f ca="1"/>
        <v>11191.259485168081</v>
      </c>
      <c r="P238" s="23">
        <f ca="1"/>
        <v>13191.865857060515</v>
      </c>
      <c r="Q238" s="23">
        <f ca="1"/>
        <v>13191.865857060515</v>
      </c>
      <c r="R238" s="23">
        <f ca="1"/>
        <v>13191.865857060515</v>
      </c>
      <c r="S238" s="23">
        <f ca="1"/>
        <v>13191.865857060515</v>
      </c>
      <c r="T238" s="23">
        <f ca="1"/>
        <v>13191.865857060515</v>
      </c>
      <c r="U238" s="23">
        <f ca="1"/>
        <v>13191.865857060515</v>
      </c>
      <c r="V238" s="23">
        <f ca="1"/>
        <v>13191.865857060515</v>
      </c>
      <c r="W238" s="23">
        <f ca="1"/>
        <v>13191.865857060515</v>
      </c>
      <c r="X238" s="23">
        <f ca="1"/>
        <v>13191.865857060515</v>
      </c>
      <c r="Y238" s="23">
        <f ca="1"/>
        <v>13191.865857060515</v>
      </c>
      <c r="Z238" s="23">
        <f ca="1"/>
        <v>13191.865857060515</v>
      </c>
      <c r="AA238" s="23">
        <f ca="1"/>
        <v>13191.865857060515</v>
      </c>
      <c r="AB238" s="23">
        <f ca="1"/>
        <v>13191.865857060515</v>
      </c>
      <c r="AC238" s="23">
        <f ca="1"/>
        <v>13191.865857060515</v>
      </c>
      <c r="AD238" s="23">
        <f ca="1"/>
        <v>13191.865857060515</v>
      </c>
      <c r="AE238" s="23">
        <f ca="1"/>
        <v>13191.865857060515</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91.820752562312336</v>
      </c>
      <c r="AH238" s="23">
        <f ca="1"/>
        <v>1.3905010095697889</v>
      </c>
      <c r="AI238" s="23">
        <f ca="1"/>
        <v>194.41162246514057</v>
      </c>
      <c r="AJ238" s="23" t="str">
        <f ca="1"/>
        <v/>
      </c>
      <c r="AK238" s="23" t="str">
        <f ca="1"/>
        <v/>
      </c>
      <c r="AL238" s="23">
        <f ca="1"/>
        <v>198.26569723289612</v>
      </c>
      <c r="AM238" s="23">
        <f ca="1"/>
        <v>726.63848955568278</v>
      </c>
      <c r="AN238" s="23">
        <f ca="1"/>
        <v>1885.8061381351772</v>
      </c>
      <c r="AO238" s="23">
        <f ca="1"/>
        <v>3183.7812368526461</v>
      </c>
      <c r="AP238" s="23">
        <f ca="1"/>
        <v>4243.8535442606035</v>
      </c>
      <c r="AQ238" s="23">
        <f ca="1"/>
        <v>5243.5413044072602</v>
      </c>
      <c r="AR238" s="23">
        <f ca="1"/>
        <v>6729.2880919089603</v>
      </c>
      <c r="AS238" s="23">
        <f ca="1"/>
        <v>7808.3654374023708</v>
      </c>
      <c r="AT238" s="23">
        <f ca="1"/>
        <v>8895.7956057449537</v>
      </c>
      <c r="AU238" s="23">
        <f ca="1"/>
        <v>10047.909111401677</v>
      </c>
      <c r="AV238" s="23">
        <f ca="1"/>
        <v>10047.909111401677</v>
      </c>
      <c r="AW238" s="23">
        <f ca="1"/>
        <v>10047.909111401677</v>
      </c>
      <c r="AX238" s="23">
        <f ca="1"/>
        <v>10047.909111401677</v>
      </c>
      <c r="AY238" s="23">
        <f ca="1"/>
        <v>10047.909111401677</v>
      </c>
      <c r="AZ238" s="23">
        <f ca="1"/>
        <v>10047.909111401677</v>
      </c>
      <c r="BA238" s="23">
        <f ca="1"/>
        <v>10047.909111401677</v>
      </c>
      <c r="BB238" s="23">
        <f ca="1"/>
        <v>10047.909111401677</v>
      </c>
      <c r="BC238" s="23">
        <f ca="1"/>
        <v>10047.909111401677</v>
      </c>
      <c r="BD238" s="23">
        <f ca="1"/>
        <v>10047.909111401677</v>
      </c>
      <c r="BE238" s="23">
        <f ca="1"/>
        <v>10047.909111401677</v>
      </c>
      <c r="BF238" s="23">
        <f ca="1"/>
        <v>10047.909111401677</v>
      </c>
      <c r="BG238" s="23">
        <f ca="1"/>
        <v>10047.909111401677</v>
      </c>
      <c r="BH238" s="23">
        <f ca="1"/>
        <v>10047.909111401677</v>
      </c>
      <c r="BI238" s="23">
        <f ca="1"/>
        <v>10047.909111401677</v>
      </c>
      <c r="BJ238" s="23">
        <f ca="1"/>
        <v>10047.909111401677</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f ca="1"/>
        <v>307.35721990594931</v>
      </c>
      <c r="N239" s="23">
        <f ca="1"/>
        <v>542.77551855790841</v>
      </c>
      <c r="O239" s="23">
        <f ca="1"/>
        <v>1142.4974399117289</v>
      </c>
      <c r="P239" s="23">
        <f ca="1"/>
        <v>1671.5601118744689</v>
      </c>
      <c r="Q239" s="23">
        <f ca="1"/>
        <v>1671.5601118744689</v>
      </c>
      <c r="R239" s="23">
        <f ca="1"/>
        <v>1671.5601118744689</v>
      </c>
      <c r="S239" s="23">
        <f ca="1"/>
        <v>1671.5601118744689</v>
      </c>
      <c r="T239" s="23">
        <f ca="1"/>
        <v>1671.5601118744689</v>
      </c>
      <c r="U239" s="23">
        <f ca="1"/>
        <v>1671.5601118744689</v>
      </c>
      <c r="V239" s="23">
        <f ca="1"/>
        <v>1671.5601118744689</v>
      </c>
      <c r="W239" s="23">
        <f ca="1"/>
        <v>1671.5601118744689</v>
      </c>
      <c r="X239" s="23">
        <f ca="1"/>
        <v>1671.5601118744689</v>
      </c>
      <c r="Y239" s="23">
        <f ca="1"/>
        <v>1671.5601118744689</v>
      </c>
      <c r="Z239" s="23">
        <f ca="1"/>
        <v>1671.5601118744689</v>
      </c>
      <c r="AA239" s="23">
        <f ca="1"/>
        <v>1671.5601118744689</v>
      </c>
      <c r="AB239" s="23">
        <f ca="1"/>
        <v>1671.5601118744689</v>
      </c>
      <c r="AC239" s="23">
        <f ca="1"/>
        <v>1671.5601118744689</v>
      </c>
      <c r="AD239" s="23">
        <f ca="1"/>
        <v>1671.5601118744689</v>
      </c>
      <c r="AE239" s="23">
        <f ca="1"/>
        <v>1671.5601118744689</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f ca="1"/>
        <v>84.849227278652592</v>
      </c>
      <c r="AO239" s="23">
        <f ca="1"/>
        <v>958.36159954723598</v>
      </c>
      <c r="AP239" s="23">
        <f ca="1"/>
        <v>2286.0854619003153</v>
      </c>
      <c r="AQ239" s="23">
        <f ca="1"/>
        <v>3928.2583760404636</v>
      </c>
      <c r="AR239" s="23">
        <f ca="1"/>
        <v>6447.6177779435266</v>
      </c>
      <c r="AS239" s="23">
        <f ca="1"/>
        <v>8277.3936715335512</v>
      </c>
      <c r="AT239" s="23">
        <f ca="1"/>
        <v>10121.333326374484</v>
      </c>
      <c r="AU239" s="23">
        <f ca="1"/>
        <v>12074.955583513267</v>
      </c>
      <c r="AV239" s="23">
        <f ca="1"/>
        <v>12074.955583513267</v>
      </c>
      <c r="AW239" s="23">
        <f ca="1"/>
        <v>12074.955583513267</v>
      </c>
      <c r="AX239" s="23">
        <f ca="1"/>
        <v>12074.955583513267</v>
      </c>
      <c r="AY239" s="23">
        <f ca="1"/>
        <v>12074.955583513267</v>
      </c>
      <c r="AZ239" s="23">
        <f ca="1"/>
        <v>12074.955583513267</v>
      </c>
      <c r="BA239" s="23">
        <f ca="1"/>
        <v>12074.955583513267</v>
      </c>
      <c r="BB239" s="23">
        <f ca="1"/>
        <v>12074.955583513267</v>
      </c>
      <c r="BC239" s="23">
        <f ca="1"/>
        <v>12074.955583513267</v>
      </c>
      <c r="BD239" s="23">
        <f ca="1"/>
        <v>12074.955583513267</v>
      </c>
      <c r="BE239" s="23">
        <f ca="1"/>
        <v>12074.955583513267</v>
      </c>
      <c r="BF239" s="23">
        <f ca="1"/>
        <v>12074.955583513267</v>
      </c>
      <c r="BG239" s="23">
        <f ca="1"/>
        <v>12074.955583513267</v>
      </c>
      <c r="BH239" s="23">
        <f ca="1"/>
        <v>12074.955583513267</v>
      </c>
      <c r="BI239" s="23">
        <f ca="1"/>
        <v>12074.955583513267</v>
      </c>
      <c r="BJ239" s="23">
        <f ca="1"/>
        <v>12074.955583513267</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f ca="1"/>
        <v>9.2081644915748273E-3</v>
      </c>
      <c r="P240" s="23">
        <f ca="1"/>
        <v>54.492510735240579</v>
      </c>
      <c r="Q240" s="23">
        <f ca="1"/>
        <v>54.492510735240579</v>
      </c>
      <c r="R240" s="23">
        <f ca="1"/>
        <v>54.492510735240579</v>
      </c>
      <c r="S240" s="23">
        <f ca="1"/>
        <v>54.492510735240579</v>
      </c>
      <c r="T240" s="23">
        <f ca="1"/>
        <v>54.492510735240579</v>
      </c>
      <c r="U240" s="23">
        <f ca="1"/>
        <v>54.492510735240579</v>
      </c>
      <c r="V240" s="23">
        <f ca="1"/>
        <v>54.492510735240579</v>
      </c>
      <c r="W240" s="23">
        <f ca="1"/>
        <v>54.492510735240579</v>
      </c>
      <c r="X240" s="23">
        <f ca="1"/>
        <v>54.492510735240579</v>
      </c>
      <c r="Y240" s="23">
        <f ca="1"/>
        <v>54.492510735240579</v>
      </c>
      <c r="Z240" s="23">
        <f ca="1"/>
        <v>54.492510735240579</v>
      </c>
      <c r="AA240" s="23">
        <f ca="1"/>
        <v>54.492510735240579</v>
      </c>
      <c r="AB240" s="23">
        <f ca="1"/>
        <v>54.492510735240579</v>
      </c>
      <c r="AC240" s="23">
        <f ca="1"/>
        <v>54.492510735240579</v>
      </c>
      <c r="AD240" s="23">
        <f ca="1"/>
        <v>54.492510735240579</v>
      </c>
      <c r="AE240" s="23">
        <f ca="1"/>
        <v>54.492510735240579</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f ca="1"/>
        <v>64.473463986107149</v>
      </c>
      <c r="AR240" s="23">
        <f ca="1"/>
        <v>996.01489912990655</v>
      </c>
      <c r="AS240" s="23">
        <f ca="1"/>
        <v>2287.5514367061628</v>
      </c>
      <c r="AT240" s="23">
        <f ca="1"/>
        <v>4044.0963049247662</v>
      </c>
      <c r="AU240" s="23">
        <f ca="1"/>
        <v>6301.4495738277255</v>
      </c>
      <c r="AV240" s="23">
        <f ca="1"/>
        <v>6301.4495738277255</v>
      </c>
      <c r="AW240" s="23">
        <f ca="1"/>
        <v>6301.4495738277255</v>
      </c>
      <c r="AX240" s="23">
        <f ca="1"/>
        <v>6301.4495738277255</v>
      </c>
      <c r="AY240" s="23">
        <f ca="1"/>
        <v>6301.4495738277255</v>
      </c>
      <c r="AZ240" s="23">
        <f ca="1"/>
        <v>6301.4495738277255</v>
      </c>
      <c r="BA240" s="23">
        <f ca="1"/>
        <v>6301.4495738277255</v>
      </c>
      <c r="BB240" s="23">
        <f ca="1"/>
        <v>6301.4495738277255</v>
      </c>
      <c r="BC240" s="23">
        <f ca="1"/>
        <v>6301.4495738277255</v>
      </c>
      <c r="BD240" s="23">
        <f ca="1"/>
        <v>6301.4495738277255</v>
      </c>
      <c r="BE240" s="23">
        <f ca="1"/>
        <v>6301.4495738277255</v>
      </c>
      <c r="BF240" s="23">
        <f ca="1"/>
        <v>6301.4495738277255</v>
      </c>
      <c r="BG240" s="23">
        <f ca="1"/>
        <v>6301.4495738277255</v>
      </c>
      <c r="BH240" s="23">
        <f ca="1"/>
        <v>6301.4495738277255</v>
      </c>
      <c r="BI240" s="23">
        <f ca="1"/>
        <v>6301.4495738277255</v>
      </c>
      <c r="BJ240" s="23">
        <f ca="1"/>
        <v>6301.4495738277255</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f ca="1"/>
        <v>11.713477955156563</v>
      </c>
      <c r="AV241" s="23">
        <f ca="1"/>
        <v>11.713477955156563</v>
      </c>
      <c r="AW241" s="23">
        <f ca="1"/>
        <v>11.713477955156563</v>
      </c>
      <c r="AX241" s="23">
        <f ca="1"/>
        <v>11.713477955156563</v>
      </c>
      <c r="AY241" s="23">
        <f ca="1"/>
        <v>11.713477955156563</v>
      </c>
      <c r="AZ241" s="23">
        <f ca="1"/>
        <v>11.713477955156563</v>
      </c>
      <c r="BA241" s="23">
        <f ca="1"/>
        <v>11.713477955156563</v>
      </c>
      <c r="BB241" s="23">
        <f ca="1"/>
        <v>11.713477955156563</v>
      </c>
      <c r="BC241" s="23">
        <f ca="1"/>
        <v>11.713477955156563</v>
      </c>
      <c r="BD241" s="23">
        <f ca="1"/>
        <v>11.713477955156563</v>
      </c>
      <c r="BE241" s="23">
        <f ca="1"/>
        <v>11.713477955156563</v>
      </c>
      <c r="BF241" s="23">
        <f ca="1"/>
        <v>11.713477955156563</v>
      </c>
      <c r="BG241" s="23">
        <f ca="1"/>
        <v>11.713477955156563</v>
      </c>
      <c r="BH241" s="23">
        <f ca="1"/>
        <v>11.713477955156563</v>
      </c>
      <c r="BI241" s="23">
        <f ca="1"/>
        <v>11.713477955156563</v>
      </c>
      <c r="BJ241" s="23">
        <f ca="1"/>
        <v>11.713477955156563</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9929.089616502908</v>
      </c>
      <c r="C246" s="31">
        <f t="shared" ca="1" si="28"/>
        <v>7683.79438200198</v>
      </c>
      <c r="D246" s="31">
        <f t="shared" ca="1" si="28"/>
        <v>10651.121563465817</v>
      </c>
      <c r="E246" s="31">
        <f t="shared" ca="1" si="28"/>
        <v>4561.0113319912625</v>
      </c>
      <c r="F246" s="31">
        <f t="shared" ca="1" si="28"/>
        <v>6709.3737468420259</v>
      </c>
      <c r="G246" s="31">
        <f t="shared" ca="1" si="28"/>
        <v>9403.1398935553989</v>
      </c>
      <c r="H246" s="31">
        <f t="shared" ca="1" si="28"/>
        <v>12808.197779545773</v>
      </c>
      <c r="I246" s="31">
        <f t="shared" ca="1" si="28"/>
        <v>17530.732647765297</v>
      </c>
      <c r="J246" s="31">
        <f t="shared" ca="1" si="28"/>
        <v>24097.355457557213</v>
      </c>
      <c r="K246" s="31">
        <f t="shared" ca="1" si="28"/>
        <v>31236.570612585328</v>
      </c>
      <c r="L246" s="31">
        <f t="shared" ca="1" si="28"/>
        <v>39641.367676547161</v>
      </c>
      <c r="M246" s="31">
        <f t="shared" ca="1" si="28"/>
        <v>55032.285367094468</v>
      </c>
      <c r="N246" s="31">
        <f t="shared" ca="1" si="28"/>
        <v>60377.737355257552</v>
      </c>
      <c r="O246" s="31">
        <f t="shared" ca="1" si="28"/>
        <v>70629.146358362734</v>
      </c>
      <c r="P246" s="31">
        <f t="shared" ca="1" si="28"/>
        <v>78590.900426502601</v>
      </c>
      <c r="Q246" s="31">
        <f t="shared" ca="1" si="28"/>
        <v>78590.900426502601</v>
      </c>
      <c r="R246" s="31">
        <f t="shared" ca="1" si="28"/>
        <v>78590.900426502601</v>
      </c>
      <c r="S246" s="31">
        <f t="shared" ca="1" si="28"/>
        <v>78590.900426502601</v>
      </c>
      <c r="T246" s="31">
        <f t="shared" ca="1" si="28"/>
        <v>78590.900426502601</v>
      </c>
      <c r="U246" s="31">
        <f t="shared" ca="1" si="28"/>
        <v>78590.900426502601</v>
      </c>
      <c r="V246" s="31">
        <f t="shared" ca="1" si="28"/>
        <v>78590.900426502601</v>
      </c>
      <c r="W246" s="31">
        <f t="shared" ca="1" si="28"/>
        <v>78590.900426502601</v>
      </c>
      <c r="X246" s="31">
        <f t="shared" ca="1" si="28"/>
        <v>78590.900426502601</v>
      </c>
      <c r="Y246" s="31">
        <f t="shared" ca="1" si="28"/>
        <v>78590.900426502601</v>
      </c>
      <c r="Z246" s="31">
        <f t="shared" ca="1" si="28"/>
        <v>78590.900426502601</v>
      </c>
      <c r="AA246" s="31">
        <f t="shared" ca="1" si="28"/>
        <v>78590.900426502601</v>
      </c>
      <c r="AB246" s="31">
        <f t="shared" ca="1" si="28"/>
        <v>78590.900426502601</v>
      </c>
      <c r="AC246" s="31">
        <f t="shared" ca="1" si="28"/>
        <v>78590.900426502601</v>
      </c>
      <c r="AD246" s="31">
        <f t="shared" ca="1" si="28"/>
        <v>78590.900426502601</v>
      </c>
      <c r="AE246" s="31">
        <f t="shared" ca="1" si="28"/>
        <v>78590.900426502601</v>
      </c>
      <c r="AF246" s="4" t="s">
        <v>866</v>
      </c>
      <c r="AG246" s="31">
        <f t="shared" ref="AG246:BJ246" ca="1" si="29">PowerFactor*SUM(AG222:AG245)</f>
        <v>8491.7764882863539</v>
      </c>
      <c r="AH246" s="31">
        <f t="shared" ca="1" si="29"/>
        <v>7157.6055784631408</v>
      </c>
      <c r="AI246" s="31">
        <f t="shared" ca="1" si="29"/>
        <v>9254.7847972213658</v>
      </c>
      <c r="AJ246" s="31">
        <f t="shared" ca="1" si="29"/>
        <v>5547.6144944494081</v>
      </c>
      <c r="AK246" s="31">
        <f t="shared" ca="1" si="29"/>
        <v>6855.6552492125447</v>
      </c>
      <c r="AL246" s="31">
        <f t="shared" ca="1" si="29"/>
        <v>9279.6348446839984</v>
      </c>
      <c r="AM246" s="31">
        <f t="shared" ca="1" si="29"/>
        <v>11819.946521695108</v>
      </c>
      <c r="AN246" s="31">
        <f t="shared" ca="1" si="29"/>
        <v>15858.52816325485</v>
      </c>
      <c r="AO246" s="31">
        <f t="shared" ca="1" si="29"/>
        <v>20944.015758347257</v>
      </c>
      <c r="AP246" s="31">
        <f t="shared" ca="1" si="29"/>
        <v>25711.711849455631</v>
      </c>
      <c r="AQ246" s="31">
        <f t="shared" ca="1" si="29"/>
        <v>30662.38045917825</v>
      </c>
      <c r="AR246" s="31">
        <f t="shared" ca="1" si="29"/>
        <v>38934.582307724275</v>
      </c>
      <c r="AS246" s="31">
        <f t="shared" ca="1" si="29"/>
        <v>45557.538990170659</v>
      </c>
      <c r="AT246" s="31">
        <f t="shared" ca="1" si="29"/>
        <v>52686.772970855258</v>
      </c>
      <c r="AU246" s="31">
        <f t="shared" ca="1" si="29"/>
        <v>60648.111155796949</v>
      </c>
      <c r="AV246" s="31">
        <f t="shared" ca="1" si="29"/>
        <v>60648.111155796949</v>
      </c>
      <c r="AW246" s="31">
        <f t="shared" ca="1" si="29"/>
        <v>60648.111155796949</v>
      </c>
      <c r="AX246" s="31">
        <f t="shared" ca="1" si="29"/>
        <v>60648.111155796949</v>
      </c>
      <c r="AY246" s="31">
        <f t="shared" ca="1" si="29"/>
        <v>60648.111155796949</v>
      </c>
      <c r="AZ246" s="31">
        <f t="shared" ca="1" si="29"/>
        <v>60648.111155796949</v>
      </c>
      <c r="BA246" s="31">
        <f t="shared" ca="1" si="29"/>
        <v>60648.111155796949</v>
      </c>
      <c r="BB246" s="31">
        <f t="shared" ca="1" si="29"/>
        <v>60648.111155796949</v>
      </c>
      <c r="BC246" s="31">
        <f t="shared" ca="1" si="29"/>
        <v>60648.111155796949</v>
      </c>
      <c r="BD246" s="31">
        <f t="shared" ca="1" si="29"/>
        <v>60648.111155796949</v>
      </c>
      <c r="BE246" s="31">
        <f t="shared" ca="1" si="29"/>
        <v>60648.111155796949</v>
      </c>
      <c r="BF246" s="31">
        <f t="shared" ca="1" si="29"/>
        <v>60648.111155796949</v>
      </c>
      <c r="BG246" s="31">
        <f t="shared" ca="1" si="29"/>
        <v>60648.111155796949</v>
      </c>
      <c r="BH246" s="31">
        <f t="shared" ca="1" si="29"/>
        <v>60648.111155796949</v>
      </c>
      <c r="BI246" s="31">
        <f t="shared" ca="1" si="29"/>
        <v>60648.111155796949</v>
      </c>
      <c r="BJ246" s="31">
        <f t="shared" ca="1" si="29"/>
        <v>60648.111155796949</v>
      </c>
    </row>
    <row r="247" spans="1:62">
      <c r="A247" s="4" t="s">
        <v>945</v>
      </c>
      <c r="B247" s="31">
        <f t="shared" ref="B247:AE247" ca="1" si="30">B246*Probability_Weighting_for_50__POE_MDs</f>
        <v>6950.3627315520353</v>
      </c>
      <c r="C247" s="31">
        <f t="shared" ca="1" si="30"/>
        <v>5378.6560674013854</v>
      </c>
      <c r="D247" s="31">
        <f t="shared" ca="1" si="30"/>
        <v>7455.7850944260708</v>
      </c>
      <c r="E247" s="31">
        <f t="shared" ca="1" si="30"/>
        <v>3192.7079323938838</v>
      </c>
      <c r="F247" s="31">
        <f t="shared" ca="1" si="30"/>
        <v>4696.5616227894179</v>
      </c>
      <c r="G247" s="31">
        <f t="shared" ca="1" si="30"/>
        <v>6582.1979254887792</v>
      </c>
      <c r="H247" s="31">
        <f t="shared" ca="1" si="30"/>
        <v>8965.73844568204</v>
      </c>
      <c r="I247" s="31">
        <f t="shared" ca="1" si="30"/>
        <v>12271.512853435706</v>
      </c>
      <c r="J247" s="31">
        <f t="shared" ca="1" si="30"/>
        <v>16868.148820290047</v>
      </c>
      <c r="K247" s="31">
        <f t="shared" ca="1" si="30"/>
        <v>21865.599428809728</v>
      </c>
      <c r="L247" s="31">
        <f t="shared" ca="1" si="30"/>
        <v>27748.957373583013</v>
      </c>
      <c r="M247" s="31">
        <f t="shared" ca="1" si="30"/>
        <v>38522.599756966127</v>
      </c>
      <c r="N247" s="31">
        <f t="shared" ca="1" si="30"/>
        <v>42264.416148680284</v>
      </c>
      <c r="O247" s="31">
        <f t="shared" ca="1" si="30"/>
        <v>49440.402450853908</v>
      </c>
      <c r="P247" s="31">
        <f t="shared" ca="1" si="30"/>
        <v>55013.63029855182</v>
      </c>
      <c r="Q247" s="31">
        <f t="shared" ca="1" si="30"/>
        <v>55013.63029855182</v>
      </c>
      <c r="R247" s="31">
        <f t="shared" ca="1" si="30"/>
        <v>55013.63029855182</v>
      </c>
      <c r="S247" s="31">
        <f t="shared" ca="1" si="30"/>
        <v>55013.63029855182</v>
      </c>
      <c r="T247" s="31">
        <f t="shared" ca="1" si="30"/>
        <v>55013.63029855182</v>
      </c>
      <c r="U247" s="31">
        <f t="shared" ca="1" si="30"/>
        <v>55013.63029855182</v>
      </c>
      <c r="V247" s="31">
        <f t="shared" ca="1" si="30"/>
        <v>55013.63029855182</v>
      </c>
      <c r="W247" s="31">
        <f t="shared" ca="1" si="30"/>
        <v>55013.63029855182</v>
      </c>
      <c r="X247" s="31">
        <f t="shared" ca="1" si="30"/>
        <v>55013.63029855182</v>
      </c>
      <c r="Y247" s="31">
        <f t="shared" ca="1" si="30"/>
        <v>55013.63029855182</v>
      </c>
      <c r="Z247" s="31">
        <f t="shared" ca="1" si="30"/>
        <v>55013.63029855182</v>
      </c>
      <c r="AA247" s="31">
        <f t="shared" ca="1" si="30"/>
        <v>55013.63029855182</v>
      </c>
      <c r="AB247" s="31">
        <f t="shared" ca="1" si="30"/>
        <v>55013.63029855182</v>
      </c>
      <c r="AC247" s="31">
        <f t="shared" ca="1" si="30"/>
        <v>55013.63029855182</v>
      </c>
      <c r="AD247" s="31">
        <f t="shared" ca="1" si="30"/>
        <v>55013.63029855182</v>
      </c>
      <c r="AE247" s="31">
        <f t="shared" ca="1" si="30"/>
        <v>55013.63029855182</v>
      </c>
      <c r="AF247" s="31" t="s">
        <v>946</v>
      </c>
      <c r="AG247" s="31">
        <f t="shared" ref="AG247:BJ247" ca="1" si="31">AG246*Probability_Weighting_for_10__POE_MDs</f>
        <v>2547.532946485906</v>
      </c>
      <c r="AH247" s="31">
        <f t="shared" ca="1" si="31"/>
        <v>2147.281673538942</v>
      </c>
      <c r="AI247" s="31">
        <f t="shared" ca="1" si="31"/>
        <v>2776.4354391664097</v>
      </c>
      <c r="AJ247" s="31">
        <f t="shared" ca="1" si="31"/>
        <v>1664.2843483348224</v>
      </c>
      <c r="AK247" s="31">
        <f t="shared" ca="1" si="31"/>
        <v>2056.6965747637632</v>
      </c>
      <c r="AL247" s="31">
        <f t="shared" ca="1" si="31"/>
        <v>2783.8904534051994</v>
      </c>
      <c r="AM247" s="31">
        <f t="shared" ca="1" si="31"/>
        <v>3545.9839565085326</v>
      </c>
      <c r="AN247" s="31">
        <f t="shared" ca="1" si="31"/>
        <v>4757.5584489764551</v>
      </c>
      <c r="AO247" s="31">
        <f t="shared" ca="1" si="31"/>
        <v>6283.2047275041768</v>
      </c>
      <c r="AP247" s="31">
        <f t="shared" ca="1" si="31"/>
        <v>7713.5135548366889</v>
      </c>
      <c r="AQ247" s="31">
        <f t="shared" ca="1" si="31"/>
        <v>9198.7141377534754</v>
      </c>
      <c r="AR247" s="31">
        <f t="shared" ca="1" si="31"/>
        <v>11680.374692317282</v>
      </c>
      <c r="AS247" s="31">
        <f t="shared" ca="1" si="31"/>
        <v>13667.261697051197</v>
      </c>
      <c r="AT247" s="31">
        <f t="shared" ca="1" si="31"/>
        <v>15806.031891256576</v>
      </c>
      <c r="AU247" s="31">
        <f t="shared" ca="1" si="31"/>
        <v>18194.433346739082</v>
      </c>
      <c r="AV247" s="31">
        <f t="shared" ca="1" si="31"/>
        <v>18194.433346739082</v>
      </c>
      <c r="AW247" s="31">
        <f t="shared" ca="1" si="31"/>
        <v>18194.433346739082</v>
      </c>
      <c r="AX247" s="31">
        <f t="shared" ca="1" si="31"/>
        <v>18194.433346739082</v>
      </c>
      <c r="AY247" s="31">
        <f t="shared" ca="1" si="31"/>
        <v>18194.433346739082</v>
      </c>
      <c r="AZ247" s="31">
        <f t="shared" ca="1" si="31"/>
        <v>18194.433346739082</v>
      </c>
      <c r="BA247" s="31">
        <f t="shared" ca="1" si="31"/>
        <v>18194.433346739082</v>
      </c>
      <c r="BB247" s="31">
        <f t="shared" ca="1" si="31"/>
        <v>18194.433346739082</v>
      </c>
      <c r="BC247" s="31">
        <f t="shared" ca="1" si="31"/>
        <v>18194.433346739082</v>
      </c>
      <c r="BD247" s="31">
        <f t="shared" ca="1" si="31"/>
        <v>18194.433346739082</v>
      </c>
      <c r="BE247" s="31">
        <f t="shared" ca="1" si="31"/>
        <v>18194.433346739082</v>
      </c>
      <c r="BF247" s="31">
        <f t="shared" ca="1" si="31"/>
        <v>18194.433346739082</v>
      </c>
      <c r="BG247" s="31">
        <f t="shared" ca="1" si="31"/>
        <v>18194.433346739082</v>
      </c>
      <c r="BH247" s="31">
        <f t="shared" ca="1" si="31"/>
        <v>18194.433346739082</v>
      </c>
      <c r="BI247" s="31">
        <f t="shared" ca="1" si="31"/>
        <v>18194.433346739082</v>
      </c>
      <c r="BJ247" s="31">
        <f t="shared" ca="1" si="31"/>
        <v>18194.433346739082</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15.900046102835288</v>
      </c>
      <c r="C255" s="23">
        <f ca="1"/>
        <v>14.287222412296739</v>
      </c>
      <c r="D255" s="23">
        <f ca="1"/>
        <v>16.809950593433637</v>
      </c>
      <c r="E255" s="23">
        <f ca="1"/>
        <v>20.038817606309184</v>
      </c>
      <c r="F255" s="23">
        <f ca="1"/>
        <v>23.165138408496805</v>
      </c>
      <c r="G255" s="23">
        <f ca="1"/>
        <v>25.946060146034032</v>
      </c>
      <c r="H255" s="23">
        <f ca="1"/>
        <v>29.771786901199597</v>
      </c>
      <c r="I255" s="23">
        <f ca="1"/>
        <v>33.955024667459213</v>
      </c>
      <c r="J255" s="23">
        <f ca="1"/>
        <v>38.23958085693144</v>
      </c>
      <c r="K255" s="23">
        <f ca="1"/>
        <v>42.485861011774077</v>
      </c>
      <c r="L255" s="23">
        <f ca="1"/>
        <v>46.25804075270927</v>
      </c>
      <c r="M255" s="23">
        <f ca="1"/>
        <v>50.371321336451174</v>
      </c>
      <c r="N255" s="23">
        <f ca="1"/>
        <v>51.932648527440584</v>
      </c>
      <c r="O255" s="23">
        <f ca="1"/>
        <v>57.253537695169477</v>
      </c>
      <c r="P255" s="23">
        <f ca="1"/>
        <v>62.758349929505911</v>
      </c>
      <c r="Q255" s="23">
        <f ca="1"/>
        <v>62.758349929505911</v>
      </c>
      <c r="R255" s="23">
        <f ca="1"/>
        <v>62.758349929505911</v>
      </c>
      <c r="S255" s="23">
        <f ca="1"/>
        <v>62.758349929505911</v>
      </c>
      <c r="T255" s="23">
        <f ca="1"/>
        <v>62.758349929505911</v>
      </c>
      <c r="U255" s="23">
        <f ca="1"/>
        <v>62.758349929505911</v>
      </c>
      <c r="V255" s="23">
        <f ca="1"/>
        <v>62.758349929505911</v>
      </c>
      <c r="W255" s="23">
        <f ca="1"/>
        <v>62.758349929505911</v>
      </c>
      <c r="X255" s="23">
        <f ca="1"/>
        <v>62.758349929505911</v>
      </c>
      <c r="Y255" s="23">
        <f ca="1"/>
        <v>62.758349929505911</v>
      </c>
      <c r="Z255" s="23">
        <f ca="1"/>
        <v>62.758349929505911</v>
      </c>
      <c r="AA255" s="23">
        <f ca="1"/>
        <v>62.758349929505911</v>
      </c>
      <c r="AB255" s="23">
        <f ca="1"/>
        <v>62.758349929505911</v>
      </c>
      <c r="AC255" s="23">
        <f ca="1"/>
        <v>62.758349929505911</v>
      </c>
      <c r="AD255" s="23">
        <f ca="1"/>
        <v>62.758349929505911</v>
      </c>
      <c r="AE255" s="23">
        <f ca="1"/>
        <v>62.758349929505911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19.087712410165544</v>
      </c>
      <c r="AH255" s="23">
        <f ca="1"/>
        <v>17.487589047048459</v>
      </c>
      <c r="AI255" s="23">
        <f ca="1"/>
        <v>20.154477725700371</v>
      </c>
      <c r="AJ255" s="23">
        <f ca="1"/>
        <v>23.423232338062533</v>
      </c>
      <c r="AK255" s="23">
        <f ca="1"/>
        <v>26.470085000056564</v>
      </c>
      <c r="AL255" s="23">
        <f ca="1"/>
        <v>29.715387157624757</v>
      </c>
      <c r="AM255" s="23">
        <f ca="1"/>
        <v>33.129725886370665</v>
      </c>
      <c r="AN255" s="23">
        <f ca="1"/>
        <v>38.006315591364583</v>
      </c>
      <c r="AO255" s="23">
        <f ca="1"/>
        <v>42.256244219548293</v>
      </c>
      <c r="AP255" s="23">
        <f ca="1"/>
        <v>46.264435764801924</v>
      </c>
      <c r="AQ255" s="23">
        <f ca="1"/>
        <v>50.430772039114302</v>
      </c>
      <c r="AR255" s="23">
        <f ca="1"/>
        <v>55.427834523898731</v>
      </c>
      <c r="AS255" s="23">
        <f ca="1"/>
        <v>57.091176532362198</v>
      </c>
      <c r="AT255" s="23">
        <f ca="1"/>
        <v>62.481036831998416</v>
      </c>
      <c r="AU255" s="23">
        <f ca="1"/>
        <v>67.504419969140372</v>
      </c>
      <c r="AV255" s="23">
        <f ca="1"/>
        <v>67.504419969140372</v>
      </c>
      <c r="AW255" s="23">
        <f ca="1"/>
        <v>67.504419969140372</v>
      </c>
      <c r="AX255" s="23">
        <f ca="1"/>
        <v>67.504419969140372</v>
      </c>
      <c r="AY255" s="23">
        <f ca="1"/>
        <v>67.504419969140372</v>
      </c>
      <c r="AZ255" s="23">
        <f ca="1"/>
        <v>67.504419969140372</v>
      </c>
      <c r="BA255" s="23">
        <f ca="1"/>
        <v>67.504419969140372</v>
      </c>
      <c r="BB255" s="23">
        <f ca="1"/>
        <v>67.504419969140372</v>
      </c>
      <c r="BC255" s="23">
        <f ca="1"/>
        <v>67.504419969140372</v>
      </c>
      <c r="BD255" s="23">
        <f ca="1"/>
        <v>67.504419969140372</v>
      </c>
      <c r="BE255" s="23">
        <f ca="1"/>
        <v>67.504419969140372</v>
      </c>
      <c r="BF255" s="23">
        <f ca="1"/>
        <v>67.504419969140372</v>
      </c>
      <c r="BG255" s="23">
        <f ca="1"/>
        <v>67.504419969140372</v>
      </c>
      <c r="BH255" s="23">
        <f ca="1"/>
        <v>67.504419969140372</v>
      </c>
      <c r="BI255" s="23">
        <f ca="1"/>
        <v>67.504419969140372</v>
      </c>
      <c r="BJ255" s="23">
        <f ca="1"/>
        <v>67.504419969140372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7.7240629350598011</v>
      </c>
      <c r="C256" s="23">
        <f ca="1"/>
        <v>6.9257557314515248</v>
      </c>
      <c r="D256" s="23">
        <f ca="1"/>
        <v>8.1744427959841079</v>
      </c>
      <c r="E256" s="23">
        <f ca="1"/>
        <v>9.7726508400456229</v>
      </c>
      <c r="F256" s="23">
        <f ca="1"/>
        <v>11.320101086354574</v>
      </c>
      <c r="G256" s="23">
        <f ca="1"/>
        <v>12.696587474030034</v>
      </c>
      <c r="H256" s="23">
        <f ca="1"/>
        <v>14.590226094049168</v>
      </c>
      <c r="I256" s="23">
        <f ca="1"/>
        <v>16.660823681871136</v>
      </c>
      <c r="J256" s="23">
        <f ca="1"/>
        <v>18.781571343494331</v>
      </c>
      <c r="K256" s="23">
        <f ca="1"/>
        <v>20.883373329685281</v>
      </c>
      <c r="L256" s="23">
        <f ca="1"/>
        <v>22.750507523062748</v>
      </c>
      <c r="M256" s="23">
        <f ca="1"/>
        <v>24.786478063256606</v>
      </c>
      <c r="N256" s="23">
        <f ca="1"/>
        <v>25.559295793469946</v>
      </c>
      <c r="O256" s="23">
        <f ca="1"/>
        <v>28.193002240813144</v>
      </c>
      <c r="P256" s="23">
        <f ca="1"/>
        <v>30.917745984944492</v>
      </c>
      <c r="Q256" s="23">
        <f ca="1"/>
        <v>30.917745984944492</v>
      </c>
      <c r="R256" s="23">
        <f ca="1"/>
        <v>30.917745984944492</v>
      </c>
      <c r="S256" s="23">
        <f ca="1"/>
        <v>30.917745984944492</v>
      </c>
      <c r="T256" s="23">
        <f ca="1"/>
        <v>30.917745984944492</v>
      </c>
      <c r="U256" s="23">
        <f ca="1"/>
        <v>30.917745984944492</v>
      </c>
      <c r="V256" s="23">
        <f ca="1"/>
        <v>30.917745984944492</v>
      </c>
      <c r="W256" s="23">
        <f ca="1"/>
        <v>30.917745984944492</v>
      </c>
      <c r="X256" s="23">
        <f ca="1"/>
        <v>30.917745984944492</v>
      </c>
      <c r="Y256" s="23">
        <f ca="1"/>
        <v>30.917745984944492</v>
      </c>
      <c r="Z256" s="23">
        <f ca="1"/>
        <v>30.917745984944492</v>
      </c>
      <c r="AA256" s="23">
        <f ca="1"/>
        <v>30.917745984944492</v>
      </c>
      <c r="AB256" s="23">
        <f ca="1"/>
        <v>30.917745984944492</v>
      </c>
      <c r="AC256" s="23">
        <f ca="1"/>
        <v>30.917745984944492</v>
      </c>
      <c r="AD256" s="23">
        <f ca="1"/>
        <v>30.917745984944492</v>
      </c>
      <c r="AE256" s="23">
        <f ca="1"/>
        <v>30.917745984944492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9.3018776650700001</v>
      </c>
      <c r="AH256" s="23">
        <f ca="1"/>
        <v>8.5098568044316458</v>
      </c>
      <c r="AI256" s="23">
        <f ca="1"/>
        <v>9.8298996931111091</v>
      </c>
      <c r="AJ256" s="23">
        <f ca="1"/>
        <v>11.447851096717503</v>
      </c>
      <c r="AK256" s="30">
        <f ca="1"/>
        <v>12.955966610317567</v>
      </c>
      <c r="AL256" s="23">
        <f ca="1"/>
        <v>14.562309638058604</v>
      </c>
      <c r="AM256" s="23">
        <f ca="1"/>
        <v>16.252321521382587</v>
      </c>
      <c r="AN256" s="23">
        <f ca="1"/>
        <v>18.666110897975052</v>
      </c>
      <c r="AO256" s="23">
        <f ca="1"/>
        <v>20.769718786799654</v>
      </c>
      <c r="AP256" s="23">
        <f ca="1"/>
        <v>22.75367289336992</v>
      </c>
      <c r="AQ256" s="23">
        <f ca="1"/>
        <v>24.815904667338604</v>
      </c>
      <c r="AR256" s="23">
        <f ca="1"/>
        <v>27.2893250429731</v>
      </c>
      <c r="AS256" s="23">
        <f ca="1"/>
        <v>28.112637544649758</v>
      </c>
      <c r="AT256" s="23">
        <f ca="1"/>
        <v>30.780482969344057</v>
      </c>
      <c r="AU256" s="23">
        <f ca="1"/>
        <v>33.26693140657261</v>
      </c>
      <c r="AV256" s="23">
        <f ca="1"/>
        <v>33.26693140657261</v>
      </c>
      <c r="AW256" s="23">
        <f ca="1"/>
        <v>33.26693140657261</v>
      </c>
      <c r="AX256" s="23">
        <f ca="1"/>
        <v>33.26693140657261</v>
      </c>
      <c r="AY256" s="23">
        <f ca="1"/>
        <v>33.26693140657261</v>
      </c>
      <c r="AZ256" s="23">
        <f ca="1"/>
        <v>33.26693140657261</v>
      </c>
      <c r="BA256" s="23">
        <f ca="1"/>
        <v>33.26693140657261</v>
      </c>
      <c r="BB256" s="23">
        <f ca="1"/>
        <v>33.26693140657261</v>
      </c>
      <c r="BC256" s="23">
        <f ca="1"/>
        <v>33.26693140657261</v>
      </c>
      <c r="BD256" s="23">
        <f ca="1"/>
        <v>33.26693140657261</v>
      </c>
      <c r="BE256" s="23">
        <f ca="1"/>
        <v>33.26693140657261</v>
      </c>
      <c r="BF256" s="23">
        <f ca="1"/>
        <v>33.26693140657261</v>
      </c>
      <c r="BG256" s="23">
        <f ca="1"/>
        <v>33.26693140657261</v>
      </c>
      <c r="BH256" s="23">
        <f ca="1"/>
        <v>33.26693140657261</v>
      </c>
      <c r="BI256" s="23">
        <f ca="1"/>
        <v>33.26693140657261</v>
      </c>
      <c r="BJ256" s="23">
        <f ca="1"/>
        <v>33.26693140657261</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14.99620563740392</v>
      </c>
      <c r="C257" s="23">
        <f ca="1"/>
        <v>13.415800513509362</v>
      </c>
      <c r="D257" s="23">
        <f ca="1"/>
        <v>15.887820590502802</v>
      </c>
      <c r="E257" s="23">
        <f ca="1"/>
        <v>19.051785753873315</v>
      </c>
      <c r="F257" s="23">
        <f ca="1"/>
        <v>22.115265936921496</v>
      </c>
      <c r="G257" s="23">
        <f ca="1"/>
        <v>24.8402897500861</v>
      </c>
      <c r="H257" s="23">
        <f ca="1"/>
        <v>28.589117474997085</v>
      </c>
      <c r="I257" s="23">
        <f ca="1"/>
        <v>32.688270060025353</v>
      </c>
      <c r="J257" s="23">
        <f ca="1"/>
        <v>36.886704517045878</v>
      </c>
      <c r="K257" s="23">
        <f ca="1"/>
        <v>41.047632306967039</v>
      </c>
      <c r="L257" s="23">
        <f ca="1"/>
        <v>44.743989339541734</v>
      </c>
      <c r="M257" s="23">
        <f ca="1"/>
        <v>48.774590916575264</v>
      </c>
      <c r="N257" s="23">
        <f ca="1"/>
        <v>50.304534646439244</v>
      </c>
      <c r="O257" s="23">
        <f ca="1"/>
        <v>55.51847126808314</v>
      </c>
      <c r="P257" s="23">
        <f ca="1"/>
        <v>60.9126340102721</v>
      </c>
      <c r="Q257" s="23">
        <f ca="1"/>
        <v>60.9126340102721</v>
      </c>
      <c r="R257" s="23">
        <f ca="1"/>
        <v>60.9126340102721</v>
      </c>
      <c r="S257" s="23">
        <f ca="1"/>
        <v>60.9126340102721</v>
      </c>
      <c r="T257" s="23">
        <f ca="1"/>
        <v>60.9126340102721</v>
      </c>
      <c r="U257" s="23">
        <f ca="1"/>
        <v>60.9126340102721</v>
      </c>
      <c r="V257" s="23">
        <f ca="1"/>
        <v>60.9126340102721</v>
      </c>
      <c r="W257" s="23">
        <f ca="1"/>
        <v>60.9126340102721</v>
      </c>
      <c r="X257" s="23">
        <f ca="1"/>
        <v>60.9126340102721</v>
      </c>
      <c r="Y257" s="23">
        <f ca="1"/>
        <v>60.9126340102721</v>
      </c>
      <c r="Z257" s="23">
        <f ca="1"/>
        <v>60.9126340102721</v>
      </c>
      <c r="AA257" s="23">
        <f ca="1"/>
        <v>60.9126340102721</v>
      </c>
      <c r="AB257" s="23">
        <f ca="1"/>
        <v>60.9126340102721</v>
      </c>
      <c r="AC257" s="23">
        <f ca="1"/>
        <v>60.9126340102721</v>
      </c>
      <c r="AD257" s="23">
        <f ca="1"/>
        <v>60.9126340102721</v>
      </c>
      <c r="AE257" s="23">
        <f ca="1"/>
        <v>60.9126340102721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18.119798250114464</v>
      </c>
      <c r="AH257" s="23">
        <f ca="1"/>
        <v>16.551838170678131</v>
      </c>
      <c r="AI257" s="23">
        <f ca="1"/>
        <v>19.165121046744073</v>
      </c>
      <c r="AJ257" s="23">
        <f ca="1"/>
        <v>22.368172048807494</v>
      </c>
      <c r="AK257" s="30">
        <f ca="1"/>
        <v>25.353781441213712</v>
      </c>
      <c r="AL257" s="23">
        <f ca="1"/>
        <v>28.533851394609666</v>
      </c>
      <c r="AM257" s="23">
        <f ca="1"/>
        <v>31.879560199159691</v>
      </c>
      <c r="AN257" s="23">
        <f ca="1"/>
        <v>36.658128000535633</v>
      </c>
      <c r="AO257" s="23">
        <f ca="1"/>
        <v>40.82263092765033</v>
      </c>
      <c r="AP257" s="23">
        <f ca="1"/>
        <v>44.750255808677757</v>
      </c>
      <c r="AQ257" s="23">
        <f ca="1"/>
        <v>48.83284663024012</v>
      </c>
      <c r="AR257" s="23">
        <f ca="1"/>
        <v>53.729465647993713</v>
      </c>
      <c r="AS257" s="23">
        <f ca="1"/>
        <v>55.359373646236818</v>
      </c>
      <c r="AT257" s="23">
        <f ca="1"/>
        <v>60.640895045377825</v>
      </c>
      <c r="AU257" s="23">
        <f ca="1"/>
        <v>65.563305657150096</v>
      </c>
      <c r="AV257" s="23">
        <f ca="1"/>
        <v>65.563305657150096</v>
      </c>
      <c r="AW257" s="23">
        <f ca="1"/>
        <v>65.563305657150096</v>
      </c>
      <c r="AX257" s="23">
        <f ca="1"/>
        <v>65.563305657150096</v>
      </c>
      <c r="AY257" s="23">
        <f ca="1"/>
        <v>65.563305657150096</v>
      </c>
      <c r="AZ257" s="23">
        <f ca="1"/>
        <v>65.563305657150096</v>
      </c>
      <c r="BA257" s="23">
        <f ca="1"/>
        <v>65.563305657150096</v>
      </c>
      <c r="BB257" s="23">
        <f ca="1"/>
        <v>65.563305657150096</v>
      </c>
      <c r="BC257" s="23">
        <f ca="1"/>
        <v>65.563305657150096</v>
      </c>
      <c r="BD257" s="23">
        <f ca="1"/>
        <v>65.563305657150096</v>
      </c>
      <c r="BE257" s="23">
        <f ca="1"/>
        <v>65.563305657150096</v>
      </c>
      <c r="BF257" s="23">
        <f ca="1"/>
        <v>65.563305657150096</v>
      </c>
      <c r="BG257" s="23">
        <f ca="1"/>
        <v>65.563305657150096</v>
      </c>
      <c r="BH257" s="23">
        <f ca="1"/>
        <v>65.563305657150096</v>
      </c>
      <c r="BI257" s="23">
        <f ca="1"/>
        <v>65.563305657150096</v>
      </c>
      <c r="BJ257" s="23">
        <f ca="1"/>
        <v>65.563305657150096</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21.477487932495588</v>
      </c>
      <c r="C258" s="23">
        <f ca="1"/>
        <v>19.143351134128245</v>
      </c>
      <c r="D258" s="23">
        <f ca="1"/>
        <v>22.794334632457016</v>
      </c>
      <c r="E258" s="23">
        <f ca="1"/>
        <v>27.46726779681962</v>
      </c>
      <c r="F258" s="23">
        <f ca="1"/>
        <v>31.991792374859997</v>
      </c>
      <c r="G258" s="23">
        <f ca="1"/>
        <v>36.016442929687742</v>
      </c>
      <c r="H258" s="23">
        <f ca="1"/>
        <v>41.553173108017795</v>
      </c>
      <c r="I258" s="23">
        <f ca="1"/>
        <v>47.607306156674937</v>
      </c>
      <c r="J258" s="23">
        <f ca="1"/>
        <v>53.808070893197559</v>
      </c>
      <c r="K258" s="23">
        <f ca="1"/>
        <v>59.953441167542664</v>
      </c>
      <c r="L258" s="23">
        <f ca="1"/>
        <v>65.412676169499122</v>
      </c>
      <c r="M258" s="23">
        <f ca="1"/>
        <v>71.365564652502485</v>
      </c>
      <c r="N258" s="23">
        <f ca="1"/>
        <v>73.625173853532374</v>
      </c>
      <c r="O258" s="23">
        <f ca="1"/>
        <v>81.325757171652569</v>
      </c>
      <c r="P258" s="23">
        <f ca="1"/>
        <v>89.292520606270131</v>
      </c>
      <c r="Q258" s="23">
        <f ca="1"/>
        <v>89.292520606270131</v>
      </c>
      <c r="R258" s="23">
        <f ca="1"/>
        <v>89.292520606270131</v>
      </c>
      <c r="S258" s="23">
        <f ca="1"/>
        <v>89.292520606270131</v>
      </c>
      <c r="T258" s="23">
        <f ca="1"/>
        <v>89.292520606270131</v>
      </c>
      <c r="U258" s="23">
        <f ca="1"/>
        <v>89.292520606270131</v>
      </c>
      <c r="V258" s="23">
        <f ca="1"/>
        <v>89.292520606270131</v>
      </c>
      <c r="W258" s="23">
        <f ca="1"/>
        <v>89.292520606270131</v>
      </c>
      <c r="X258" s="23">
        <f ca="1"/>
        <v>89.292520606270131</v>
      </c>
      <c r="Y258" s="23">
        <f ca="1"/>
        <v>89.292520606270131</v>
      </c>
      <c r="Z258" s="23">
        <f ca="1"/>
        <v>89.292520606270131</v>
      </c>
      <c r="AA258" s="23">
        <f ca="1"/>
        <v>89.292520606270131</v>
      </c>
      <c r="AB258" s="23">
        <f ca="1"/>
        <v>89.292520606270131</v>
      </c>
      <c r="AC258" s="23">
        <f ca="1"/>
        <v>89.292520606270131</v>
      </c>
      <c r="AD258" s="23">
        <f ca="1"/>
        <v>89.292520606270131</v>
      </c>
      <c r="AE258" s="23">
        <f ca="1"/>
        <v>89.292520606270131</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26.090793945114239</v>
      </c>
      <c r="AH258" s="23">
        <f ca="1"/>
        <v>23.775037520100575</v>
      </c>
      <c r="AI258" s="23">
        <f ca="1"/>
        <v>27.634655306290281</v>
      </c>
      <c r="AJ258" s="23">
        <f ca="1"/>
        <v>32.365315247799337</v>
      </c>
      <c r="AK258" s="30">
        <f ca="1"/>
        <v>36.774830658122362</v>
      </c>
      <c r="AL258" s="23">
        <f ca="1"/>
        <v>41.471549358522552</v>
      </c>
      <c r="AM258" s="23">
        <f ca="1"/>
        <v>46.412903900627185</v>
      </c>
      <c r="AN258" s="23">
        <f ca="1"/>
        <v>53.470480961120877</v>
      </c>
      <c r="AO258" s="23">
        <f ca="1"/>
        <v>59.621131438090281</v>
      </c>
      <c r="AP258" s="23">
        <f ca="1"/>
        <v>65.421931262376944</v>
      </c>
      <c r="AQ258" s="23">
        <f ca="1"/>
        <v>71.451603860376764</v>
      </c>
      <c r="AR258" s="23">
        <f ca="1"/>
        <v>78.68353348659744</v>
      </c>
      <c r="AS258" s="23">
        <f ca="1"/>
        <v>81.090782222464171</v>
      </c>
      <c r="AT258" s="23">
        <f ca="1"/>
        <v>88.891183058118585</v>
      </c>
      <c r="AU258" s="23">
        <f ca="1"/>
        <v>96.161204884736065</v>
      </c>
      <c r="AV258" s="23">
        <f ca="1"/>
        <v>96.161204884736065</v>
      </c>
      <c r="AW258" s="23">
        <f ca="1"/>
        <v>96.161204884736065</v>
      </c>
      <c r="AX258" s="23">
        <f ca="1"/>
        <v>96.161204884736065</v>
      </c>
      <c r="AY258" s="23">
        <f ca="1"/>
        <v>96.161204884736065</v>
      </c>
      <c r="AZ258" s="23">
        <f ca="1"/>
        <v>96.161204884736065</v>
      </c>
      <c r="BA258" s="23">
        <f ca="1"/>
        <v>96.161204884736065</v>
      </c>
      <c r="BB258" s="23">
        <f ca="1"/>
        <v>96.161204884736065</v>
      </c>
      <c r="BC258" s="23">
        <f ca="1"/>
        <v>96.161204884736065</v>
      </c>
      <c r="BD258" s="23">
        <f ca="1"/>
        <v>96.161204884736065</v>
      </c>
      <c r="BE258" s="23">
        <f ca="1"/>
        <v>96.161204884736065</v>
      </c>
      <c r="BF258" s="23">
        <f ca="1"/>
        <v>96.161204884736065</v>
      </c>
      <c r="BG258" s="23">
        <f ca="1"/>
        <v>96.161204884736065</v>
      </c>
      <c r="BH258" s="23">
        <f ca="1"/>
        <v>96.161204884736065</v>
      </c>
      <c r="BI258" s="23">
        <f ca="1"/>
        <v>96.161204884736065</v>
      </c>
      <c r="BJ258" s="23">
        <f ca="1"/>
        <v>96.161204884736065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19.104906710738248</v>
      </c>
      <c r="C259" s="23">
        <f ca="1"/>
        <v>16.855868649811384</v>
      </c>
      <c r="D259" s="23">
        <f ca="1"/>
        <v>20.373743374763581</v>
      </c>
      <c r="E259" s="23">
        <f ca="1"/>
        <v>24.876309184175465</v>
      </c>
      <c r="F259" s="23">
        <f ca="1"/>
        <v>29.235877136974786</v>
      </c>
      <c r="G259" s="23">
        <f ca="1"/>
        <v>33.113795640324426</v>
      </c>
      <c r="H259" s="23">
        <f ca="1"/>
        <v>38.448665864236212</v>
      </c>
      <c r="I259" s="23">
        <f ca="1"/>
        <v>44.282075312161055</v>
      </c>
      <c r="J259" s="23">
        <f ca="1"/>
        <v>50.256770500997959</v>
      </c>
      <c r="K259" s="23">
        <f ca="1"/>
        <v>56.178090817424227</v>
      </c>
      <c r="L259" s="23">
        <f ca="1"/>
        <v>61.438291209934349</v>
      </c>
      <c r="M259" s="23">
        <f ca="1"/>
        <v>67.174147300328229</v>
      </c>
      <c r="N259" s="23">
        <f ca="1"/>
        <v>69.351374915903889</v>
      </c>
      <c r="O259" s="23">
        <f ca="1"/>
        <v>76.771207800550954</v>
      </c>
      <c r="P259" s="23">
        <f ca="1"/>
        <v>84.447516318281401</v>
      </c>
      <c r="Q259" s="23">
        <f ca="1"/>
        <v>84.447516318281401</v>
      </c>
      <c r="R259" s="23">
        <f ca="1"/>
        <v>84.447516318281401</v>
      </c>
      <c r="S259" s="23">
        <f ca="1"/>
        <v>84.447516318281401</v>
      </c>
      <c r="T259" s="23">
        <f ca="1"/>
        <v>84.447516318281401</v>
      </c>
      <c r="U259" s="23">
        <f ca="1"/>
        <v>84.447516318281401</v>
      </c>
      <c r="V259" s="23">
        <f ca="1"/>
        <v>84.447516318281401</v>
      </c>
      <c r="W259" s="23">
        <f ca="1"/>
        <v>84.447516318281401</v>
      </c>
      <c r="X259" s="23">
        <f ca="1"/>
        <v>84.447516318281401</v>
      </c>
      <c r="Y259" s="23">
        <f ca="1"/>
        <v>84.447516318281401</v>
      </c>
      <c r="Z259" s="23">
        <f ca="1"/>
        <v>84.447516318281401</v>
      </c>
      <c r="AA259" s="23">
        <f ca="1"/>
        <v>84.447516318281401</v>
      </c>
      <c r="AB259" s="23">
        <f ca="1"/>
        <v>84.447516318281401</v>
      </c>
      <c r="AC259" s="23">
        <f ca="1"/>
        <v>84.447516318281401</v>
      </c>
      <c r="AD259" s="23">
        <f ca="1"/>
        <v>84.447516318281401</v>
      </c>
      <c r="AE259" s="23">
        <f ca="1"/>
        <v>84.447516318281401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23.55001927498019</v>
      </c>
      <c r="AH259" s="23">
        <f ca="1"/>
        <v>21.318691469628469</v>
      </c>
      <c r="AI259" s="23">
        <f ca="1"/>
        <v>25.03759402403001</v>
      </c>
      <c r="AJ259" s="23">
        <f ca="1"/>
        <v>29.595781988504889</v>
      </c>
      <c r="AK259" s="30">
        <f ca="1"/>
        <v>33.844533816159881</v>
      </c>
      <c r="AL259" s="23">
        <f ca="1"/>
        <v>38.370017980607976</v>
      </c>
      <c r="AM259" s="23">
        <f ca="1"/>
        <v>43.131218971698381</v>
      </c>
      <c r="AN259" s="23">
        <f ca="1"/>
        <v>49.931488535194902</v>
      </c>
      <c r="AO259" s="23">
        <f ca="1"/>
        <v>55.857896546858129</v>
      </c>
      <c r="AP259" s="23">
        <f ca="1"/>
        <v>61.447208877550999</v>
      </c>
      <c r="AQ259" s="23">
        <f ca="1"/>
        <v>67.257049662082082</v>
      </c>
      <c r="AR259" s="23">
        <f ca="1"/>
        <v>74.225315187346794</v>
      </c>
      <c r="AS259" s="23">
        <f ca="1"/>
        <v>76.544799646385044</v>
      </c>
      <c r="AT259" s="23">
        <f ca="1"/>
        <v>84.060810868239571</v>
      </c>
      <c r="AU259" s="23">
        <f ca="1"/>
        <v>91.065779815761616</v>
      </c>
      <c r="AV259" s="23">
        <f ca="1"/>
        <v>91.065779815761616</v>
      </c>
      <c r="AW259" s="23">
        <f ca="1"/>
        <v>91.065779815761616</v>
      </c>
      <c r="AX259" s="23">
        <f ca="1"/>
        <v>91.065779815761616</v>
      </c>
      <c r="AY259" s="23">
        <f ca="1"/>
        <v>91.065779815761616</v>
      </c>
      <c r="AZ259" s="23">
        <f ca="1"/>
        <v>91.065779815761616</v>
      </c>
      <c r="BA259" s="23">
        <f ca="1"/>
        <v>91.065779815761616</v>
      </c>
      <c r="BB259" s="23">
        <f ca="1"/>
        <v>91.065779815761616</v>
      </c>
      <c r="BC259" s="23">
        <f ca="1"/>
        <v>91.065779815761616</v>
      </c>
      <c r="BD259" s="23">
        <f ca="1"/>
        <v>91.065779815761616</v>
      </c>
      <c r="BE259" s="23">
        <f ca="1"/>
        <v>91.065779815761616</v>
      </c>
      <c r="BF259" s="23">
        <f ca="1"/>
        <v>91.065779815761616</v>
      </c>
      <c r="BG259" s="23">
        <f ca="1"/>
        <v>91.065779815761616</v>
      </c>
      <c r="BH259" s="23">
        <f ca="1"/>
        <v>91.065779815761616</v>
      </c>
      <c r="BI259" s="23">
        <f ca="1"/>
        <v>91.065779815761616</v>
      </c>
      <c r="BJ259" s="23">
        <f ca="1"/>
        <v>91.065779815761616</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188.58605958444787</v>
      </c>
      <c r="C260" s="23">
        <f ca="1"/>
        <v>163.05643835230495</v>
      </c>
      <c r="D260" s="23">
        <f ca="1"/>
        <v>202.98907036527598</v>
      </c>
      <c r="E260" s="23">
        <f ca="1"/>
        <v>254.09927685049206</v>
      </c>
      <c r="F260" s="23">
        <f ca="1"/>
        <v>303.58626442280888</v>
      </c>
      <c r="G260" s="23">
        <f ca="1"/>
        <v>347.60587986623722</v>
      </c>
      <c r="H260" s="23">
        <f ca="1"/>
        <v>408.16386619172238</v>
      </c>
      <c r="I260" s="23">
        <f ca="1"/>
        <v>474.38094641140992</v>
      </c>
      <c r="J260" s="23">
        <f ca="1"/>
        <v>542.20181071712636</v>
      </c>
      <c r="K260" s="23">
        <f ca="1"/>
        <v>609.41679809277593</v>
      </c>
      <c r="L260" s="23">
        <f ca="1"/>
        <v>669.12718092667467</v>
      </c>
      <c r="M260" s="23">
        <f ca="1"/>
        <v>734.23689870952421</v>
      </c>
      <c r="N260" s="23">
        <f ca="1"/>
        <v>758.95137434578862</v>
      </c>
      <c r="O260" s="23">
        <f ca="1"/>
        <v>843.17650438772853</v>
      </c>
      <c r="P260" s="23">
        <f ca="1"/>
        <v>930.31297945385791</v>
      </c>
      <c r="Q260" s="23">
        <f ca="1"/>
        <v>930.31297945385791</v>
      </c>
      <c r="R260" s="23">
        <f ca="1"/>
        <v>930.31297945385791</v>
      </c>
      <c r="S260" s="23">
        <f ca="1"/>
        <v>930.31297945385791</v>
      </c>
      <c r="T260" s="23">
        <f ca="1"/>
        <v>930.31297945385791</v>
      </c>
      <c r="U260" s="23">
        <f ca="1"/>
        <v>930.31297945385791</v>
      </c>
      <c r="V260" s="23">
        <f ca="1"/>
        <v>930.31297945385791</v>
      </c>
      <c r="W260" s="23">
        <f ca="1"/>
        <v>930.31297945385791</v>
      </c>
      <c r="X260" s="23">
        <f ca="1"/>
        <v>930.31297945385791</v>
      </c>
      <c r="Y260" s="23">
        <f ca="1"/>
        <v>930.31297945385791</v>
      </c>
      <c r="Z260" s="23">
        <f ca="1"/>
        <v>930.31297945385791</v>
      </c>
      <c r="AA260" s="23">
        <f ca="1"/>
        <v>930.31297945385791</v>
      </c>
      <c r="AB260" s="23">
        <f ca="1"/>
        <v>930.31297945385791</v>
      </c>
      <c r="AC260" s="23">
        <f ca="1"/>
        <v>930.31297945385791</v>
      </c>
      <c r="AD260" s="23">
        <f ca="1"/>
        <v>930.31297945385791</v>
      </c>
      <c r="AE260" s="23">
        <f ca="1"/>
        <v>930.31297945385791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239.04409409746444</v>
      </c>
      <c r="AH260" s="23">
        <f ca="1"/>
        <v>213.71550819887753</v>
      </c>
      <c r="AI260" s="23">
        <f ca="1"/>
        <v>255.9300777353275</v>
      </c>
      <c r="AJ260" s="23">
        <f ca="1"/>
        <v>307.67167084558275</v>
      </c>
      <c r="AK260" s="30">
        <f ca="1"/>
        <v>355.90074564599104</v>
      </c>
      <c r="AL260" s="23">
        <f ca="1"/>
        <v>407.27110643161791</v>
      </c>
      <c r="AM260" s="23">
        <f ca="1"/>
        <v>461.31717173588771</v>
      </c>
      <c r="AN260" s="23">
        <f ca="1"/>
        <v>538.50942083503753</v>
      </c>
      <c r="AO260" s="23">
        <f ca="1"/>
        <v>605.78216042689053</v>
      </c>
      <c r="AP260" s="23">
        <f ca="1"/>
        <v>669.22840850502598</v>
      </c>
      <c r="AQ260" s="23">
        <f ca="1"/>
        <v>735.17795254564896</v>
      </c>
      <c r="AR260" s="23">
        <f ca="1"/>
        <v>814.2771828324378</v>
      </c>
      <c r="AS260" s="23">
        <f ca="1"/>
        <v>840.60646588098029</v>
      </c>
      <c r="AT260" s="23">
        <f ca="1"/>
        <v>925.92335002095047</v>
      </c>
      <c r="AU260" s="23">
        <f ca="1"/>
        <v>1005.4392137495794</v>
      </c>
      <c r="AV260" s="23">
        <f ca="1"/>
        <v>1005.4392137495794</v>
      </c>
      <c r="AW260" s="23">
        <f ca="1"/>
        <v>1005.4392137495794</v>
      </c>
      <c r="AX260" s="23">
        <f ca="1"/>
        <v>1005.4392137495794</v>
      </c>
      <c r="AY260" s="23">
        <f ca="1"/>
        <v>1005.4392137495794</v>
      </c>
      <c r="AZ260" s="23">
        <f ca="1"/>
        <v>1005.4392137495794</v>
      </c>
      <c r="BA260" s="23">
        <f ca="1"/>
        <v>1005.4392137495794</v>
      </c>
      <c r="BB260" s="23">
        <f ca="1"/>
        <v>1005.4392137495794</v>
      </c>
      <c r="BC260" s="23">
        <f ca="1"/>
        <v>1005.4392137495794</v>
      </c>
      <c r="BD260" s="23">
        <f ca="1"/>
        <v>1005.4392137495794</v>
      </c>
      <c r="BE260" s="23">
        <f ca="1"/>
        <v>1005.4392137495794</v>
      </c>
      <c r="BF260" s="23">
        <f ca="1"/>
        <v>1005.4392137495794</v>
      </c>
      <c r="BG260" s="23">
        <f ca="1"/>
        <v>1005.4392137495794</v>
      </c>
      <c r="BH260" s="23">
        <f ca="1"/>
        <v>1005.4392137495794</v>
      </c>
      <c r="BI260" s="23">
        <f ca="1"/>
        <v>1005.4392137495794</v>
      </c>
      <c r="BJ260" s="23">
        <f ca="1"/>
        <v>1005.4392137495794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378.00049874675818</v>
      </c>
      <c r="C261" s="23">
        <f ca="1"/>
        <v>316.48626853978544</v>
      </c>
      <c r="D261" s="23">
        <f ca="1"/>
        <v>412.70489615199148</v>
      </c>
      <c r="E261" s="23">
        <f ca="1"/>
        <v>535.85615558779728</v>
      </c>
      <c r="F261" s="23">
        <f ca="1"/>
        <v>655.09623040490271</v>
      </c>
      <c r="G261" s="23">
        <f ca="1"/>
        <v>761.16254190192524</v>
      </c>
      <c r="H261" s="23">
        <f ca="1"/>
        <v>907.07845180999857</v>
      </c>
      <c r="I261" s="23">
        <f ca="1"/>
        <v>1066.6300831964829</v>
      </c>
      <c r="J261" s="23">
        <f ca="1"/>
        <v>1230.0460705235889</v>
      </c>
      <c r="K261" s="23">
        <f ca="1"/>
        <v>1392.0021829620587</v>
      </c>
      <c r="L261" s="23">
        <f ca="1"/>
        <v>1535.8757720761189</v>
      </c>
      <c r="M261" s="23">
        <f ca="1"/>
        <v>1692.7591873052702</v>
      </c>
      <c r="N261" s="23">
        <f ca="1"/>
        <v>1752.3093047907448</v>
      </c>
      <c r="O261" s="23">
        <f ca="1"/>
        <v>1955.2517609870374</v>
      </c>
      <c r="P261" s="23">
        <f ca="1"/>
        <v>2165.209172336853</v>
      </c>
      <c r="Q261" s="23">
        <f ca="1"/>
        <v>2165.209172336853</v>
      </c>
      <c r="R261" s="23">
        <f ca="1"/>
        <v>2165.209172336853</v>
      </c>
      <c r="S261" s="23">
        <f ca="1"/>
        <v>2165.209172336853</v>
      </c>
      <c r="T261" s="23">
        <f ca="1"/>
        <v>2165.209172336853</v>
      </c>
      <c r="U261" s="23">
        <f ca="1"/>
        <v>2165.209172336853</v>
      </c>
      <c r="V261" s="23">
        <f ca="1"/>
        <v>2165.209172336853</v>
      </c>
      <c r="W261" s="23">
        <f ca="1"/>
        <v>2165.209172336853</v>
      </c>
      <c r="X261" s="23">
        <f ca="1"/>
        <v>2165.209172336853</v>
      </c>
      <c r="Y261" s="23">
        <f ca="1"/>
        <v>2165.209172336853</v>
      </c>
      <c r="Z261" s="23">
        <f ca="1"/>
        <v>2165.209172336853</v>
      </c>
      <c r="AA261" s="23">
        <f ca="1"/>
        <v>2165.209172336853</v>
      </c>
      <c r="AB261" s="23">
        <f ca="1"/>
        <v>2165.209172336853</v>
      </c>
      <c r="AC261" s="23">
        <f ca="1"/>
        <v>2165.209172336853</v>
      </c>
      <c r="AD261" s="23">
        <f ca="1"/>
        <v>2165.209172336853</v>
      </c>
      <c r="AE261" s="23">
        <f ca="1"/>
        <v>2165.209172336853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499.5803342876456</v>
      </c>
      <c r="AH261" s="23">
        <f ca="1"/>
        <v>438.55050350343112</v>
      </c>
      <c r="AI261" s="23">
        <f ca="1"/>
        <v>540.26751391030541</v>
      </c>
      <c r="AJ261" s="23">
        <f ca="1"/>
        <v>664.94011445215847</v>
      </c>
      <c r="AK261" s="30">
        <f ca="1"/>
        <v>781.14921849504583</v>
      </c>
      <c r="AL261" s="23">
        <f ca="1"/>
        <v>904.92732591184222</v>
      </c>
      <c r="AM261" s="23">
        <f ca="1"/>
        <v>1035.1526070735579</v>
      </c>
      <c r="AN261" s="23">
        <f ca="1"/>
        <v>1221.149169188652</v>
      </c>
      <c r="AO261" s="23">
        <f ca="1"/>
        <v>1383.2444369671159</v>
      </c>
      <c r="AP261" s="23">
        <f ca="1"/>
        <v>1536.1196823363368</v>
      </c>
      <c r="AQ261" s="23">
        <f ca="1"/>
        <v>1695.0266789294562</v>
      </c>
      <c r="AR261" s="23">
        <f ca="1"/>
        <v>1885.6181576204801</v>
      </c>
      <c r="AS261" s="23">
        <f ca="1"/>
        <v>1949.0591920136346</v>
      </c>
      <c r="AT261" s="23">
        <f ca="1"/>
        <v>2154.6322557032759</v>
      </c>
      <c r="AU261" s="23">
        <f ca="1"/>
        <v>2346.2276225922578</v>
      </c>
      <c r="AV261" s="23">
        <f ca="1"/>
        <v>2346.2276225922578</v>
      </c>
      <c r="AW261" s="23">
        <f ca="1"/>
        <v>2346.2276225922578</v>
      </c>
      <c r="AX261" s="23">
        <f ca="1"/>
        <v>2346.2276225922578</v>
      </c>
      <c r="AY261" s="23">
        <f ca="1"/>
        <v>2346.2276225922578</v>
      </c>
      <c r="AZ261" s="23">
        <f ca="1"/>
        <v>2346.2276225922578</v>
      </c>
      <c r="BA261" s="23">
        <f ca="1"/>
        <v>2346.2276225922578</v>
      </c>
      <c r="BB261" s="23">
        <f ca="1"/>
        <v>2346.2276225922578</v>
      </c>
      <c r="BC261" s="23">
        <f ca="1"/>
        <v>2346.2276225922578</v>
      </c>
      <c r="BD261" s="23">
        <f ca="1"/>
        <v>2346.2276225922578</v>
      </c>
      <c r="BE261" s="23">
        <f ca="1"/>
        <v>2346.2276225922578</v>
      </c>
      <c r="BF261" s="23">
        <f ca="1"/>
        <v>2346.2276225922578</v>
      </c>
      <c r="BG261" s="23">
        <f ca="1"/>
        <v>2346.2276225922578</v>
      </c>
      <c r="BH261" s="23">
        <f ca="1"/>
        <v>2346.2276225922578</v>
      </c>
      <c r="BI261" s="23">
        <f ca="1"/>
        <v>2346.2276225922578</v>
      </c>
      <c r="BJ261" s="23">
        <f ca="1"/>
        <v>2346.2276225922578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851.96554058190543</v>
      </c>
      <c r="C262" s="23">
        <f ca="1"/>
        <v>672.32615816589089</v>
      </c>
      <c r="D262" s="23">
        <f ca="1"/>
        <v>953.31244025081116</v>
      </c>
      <c r="E262" s="23">
        <f ca="1"/>
        <v>1312.9498138205915</v>
      </c>
      <c r="F262" s="23">
        <f ca="1"/>
        <v>1661.1653946270667</v>
      </c>
      <c r="G262" s="23">
        <f ca="1"/>
        <v>1970.9097680567766</v>
      </c>
      <c r="H262" s="23">
        <f ca="1"/>
        <v>2397.0265194549902</v>
      </c>
      <c r="I262" s="23">
        <f ca="1"/>
        <v>2862.963529953201</v>
      </c>
      <c r="J262" s="23">
        <f ca="1"/>
        <v>3340.1855799012001</v>
      </c>
      <c r="K262" s="23">
        <f ca="1"/>
        <v>3813.1443720222369</v>
      </c>
      <c r="L262" s="23">
        <f ca="1"/>
        <v>4233.2969547248913</v>
      </c>
      <c r="M262" s="23">
        <f ca="1"/>
        <v>4691.4420006477021</v>
      </c>
      <c r="N262" s="23">
        <f ca="1"/>
        <v>4865.3456046089077</v>
      </c>
      <c r="O262" s="23">
        <f ca="1"/>
        <v>5457.9964006024265</v>
      </c>
      <c r="P262" s="23">
        <f ca="1"/>
        <v>6071.1328989645717</v>
      </c>
      <c r="Q262" s="23">
        <f ca="1"/>
        <v>6071.1328989645717</v>
      </c>
      <c r="R262" s="23">
        <f ca="1"/>
        <v>6071.1328989645717</v>
      </c>
      <c r="S262" s="23">
        <f ca="1"/>
        <v>6071.1328989645717</v>
      </c>
      <c r="T262" s="23">
        <f ca="1"/>
        <v>6071.1328989645717</v>
      </c>
      <c r="U262" s="23">
        <f ca="1"/>
        <v>6071.1328989645717</v>
      </c>
      <c r="V262" s="23">
        <f ca="1"/>
        <v>6071.1328989645717</v>
      </c>
      <c r="W262" s="23">
        <f ca="1"/>
        <v>6071.1328989645717</v>
      </c>
      <c r="X262" s="23">
        <f ca="1"/>
        <v>6071.1328989645717</v>
      </c>
      <c r="Y262" s="23">
        <f ca="1"/>
        <v>6071.1328989645717</v>
      </c>
      <c r="Z262" s="23">
        <f ca="1"/>
        <v>6071.1328989645717</v>
      </c>
      <c r="AA262" s="23">
        <f ca="1"/>
        <v>6071.1328989645717</v>
      </c>
      <c r="AB262" s="23">
        <f ca="1"/>
        <v>6071.1328989645717</v>
      </c>
      <c r="AC262" s="23">
        <f ca="1"/>
        <v>6071.1328989645717</v>
      </c>
      <c r="AD262" s="23">
        <f ca="1"/>
        <v>6071.1328989645717</v>
      </c>
      <c r="AE262" s="23">
        <f ca="1"/>
        <v>6071.1328989645717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1207.0139008933359</v>
      </c>
      <c r="AH262" s="23">
        <f ca="1"/>
        <v>1028.789105197407</v>
      </c>
      <c r="AI262" s="23">
        <f ca="1"/>
        <v>1325.8322587769007</v>
      </c>
      <c r="AJ262" s="23">
        <f ca="1"/>
        <v>1689.9123893447754</v>
      </c>
      <c r="AK262" s="30">
        <f ca="1"/>
        <v>2029.2766569482808</v>
      </c>
      <c r="AL262" s="23">
        <f ca="1"/>
        <v>2390.7446083176205</v>
      </c>
      <c r="AM262" s="23">
        <f ca="1"/>
        <v>2771.0401757681379</v>
      </c>
      <c r="AN262" s="23">
        <f ca="1"/>
        <v>3314.2040491912021</v>
      </c>
      <c r="AO262" s="23">
        <f ca="1"/>
        <v>3787.5692152399033</v>
      </c>
      <c r="AP262" s="23">
        <f ca="1"/>
        <v>4234.0092433833524</v>
      </c>
      <c r="AQ262" s="23">
        <f ca="1"/>
        <v>4698.0637334342755</v>
      </c>
      <c r="AR262" s="23">
        <f ca="1"/>
        <v>5254.6460951189292</v>
      </c>
      <c r="AS262" s="23">
        <f ca="1"/>
        <v>5439.9123042525634</v>
      </c>
      <c r="AT262" s="23">
        <f ca="1"/>
        <v>6040.2452366215894</v>
      </c>
      <c r="AU262" s="23">
        <f ca="1"/>
        <v>6599.7592428263688</v>
      </c>
      <c r="AV262" s="23">
        <f ca="1"/>
        <v>6599.7592428263688</v>
      </c>
      <c r="AW262" s="23">
        <f ca="1"/>
        <v>6599.7592428263688</v>
      </c>
      <c r="AX262" s="23">
        <f ca="1"/>
        <v>6599.7592428263688</v>
      </c>
      <c r="AY262" s="23">
        <f ca="1"/>
        <v>6599.7592428263688</v>
      </c>
      <c r="AZ262" s="23">
        <f ca="1"/>
        <v>6599.7592428263688</v>
      </c>
      <c r="BA262" s="23">
        <f ca="1"/>
        <v>6599.7592428263688</v>
      </c>
      <c r="BB262" s="23">
        <f ca="1"/>
        <v>6599.7592428263688</v>
      </c>
      <c r="BC262" s="23">
        <f ca="1"/>
        <v>6599.7592428263688</v>
      </c>
      <c r="BD262" s="23">
        <f ca="1"/>
        <v>6599.7592428263688</v>
      </c>
      <c r="BE262" s="23">
        <f ca="1"/>
        <v>6599.7592428263688</v>
      </c>
      <c r="BF262" s="23">
        <f ca="1"/>
        <v>6599.7592428263688</v>
      </c>
      <c r="BG262" s="23">
        <f ca="1"/>
        <v>6599.7592428263688</v>
      </c>
      <c r="BH262" s="23">
        <f ca="1"/>
        <v>6599.7592428263688</v>
      </c>
      <c r="BI262" s="23">
        <f ca="1"/>
        <v>6599.7592428263688</v>
      </c>
      <c r="BJ262" s="23">
        <f ca="1"/>
        <v>6599.7592428263688</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1229.6514399877465</v>
      </c>
      <c r="C263" s="23">
        <f ca="1"/>
        <v>838.90640390687588</v>
      </c>
      <c r="D263" s="23">
        <f ca="1"/>
        <v>1450.0975216609859</v>
      </c>
      <c r="E263" s="23">
        <f ca="1"/>
        <v>2232.3676264764104</v>
      </c>
      <c r="F263" s="23">
        <f ca="1"/>
        <v>2989.7934640416229</v>
      </c>
      <c r="G263" s="23">
        <f ca="1"/>
        <v>3663.53813374524</v>
      </c>
      <c r="H263" s="23">
        <f ca="1"/>
        <v>4590.4117577825673</v>
      </c>
      <c r="I263" s="23">
        <f ca="1"/>
        <v>5603.9009578117148</v>
      </c>
      <c r="J263" s="23">
        <f ca="1"/>
        <v>6641.9369642686952</v>
      </c>
      <c r="K263" s="23">
        <f ca="1"/>
        <v>7670.6996877127103</v>
      </c>
      <c r="L263" s="23">
        <f ca="1"/>
        <v>8584.6002694204817</v>
      </c>
      <c r="M263" s="23">
        <f ca="1"/>
        <v>9581.1406721524745</v>
      </c>
      <c r="N263" s="23">
        <f ca="1"/>
        <v>9959.4094520297585</v>
      </c>
      <c r="O263" s="23">
        <f ca="1"/>
        <v>11248.521859060615</v>
      </c>
      <c r="P263" s="23">
        <f ca="1"/>
        <v>12582.194019100602</v>
      </c>
      <c r="Q263" s="23">
        <f ca="1"/>
        <v>12582.194019100602</v>
      </c>
      <c r="R263" s="23">
        <f ca="1"/>
        <v>12582.194019100602</v>
      </c>
      <c r="S263" s="23">
        <f ca="1"/>
        <v>12582.194019100602</v>
      </c>
      <c r="T263" s="23">
        <f ca="1"/>
        <v>12582.194019100602</v>
      </c>
      <c r="U263" s="23">
        <f ca="1"/>
        <v>12582.194019100602</v>
      </c>
      <c r="V263" s="23">
        <f ca="1"/>
        <v>12582.194019100602</v>
      </c>
      <c r="W263" s="23">
        <f ca="1"/>
        <v>12582.194019100602</v>
      </c>
      <c r="X263" s="23">
        <f ca="1"/>
        <v>12582.194019100602</v>
      </c>
      <c r="Y263" s="23">
        <f ca="1"/>
        <v>12582.194019100602</v>
      </c>
      <c r="Z263" s="23">
        <f ca="1"/>
        <v>12582.194019100602</v>
      </c>
      <c r="AA263" s="23">
        <f ca="1"/>
        <v>12582.194019100602</v>
      </c>
      <c r="AB263" s="23">
        <f ca="1"/>
        <v>12582.194019100602</v>
      </c>
      <c r="AC263" s="23">
        <f ca="1"/>
        <v>12582.194019100602</v>
      </c>
      <c r="AD263" s="23">
        <f ca="1"/>
        <v>12582.194019100602</v>
      </c>
      <c r="AE263" s="23">
        <f ca="1"/>
        <v>12582.194019100602</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2001.9396904508947</v>
      </c>
      <c r="AH263" s="23">
        <f ca="1"/>
        <v>1614.2716118363937</v>
      </c>
      <c r="AI263" s="23">
        <f ca="1"/>
        <v>2260.3890511304198</v>
      </c>
      <c r="AJ263" s="23">
        <f ca="1"/>
        <v>3052.3228790124172</v>
      </c>
      <c r="AK263" s="30">
        <f ca="1"/>
        <v>3790.4956627631391</v>
      </c>
      <c r="AL263" s="23">
        <f ca="1"/>
        <v>4576.7475736765236</v>
      </c>
      <c r="AM263" s="23">
        <f ca="1"/>
        <v>5403.9526287502395</v>
      </c>
      <c r="AN263" s="23">
        <f ca="1"/>
        <v>6585.4228857956159</v>
      </c>
      <c r="AO263" s="23">
        <f ca="1"/>
        <v>7615.0695389931871</v>
      </c>
      <c r="AP263" s="23">
        <f ca="1"/>
        <v>8586.149613744692</v>
      </c>
      <c r="AQ263" s="23">
        <f ca="1"/>
        <v>9595.5440239220516</v>
      </c>
      <c r="AR263" s="23">
        <f ca="1"/>
        <v>10806.201687478229</v>
      </c>
      <c r="AS263" s="23">
        <f ca="1"/>
        <v>11209.185991915663</v>
      </c>
      <c r="AT263" s="23">
        <f ca="1"/>
        <v>12515.008301946931</v>
      </c>
      <c r="AU263" s="23">
        <f ca="1"/>
        <v>13732.042771793498</v>
      </c>
      <c r="AV263" s="23">
        <f ca="1"/>
        <v>13732.042771793498</v>
      </c>
      <c r="AW263" s="23">
        <f ca="1"/>
        <v>13732.042771793498</v>
      </c>
      <c r="AX263" s="23">
        <f ca="1"/>
        <v>13732.042771793498</v>
      </c>
      <c r="AY263" s="23">
        <f ca="1"/>
        <v>13732.042771793498</v>
      </c>
      <c r="AZ263" s="23">
        <f ca="1"/>
        <v>13732.042771793498</v>
      </c>
      <c r="BA263" s="23">
        <f ca="1"/>
        <v>13732.042771793498</v>
      </c>
      <c r="BB263" s="23">
        <f ca="1"/>
        <v>13732.042771793498</v>
      </c>
      <c r="BC263" s="23">
        <f ca="1"/>
        <v>13732.042771793498</v>
      </c>
      <c r="BD263" s="23">
        <f ca="1"/>
        <v>13732.042771793498</v>
      </c>
      <c r="BE263" s="23">
        <f ca="1"/>
        <v>13732.042771793498</v>
      </c>
      <c r="BF263" s="23">
        <f ca="1"/>
        <v>13732.042771793498</v>
      </c>
      <c r="BG263" s="23">
        <f ca="1"/>
        <v>13732.042771793498</v>
      </c>
      <c r="BH263" s="23">
        <f ca="1"/>
        <v>13732.042771793498</v>
      </c>
      <c r="BI263" s="23">
        <f ca="1"/>
        <v>13732.042771793498</v>
      </c>
      <c r="BJ263" s="23">
        <f ca="1"/>
        <v>13732.042771793498</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545.94818992676574</v>
      </c>
      <c r="C264" s="23">
        <f ca="1"/>
        <v>179.04401484858744</v>
      </c>
      <c r="D264" s="23">
        <f ca="1"/>
        <v>780.20287241210144</v>
      </c>
      <c r="E264" s="23">
        <f ca="1"/>
        <v>1611.4738736038337</v>
      </c>
      <c r="F264" s="23">
        <f ca="1"/>
        <v>2416.344378619337</v>
      </c>
      <c r="G264" s="23">
        <f ca="1"/>
        <v>3132.2919812242726</v>
      </c>
      <c r="H264" s="23">
        <f ca="1"/>
        <v>4117.2243731038161</v>
      </c>
      <c r="I264" s="23">
        <f ca="1"/>
        <v>5194.1978849626385</v>
      </c>
      <c r="J264" s="23">
        <f ca="1"/>
        <v>6297.2557994206627</v>
      </c>
      <c r="K264" s="23">
        <f ca="1"/>
        <v>7390.4595583803848</v>
      </c>
      <c r="L264" s="23">
        <f ca="1"/>
        <v>8361.6062849003429</v>
      </c>
      <c r="M264" s="23">
        <f ca="1"/>
        <v>9420.5693376971685</v>
      </c>
      <c r="N264" s="23">
        <f ca="1"/>
        <v>9822.532630724143</v>
      </c>
      <c r="O264" s="23">
        <f ca="1"/>
        <v>11192.39421004918</v>
      </c>
      <c r="P264" s="23">
        <f ca="1"/>
        <v>12609.606736660515</v>
      </c>
      <c r="Q264" s="23">
        <f ca="1"/>
        <v>12609.606736660515</v>
      </c>
      <c r="R264" s="23">
        <f ca="1"/>
        <v>12609.606736660515</v>
      </c>
      <c r="S264" s="23">
        <f ca="1"/>
        <v>12609.606736660515</v>
      </c>
      <c r="T264" s="23">
        <f ca="1"/>
        <v>12609.606736660515</v>
      </c>
      <c r="U264" s="23">
        <f ca="1"/>
        <v>12609.606736660515</v>
      </c>
      <c r="V264" s="23">
        <f ca="1"/>
        <v>12609.606736660515</v>
      </c>
      <c r="W264" s="23">
        <f ca="1"/>
        <v>12609.606736660515</v>
      </c>
      <c r="X264" s="23">
        <f ca="1"/>
        <v>12609.606736660515</v>
      </c>
      <c r="Y264" s="23">
        <f ca="1"/>
        <v>12609.606736660515</v>
      </c>
      <c r="Z264" s="23">
        <f ca="1"/>
        <v>12609.606736660515</v>
      </c>
      <c r="AA264" s="23">
        <f ca="1"/>
        <v>12609.606736660515</v>
      </c>
      <c r="AB264" s="23">
        <f ca="1"/>
        <v>12609.606736660515</v>
      </c>
      <c r="AC264" s="23">
        <f ca="1"/>
        <v>12609.606736660515</v>
      </c>
      <c r="AD264" s="23">
        <f ca="1"/>
        <v>12609.606736660515</v>
      </c>
      <c r="AE264" s="23">
        <f ca="1"/>
        <v>12609.606736660515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1366.6120798277948</v>
      </c>
      <c r="AH264" s="23">
        <f ca="1"/>
        <v>954.66072203432793</v>
      </c>
      <c r="AI264" s="23">
        <f ca="1"/>
        <v>1641.2505422807644</v>
      </c>
      <c r="AJ264" s="23">
        <f ca="1"/>
        <v>2482.7905959383124</v>
      </c>
      <c r="AK264" s="30">
        <f ca="1"/>
        <v>3267.2020482278431</v>
      </c>
      <c r="AL264" s="23">
        <f ca="1"/>
        <v>4102.7042732912614</v>
      </c>
      <c r="AM264" s="23">
        <f ca="1"/>
        <v>4981.7249211328844</v>
      </c>
      <c r="AN264" s="23">
        <f ca="1"/>
        <v>6237.2017154098339</v>
      </c>
      <c r="AO264" s="23">
        <f ca="1"/>
        <v>7331.34477291452</v>
      </c>
      <c r="AP264" s="23">
        <f ca="1"/>
        <v>8363.2526791568125</v>
      </c>
      <c r="AQ264" s="23">
        <f ca="1"/>
        <v>9435.8749061604249</v>
      </c>
      <c r="AR264" s="23">
        <f ca="1"/>
        <v>10722.367387324897</v>
      </c>
      <c r="AS264" s="23">
        <f ca="1"/>
        <v>11150.594369478711</v>
      </c>
      <c r="AT264" s="23">
        <f ca="1"/>
        <v>12538.212549383863</v>
      </c>
      <c r="AU264" s="23">
        <f ca="1"/>
        <v>13831.481275884553</v>
      </c>
      <c r="AV264" s="23">
        <f ca="1"/>
        <v>13831.481275884553</v>
      </c>
      <c r="AW264" s="23">
        <f ca="1"/>
        <v>13831.481275884553</v>
      </c>
      <c r="AX264" s="23">
        <f ca="1"/>
        <v>13831.481275884553</v>
      </c>
      <c r="AY264" s="23">
        <f ca="1"/>
        <v>13831.481275884553</v>
      </c>
      <c r="AZ264" s="23">
        <f ca="1"/>
        <v>13831.481275884553</v>
      </c>
      <c r="BA264" s="23">
        <f ca="1"/>
        <v>13831.481275884553</v>
      </c>
      <c r="BB264" s="23">
        <f ca="1"/>
        <v>13831.481275884553</v>
      </c>
      <c r="BC264" s="23">
        <f ca="1"/>
        <v>13831.481275884553</v>
      </c>
      <c r="BD264" s="23">
        <f ca="1"/>
        <v>13831.481275884553</v>
      </c>
      <c r="BE264" s="23">
        <f ca="1"/>
        <v>13831.481275884553</v>
      </c>
      <c r="BF264" s="23">
        <f ca="1"/>
        <v>13831.481275884553</v>
      </c>
      <c r="BG264" s="23">
        <f ca="1"/>
        <v>13831.481275884553</v>
      </c>
      <c r="BH264" s="23">
        <f ca="1"/>
        <v>13831.481275884553</v>
      </c>
      <c r="BI264" s="23">
        <f ca="1"/>
        <v>13831.481275884553</v>
      </c>
      <c r="BJ264" s="23">
        <f ca="1"/>
        <v>13831.481275884553</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8.8726506300274046</v>
      </c>
      <c r="C265" s="23" t="str">
        <f ca="1"/>
        <v/>
      </c>
      <c r="D265" s="23">
        <f ca="1"/>
        <v>74.401113542627996</v>
      </c>
      <c r="E265" s="23">
        <f ca="1"/>
        <v>747.9552653911843</v>
      </c>
      <c r="F265" s="23">
        <f ca="1"/>
        <v>1573.7202762703862</v>
      </c>
      <c r="G265" s="23">
        <f ca="1"/>
        <v>2308.2539387290635</v>
      </c>
      <c r="H265" s="23">
        <f ca="1"/>
        <v>3318.7552581680516</v>
      </c>
      <c r="I265" s="23">
        <f ca="1"/>
        <v>4423.6870927860755</v>
      </c>
      <c r="J265" s="23">
        <f ca="1"/>
        <v>5555.3804832840606</v>
      </c>
      <c r="K265" s="23">
        <f ca="1"/>
        <v>6676.9639035799401</v>
      </c>
      <c r="L265" s="23">
        <f ca="1"/>
        <v>7673.3216806295595</v>
      </c>
      <c r="M265" s="23">
        <f ca="1"/>
        <v>8759.7755031567012</v>
      </c>
      <c r="N265" s="23">
        <f ca="1"/>
        <v>9172.1737970077902</v>
      </c>
      <c r="O265" s="23">
        <f ca="1"/>
        <v>10577.597097905811</v>
      </c>
      <c r="P265" s="23">
        <f ca="1"/>
        <v>12031.600580655879</v>
      </c>
      <c r="Q265" s="23">
        <f ca="1"/>
        <v>12031.600580655879</v>
      </c>
      <c r="R265" s="23">
        <f ca="1"/>
        <v>12031.600580655879</v>
      </c>
      <c r="S265" s="23">
        <f ca="1"/>
        <v>12031.600580655879</v>
      </c>
      <c r="T265" s="23">
        <f ca="1"/>
        <v>12031.600580655879</v>
      </c>
      <c r="U265" s="23">
        <f ca="1"/>
        <v>12031.600580655879</v>
      </c>
      <c r="V265" s="23">
        <f ca="1"/>
        <v>12031.600580655879</v>
      </c>
      <c r="W265" s="23">
        <f ca="1"/>
        <v>12031.600580655879</v>
      </c>
      <c r="X265" s="23">
        <f ca="1"/>
        <v>12031.600580655879</v>
      </c>
      <c r="Y265" s="23">
        <f ca="1"/>
        <v>12031.600580655879</v>
      </c>
      <c r="Z265" s="23">
        <f ca="1"/>
        <v>12031.600580655879</v>
      </c>
      <c r="AA265" s="23">
        <f ca="1"/>
        <v>12031.600580655879</v>
      </c>
      <c r="AB265" s="23">
        <f ca="1"/>
        <v>12031.600580655879</v>
      </c>
      <c r="AC265" s="23">
        <f ca="1"/>
        <v>12031.600580655879</v>
      </c>
      <c r="AD265" s="23">
        <f ca="1"/>
        <v>12031.600580655879</v>
      </c>
      <c r="AE265" s="23">
        <f ca="1"/>
        <v>12031.600580655879</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496.8078711916562</v>
      </c>
      <c r="AH265" s="23">
        <f ca="1"/>
        <v>162.79931819965853</v>
      </c>
      <c r="AI265" s="23">
        <f ca="1"/>
        <v>778.50493888615028</v>
      </c>
      <c r="AJ265" s="23">
        <f ca="1"/>
        <v>1641.8914429678528</v>
      </c>
      <c r="AK265" s="30">
        <f ca="1"/>
        <v>2446.6662823951701</v>
      </c>
      <c r="AL265" s="23">
        <f ca="1"/>
        <v>3303.8582153456778</v>
      </c>
      <c r="AM265" s="23">
        <f ca="1"/>
        <v>4205.6983129822547</v>
      </c>
      <c r="AN265" s="23">
        <f ca="1"/>
        <v>5493.7673902119132</v>
      </c>
      <c r="AO265" s="23">
        <f ca="1"/>
        <v>6616.3144933218191</v>
      </c>
      <c r="AP265" s="23">
        <f ca="1"/>
        <v>7675.0108154191093</v>
      </c>
      <c r="AQ265" s="23">
        <f ca="1"/>
        <v>8775.4784054618758</v>
      </c>
      <c r="AR265" s="23">
        <f ca="1"/>
        <v>10095.368339413835</v>
      </c>
      <c r="AS265" s="23">
        <f ca="1"/>
        <v>10534.712129965832</v>
      </c>
      <c r="AT265" s="23">
        <f ca="1"/>
        <v>11958.352994285347</v>
      </c>
      <c r="AU265" s="23">
        <f ca="1"/>
        <v>13285.195085471187</v>
      </c>
      <c r="AV265" s="23">
        <f ca="1"/>
        <v>13285.195085471187</v>
      </c>
      <c r="AW265" s="23">
        <f ca="1"/>
        <v>13285.195085471187</v>
      </c>
      <c r="AX265" s="23">
        <f ca="1"/>
        <v>13285.195085471187</v>
      </c>
      <c r="AY265" s="23">
        <f ca="1"/>
        <v>13285.195085471187</v>
      </c>
      <c r="AZ265" s="23">
        <f ca="1"/>
        <v>13285.195085471187</v>
      </c>
      <c r="BA265" s="23">
        <f ca="1"/>
        <v>13285.195085471187</v>
      </c>
      <c r="BB265" s="23">
        <f ca="1"/>
        <v>13285.195085471187</v>
      </c>
      <c r="BC265" s="23">
        <f ca="1"/>
        <v>13285.195085471187</v>
      </c>
      <c r="BD265" s="23">
        <f ca="1"/>
        <v>13285.195085471187</v>
      </c>
      <c r="BE265" s="23">
        <f ca="1"/>
        <v>13285.195085471187</v>
      </c>
      <c r="BF265" s="23">
        <f ca="1"/>
        <v>13285.195085471187</v>
      </c>
      <c r="BG265" s="23">
        <f ca="1"/>
        <v>13285.195085471187</v>
      </c>
      <c r="BH265" s="23">
        <f ca="1"/>
        <v>13285.195085471187</v>
      </c>
      <c r="BI265" s="23">
        <f ca="1"/>
        <v>13285.195085471187</v>
      </c>
      <c r="BJ265" s="23">
        <f ca="1"/>
        <v>13285.195085471187</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f ca="1"/>
        <v>32.071631527495299</v>
      </c>
      <c r="F266" s="23">
        <f ca="1"/>
        <v>599.63828632952595</v>
      </c>
      <c r="G266" s="23">
        <f ca="1"/>
        <v>1452.362015990821</v>
      </c>
      <c r="H266" s="23">
        <f ca="1"/>
        <v>2630.743530854324</v>
      </c>
      <c r="I266" s="23">
        <f ca="1"/>
        <v>3919.243826748007</v>
      </c>
      <c r="J266" s="23">
        <f ca="1"/>
        <v>5238.9517244045901</v>
      </c>
      <c r="K266" s="23">
        <f ca="1"/>
        <v>6546.8700263696073</v>
      </c>
      <c r="L266" s="23">
        <f ca="1"/>
        <v>7708.7582536087311</v>
      </c>
      <c r="M266" s="23">
        <f ca="1"/>
        <v>8975.7106826560776</v>
      </c>
      <c r="N266" s="23">
        <f ca="1"/>
        <v>9456.6229950765828</v>
      </c>
      <c r="O266" s="23">
        <f ca="1"/>
        <v>11095.537073146392</v>
      </c>
      <c r="P266" s="23">
        <f ca="1"/>
        <v>12791.102228440855</v>
      </c>
      <c r="Q266" s="23">
        <f ca="1"/>
        <v>12791.102228440855</v>
      </c>
      <c r="R266" s="23">
        <f ca="1"/>
        <v>12791.102228440855</v>
      </c>
      <c r="S266" s="23">
        <f ca="1"/>
        <v>12791.102228440855</v>
      </c>
      <c r="T266" s="23">
        <f ca="1"/>
        <v>12791.102228440855</v>
      </c>
      <c r="U266" s="23">
        <f ca="1"/>
        <v>12791.102228440855</v>
      </c>
      <c r="V266" s="23">
        <f ca="1"/>
        <v>12791.102228440855</v>
      </c>
      <c r="W266" s="23">
        <f ca="1"/>
        <v>12791.102228440855</v>
      </c>
      <c r="X266" s="23">
        <f ca="1"/>
        <v>12791.102228440855</v>
      </c>
      <c r="Y266" s="23">
        <f ca="1"/>
        <v>12791.102228440855</v>
      </c>
      <c r="Z266" s="23">
        <f ca="1"/>
        <v>12791.102228440855</v>
      </c>
      <c r="AA266" s="23">
        <f ca="1"/>
        <v>12791.102228440855</v>
      </c>
      <c r="AB266" s="23">
        <f ca="1"/>
        <v>12791.102228440855</v>
      </c>
      <c r="AC266" s="23">
        <f ca="1"/>
        <v>12791.102228440855</v>
      </c>
      <c r="AD266" s="23">
        <f ca="1"/>
        <v>12791.102228440855</v>
      </c>
      <c r="AE266" s="23">
        <f ca="1"/>
        <v>12791.102228440855</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f ca="1"/>
        <v>40.710568408606711</v>
      </c>
      <c r="AJ266" s="23">
        <f ca="1"/>
        <v>675.56474370906722</v>
      </c>
      <c r="AK266" s="30">
        <f ca="1"/>
        <v>1613.7695709019063</v>
      </c>
      <c r="AL266" s="23">
        <f ca="1"/>
        <v>2613.3715595858794</v>
      </c>
      <c r="AM266" s="23">
        <f ca="1"/>
        <v>3665.039360482609</v>
      </c>
      <c r="AN266" s="23">
        <f ca="1"/>
        <v>5167.1025060482116</v>
      </c>
      <c r="AO266" s="23">
        <f ca="1"/>
        <v>6476.1445928043968</v>
      </c>
      <c r="AP266" s="23">
        <f ca="1"/>
        <v>7710.7280137404905</v>
      </c>
      <c r="AQ266" s="23">
        <f ca="1"/>
        <v>8994.0223953180648</v>
      </c>
      <c r="AR266" s="23">
        <f ca="1"/>
        <v>10533.192973231698</v>
      </c>
      <c r="AS266" s="23">
        <f ca="1"/>
        <v>11045.527387346036</v>
      </c>
      <c r="AT266" s="23">
        <f ca="1"/>
        <v>12705.685613809106</v>
      </c>
      <c r="AU266" s="23">
        <f ca="1"/>
        <v>14252.963349442613</v>
      </c>
      <c r="AV266" s="23">
        <f ca="1"/>
        <v>14252.963349442613</v>
      </c>
      <c r="AW266" s="23">
        <f ca="1"/>
        <v>14252.963349442613</v>
      </c>
      <c r="AX266" s="23">
        <f ca="1"/>
        <v>14252.963349442613</v>
      </c>
      <c r="AY266" s="23">
        <f ca="1"/>
        <v>14252.963349442613</v>
      </c>
      <c r="AZ266" s="23">
        <f ca="1"/>
        <v>14252.963349442613</v>
      </c>
      <c r="BA266" s="23">
        <f ca="1"/>
        <v>14252.963349442613</v>
      </c>
      <c r="BB266" s="23">
        <f ca="1"/>
        <v>14252.963349442613</v>
      </c>
      <c r="BC266" s="23">
        <f ca="1"/>
        <v>14252.963349442613</v>
      </c>
      <c r="BD266" s="23">
        <f ca="1"/>
        <v>14252.963349442613</v>
      </c>
      <c r="BE266" s="23">
        <f ca="1"/>
        <v>14252.963349442613</v>
      </c>
      <c r="BF266" s="23">
        <f ca="1"/>
        <v>14252.963349442613</v>
      </c>
      <c r="BG266" s="23">
        <f ca="1"/>
        <v>14252.963349442613</v>
      </c>
      <c r="BH266" s="23">
        <f ca="1"/>
        <v>14252.963349442613</v>
      </c>
      <c r="BI266" s="23">
        <f ca="1"/>
        <v>14252.963349442613</v>
      </c>
      <c r="BJ266" s="23">
        <f ca="1"/>
        <v>14252.963349442613</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f ca="1"/>
        <v>207.70276935505413</v>
      </c>
      <c r="H267" s="23">
        <f ca="1"/>
        <v>1260.6582805255468</v>
      </c>
      <c r="I267" s="23">
        <f ca="1"/>
        <v>2666.6676171900222</v>
      </c>
      <c r="J267" s="23">
        <f ca="1"/>
        <v>4106.7306359478407</v>
      </c>
      <c r="K267" s="23">
        <f ca="1"/>
        <v>5533.9288678905768</v>
      </c>
      <c r="L267" s="23">
        <f ca="1"/>
        <v>6801.7793300634949</v>
      </c>
      <c r="M267" s="23">
        <f ca="1"/>
        <v>8184.2756709857804</v>
      </c>
      <c r="N267" s="23">
        <f ca="1"/>
        <v>8709.0463703290534</v>
      </c>
      <c r="O267" s="23">
        <f ca="1"/>
        <v>10497.426631552622</v>
      </c>
      <c r="P267" s="23">
        <f ca="1"/>
        <v>12347.624452123151</v>
      </c>
      <c r="Q267" s="23">
        <f ca="1"/>
        <v>12347.624452123151</v>
      </c>
      <c r="R267" s="23">
        <f ca="1"/>
        <v>12347.624452123151</v>
      </c>
      <c r="S267" s="23">
        <f ca="1"/>
        <v>12347.624452123151</v>
      </c>
      <c r="T267" s="23">
        <f ca="1"/>
        <v>12347.624452123151</v>
      </c>
      <c r="U267" s="23">
        <f ca="1"/>
        <v>12347.624452123151</v>
      </c>
      <c r="V267" s="23">
        <f ca="1"/>
        <v>12347.624452123151</v>
      </c>
      <c r="W267" s="23">
        <f ca="1"/>
        <v>12347.624452123151</v>
      </c>
      <c r="X267" s="23">
        <f ca="1"/>
        <v>12347.624452123151</v>
      </c>
      <c r="Y267" s="23">
        <f ca="1"/>
        <v>12347.624452123151</v>
      </c>
      <c r="Z267" s="23">
        <f ca="1"/>
        <v>12347.624452123151</v>
      </c>
      <c r="AA267" s="23">
        <f ca="1"/>
        <v>12347.624452123151</v>
      </c>
      <c r="AB267" s="23">
        <f ca="1"/>
        <v>12347.624452123151</v>
      </c>
      <c r="AC267" s="23">
        <f ca="1"/>
        <v>12347.624452123151</v>
      </c>
      <c r="AD267" s="23">
        <f ca="1"/>
        <v>12347.624452123151</v>
      </c>
      <c r="AE267" s="23">
        <f ca="1"/>
        <v>12347.624452123151</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f ca="1"/>
        <v>304.09093761267303</v>
      </c>
      <c r="AL267" s="23">
        <f ca="1"/>
        <v>1241.7020149526659</v>
      </c>
      <c r="AM267" s="23">
        <f ca="1"/>
        <v>2389.2801349131432</v>
      </c>
      <c r="AN267" s="23">
        <f ca="1"/>
        <v>4028.3288907848387</v>
      </c>
      <c r="AO267" s="23">
        <f ca="1"/>
        <v>5456.7533947849579</v>
      </c>
      <c r="AP267" s="23">
        <f ca="1"/>
        <v>6803.9287289771519</v>
      </c>
      <c r="AQ267" s="23">
        <f ca="1"/>
        <v>8204.2573807728295</v>
      </c>
      <c r="AR267" s="23">
        <f ca="1"/>
        <v>9883.797703862052</v>
      </c>
      <c r="AS267" s="23">
        <f ca="1"/>
        <v>10442.856147259345</v>
      </c>
      <c r="AT267" s="23">
        <f ca="1"/>
        <v>12254.417987164432</v>
      </c>
      <c r="AU267" s="23">
        <f ca="1"/>
        <v>13942.804827002054</v>
      </c>
      <c r="AV267" s="23">
        <f ca="1"/>
        <v>13942.804827002054</v>
      </c>
      <c r="AW267" s="23">
        <f ca="1"/>
        <v>13942.804827002054</v>
      </c>
      <c r="AX267" s="23">
        <f ca="1"/>
        <v>13942.804827002054</v>
      </c>
      <c r="AY267" s="23">
        <f ca="1"/>
        <v>13942.804827002054</v>
      </c>
      <c r="AZ267" s="23">
        <f ca="1"/>
        <v>13942.804827002054</v>
      </c>
      <c r="BA267" s="23">
        <f ca="1"/>
        <v>13942.804827002054</v>
      </c>
      <c r="BB267" s="23">
        <f ca="1"/>
        <v>13942.804827002054</v>
      </c>
      <c r="BC267" s="23">
        <f ca="1"/>
        <v>13942.804827002054</v>
      </c>
      <c r="BD267" s="23">
        <f ca="1"/>
        <v>13942.804827002054</v>
      </c>
      <c r="BE267" s="23">
        <f ca="1"/>
        <v>13942.804827002054</v>
      </c>
      <c r="BF267" s="23">
        <f ca="1"/>
        <v>13942.804827002054</v>
      </c>
      <c r="BG267" s="23">
        <f ca="1"/>
        <v>13942.804827002054</v>
      </c>
      <c r="BH267" s="23">
        <f ca="1"/>
        <v>13942.804827002054</v>
      </c>
      <c r="BI267" s="23">
        <f ca="1"/>
        <v>13942.804827002054</v>
      </c>
      <c r="BJ267" s="23">
        <f ca="1"/>
        <v>13942.804827002054</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f ca="1"/>
        <v>36.314615180219498</v>
      </c>
      <c r="I268" s="23">
        <f ca="1"/>
        <v>916.14144217247917</v>
      </c>
      <c r="J268" s="23">
        <f ca="1"/>
        <v>2624.9977910498983</v>
      </c>
      <c r="K268" s="23">
        <f ca="1"/>
        <v>4361.2249292363476</v>
      </c>
      <c r="L268" s="23">
        <f ca="1"/>
        <v>5903.6009848669883</v>
      </c>
      <c r="M268" s="23">
        <f ca="1"/>
        <v>7585.4470044527534</v>
      </c>
      <c r="N268" s="23">
        <f ca="1"/>
        <v>8223.8454477332125</v>
      </c>
      <c r="O268" s="23">
        <f ca="1"/>
        <v>10399.460771125741</v>
      </c>
      <c r="P268" s="23">
        <f ca="1"/>
        <v>12650.278909202625</v>
      </c>
      <c r="Q268" s="23">
        <f ca="1"/>
        <v>12650.278909202625</v>
      </c>
      <c r="R268" s="23">
        <f ca="1"/>
        <v>12650.278909202625</v>
      </c>
      <c r="S268" s="23">
        <f ca="1"/>
        <v>12650.278909202625</v>
      </c>
      <c r="T268" s="23">
        <f ca="1"/>
        <v>12650.278909202625</v>
      </c>
      <c r="U268" s="23">
        <f ca="1"/>
        <v>12650.278909202625</v>
      </c>
      <c r="V268" s="23">
        <f ca="1"/>
        <v>12650.278909202625</v>
      </c>
      <c r="W268" s="23">
        <f ca="1"/>
        <v>12650.278909202625</v>
      </c>
      <c r="X268" s="23">
        <f ca="1"/>
        <v>12650.278909202625</v>
      </c>
      <c r="Y268" s="23">
        <f ca="1"/>
        <v>12650.278909202625</v>
      </c>
      <c r="Z268" s="23">
        <f ca="1"/>
        <v>12650.278909202625</v>
      </c>
      <c r="AA268" s="23">
        <f ca="1"/>
        <v>12650.278909202625</v>
      </c>
      <c r="AB268" s="23">
        <f ca="1"/>
        <v>12650.278909202625</v>
      </c>
      <c r="AC268" s="23">
        <f ca="1"/>
        <v>12650.278909202625</v>
      </c>
      <c r="AD268" s="23">
        <f ca="1"/>
        <v>12650.278909202625</v>
      </c>
      <c r="AE268" s="23">
        <f ca="1"/>
        <v>12650.278909202625</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f ca="1"/>
        <v>32.351023202267946</v>
      </c>
      <c r="AM268" s="23">
        <f ca="1"/>
        <v>656.04570277880782</v>
      </c>
      <c r="AN268" s="23">
        <f ca="1"/>
        <v>2529.6198438337701</v>
      </c>
      <c r="AO268" s="23">
        <f ca="1"/>
        <v>4267.3387767668637</v>
      </c>
      <c r="AP268" s="23">
        <f ca="1"/>
        <v>5906.2157896230156</v>
      </c>
      <c r="AQ268" s="23">
        <f ca="1"/>
        <v>7609.7553212816047</v>
      </c>
      <c r="AR268" s="23">
        <f ca="1"/>
        <v>9652.9637721893123</v>
      </c>
      <c r="AS268" s="23">
        <f ca="1"/>
        <v>10333.07422884072</v>
      </c>
      <c r="AT268" s="23">
        <f ca="1"/>
        <v>12536.890600351182</v>
      </c>
      <c r="AU268" s="23">
        <f ca="1"/>
        <v>14590.861089855374</v>
      </c>
      <c r="AV268" s="23">
        <f ca="1"/>
        <v>14590.861089855374</v>
      </c>
      <c r="AW268" s="23">
        <f ca="1"/>
        <v>14590.861089855374</v>
      </c>
      <c r="AX268" s="23">
        <f ca="1"/>
        <v>14590.861089855374</v>
      </c>
      <c r="AY268" s="23">
        <f ca="1"/>
        <v>14590.861089855374</v>
      </c>
      <c r="AZ268" s="23">
        <f ca="1"/>
        <v>14590.861089855374</v>
      </c>
      <c r="BA268" s="23">
        <f ca="1"/>
        <v>14590.861089855374</v>
      </c>
      <c r="BB268" s="23">
        <f ca="1"/>
        <v>14590.861089855374</v>
      </c>
      <c r="BC268" s="23">
        <f ca="1"/>
        <v>14590.861089855374</v>
      </c>
      <c r="BD268" s="23">
        <f ca="1"/>
        <v>14590.861089855374</v>
      </c>
      <c r="BE268" s="23">
        <f ca="1"/>
        <v>14590.861089855374</v>
      </c>
      <c r="BF268" s="23">
        <f ca="1"/>
        <v>14590.861089855374</v>
      </c>
      <c r="BG268" s="23">
        <f ca="1"/>
        <v>14590.861089855374</v>
      </c>
      <c r="BH268" s="23">
        <f ca="1"/>
        <v>14590.861089855374</v>
      </c>
      <c r="BI268" s="23">
        <f ca="1"/>
        <v>14590.861089855374</v>
      </c>
      <c r="BJ268" s="23">
        <f ca="1"/>
        <v>14590.861089855374</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f ca="1"/>
        <v>409.80557534550888</v>
      </c>
      <c r="K269" s="23">
        <f ca="1"/>
        <v>2216.6901561747491</v>
      </c>
      <c r="L269" s="23">
        <f ca="1"/>
        <v>4565.0283763510761</v>
      </c>
      <c r="M269" s="23">
        <f ca="1"/>
        <v>7145.9569195111544</v>
      </c>
      <c r="N269" s="23">
        <f ca="1"/>
        <v>8125.6308878672462</v>
      </c>
      <c r="O269" s="23">
        <f ca="1"/>
        <v>11464.288304592688</v>
      </c>
      <c r="P269" s="23">
        <f ca="1"/>
        <v>14918.350513840489</v>
      </c>
      <c r="Q269" s="23">
        <f ca="1"/>
        <v>14918.350513840489</v>
      </c>
      <c r="R269" s="23">
        <f ca="1"/>
        <v>14918.350513840489</v>
      </c>
      <c r="S269" s="23">
        <f ca="1"/>
        <v>14918.350513840489</v>
      </c>
      <c r="T269" s="23">
        <f ca="1"/>
        <v>14918.350513840489</v>
      </c>
      <c r="U269" s="23">
        <f ca="1"/>
        <v>14918.350513840489</v>
      </c>
      <c r="V269" s="23">
        <f ca="1"/>
        <v>14918.350513840489</v>
      </c>
      <c r="W269" s="23">
        <f ca="1"/>
        <v>14918.350513840489</v>
      </c>
      <c r="X269" s="23">
        <f ca="1"/>
        <v>14918.350513840489</v>
      </c>
      <c r="Y269" s="23">
        <f ca="1"/>
        <v>14918.350513840489</v>
      </c>
      <c r="Z269" s="23">
        <f ca="1"/>
        <v>14918.350513840489</v>
      </c>
      <c r="AA269" s="23">
        <f ca="1"/>
        <v>14918.350513840489</v>
      </c>
      <c r="AB269" s="23">
        <f ca="1"/>
        <v>14918.350513840489</v>
      </c>
      <c r="AC269" s="23">
        <f ca="1"/>
        <v>14918.350513840489</v>
      </c>
      <c r="AD269" s="23">
        <f ca="1"/>
        <v>14918.350513840489</v>
      </c>
      <c r="AE269" s="23">
        <f ca="1"/>
        <v>14918.350513840489</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f ca="1"/>
        <v>350.49314317094576</v>
      </c>
      <c r="AO269" s="23">
        <f ca="1"/>
        <v>2085.8252655768497</v>
      </c>
      <c r="AP269" s="23">
        <f ca="1"/>
        <v>4569.0410054211843</v>
      </c>
      <c r="AQ269" s="23">
        <f ca="1"/>
        <v>7183.259994827883</v>
      </c>
      <c r="AR269" s="23">
        <f ca="1"/>
        <v>10318.728372528947</v>
      </c>
      <c r="AS269" s="23">
        <f ca="1"/>
        <v>11362.412794070451</v>
      </c>
      <c r="AT269" s="23">
        <f ca="1"/>
        <v>14744.346996653221</v>
      </c>
      <c r="AU269" s="23">
        <f ca="1"/>
        <v>17896.330591724243</v>
      </c>
      <c r="AV269" s="23">
        <f ca="1"/>
        <v>17896.330591724243</v>
      </c>
      <c r="AW269" s="23">
        <f ca="1"/>
        <v>17896.330591724243</v>
      </c>
      <c r="AX269" s="23">
        <f ca="1"/>
        <v>17896.330591724243</v>
      </c>
      <c r="AY269" s="23">
        <f ca="1"/>
        <v>17896.330591724243</v>
      </c>
      <c r="AZ269" s="23">
        <f ca="1"/>
        <v>17896.330591724243</v>
      </c>
      <c r="BA269" s="23">
        <f ca="1"/>
        <v>17896.330591724243</v>
      </c>
      <c r="BB269" s="23">
        <f ca="1"/>
        <v>17896.330591724243</v>
      </c>
      <c r="BC269" s="23">
        <f ca="1"/>
        <v>17896.330591724243</v>
      </c>
      <c r="BD269" s="23">
        <f ca="1"/>
        <v>17896.330591724243</v>
      </c>
      <c r="BE269" s="23">
        <f ca="1"/>
        <v>17896.330591724243</v>
      </c>
      <c r="BF269" s="23">
        <f ca="1"/>
        <v>17896.330591724243</v>
      </c>
      <c r="BG269" s="23">
        <f ca="1"/>
        <v>17896.330591724243</v>
      </c>
      <c r="BH269" s="23">
        <f ca="1"/>
        <v>17896.330591724243</v>
      </c>
      <c r="BI269" s="23">
        <f ca="1"/>
        <v>17896.330591724243</v>
      </c>
      <c r="BJ269" s="23">
        <f ca="1"/>
        <v>17896.330591724243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f ca="1"/>
        <v>189.54669141591816</v>
      </c>
      <c r="M270" s="23">
        <f ca="1"/>
        <v>1001.8484459634645</v>
      </c>
      <c r="N270" s="23">
        <f ca="1"/>
        <v>1459.550297158688</v>
      </c>
      <c r="O270" s="23">
        <f ca="1"/>
        <v>3369.4170587391623</v>
      </c>
      <c r="P270" s="23">
        <f ca="1"/>
        <v>5386.0040531264167</v>
      </c>
      <c r="Q270" s="23">
        <f ca="1"/>
        <v>5386.0040531264167</v>
      </c>
      <c r="R270" s="23">
        <f ca="1"/>
        <v>5386.0040531264167</v>
      </c>
      <c r="S270" s="23">
        <f ca="1"/>
        <v>5386.0040531264167</v>
      </c>
      <c r="T270" s="23">
        <f ca="1"/>
        <v>5386.0040531264167</v>
      </c>
      <c r="U270" s="23">
        <f ca="1"/>
        <v>5386.0040531264167</v>
      </c>
      <c r="V270" s="23">
        <f ca="1"/>
        <v>5386.0040531264167</v>
      </c>
      <c r="W270" s="23">
        <f ca="1"/>
        <v>5386.0040531264167</v>
      </c>
      <c r="X270" s="23">
        <f ca="1"/>
        <v>5386.0040531264167</v>
      </c>
      <c r="Y270" s="23">
        <f ca="1"/>
        <v>5386.0040531264167</v>
      </c>
      <c r="Z270" s="23">
        <f ca="1"/>
        <v>5386.0040531264167</v>
      </c>
      <c r="AA270" s="23">
        <f ca="1"/>
        <v>5386.0040531264167</v>
      </c>
      <c r="AB270" s="23">
        <f ca="1"/>
        <v>5386.0040531264167</v>
      </c>
      <c r="AC270" s="23">
        <f ca="1"/>
        <v>5386.0040531264167</v>
      </c>
      <c r="AD270" s="23">
        <f ca="1"/>
        <v>5386.0040531264167</v>
      </c>
      <c r="AE270" s="23">
        <f ca="1"/>
        <v>5386.0040531264167</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f ca="1"/>
        <v>190.3335096851518</v>
      </c>
      <c r="AQ270" s="23">
        <f ca="1"/>
        <v>1017.8501106769996</v>
      </c>
      <c r="AR270" s="23">
        <f ca="1"/>
        <v>2700.6041884596789</v>
      </c>
      <c r="AS270" s="23">
        <f ca="1"/>
        <v>3309.9390247258534</v>
      </c>
      <c r="AT270" s="23">
        <f ca="1"/>
        <v>5284.415486250572</v>
      </c>
      <c r="AU270" s="23">
        <f ca="1"/>
        <v>7124.6397611128396</v>
      </c>
      <c r="AV270" s="23">
        <f ca="1"/>
        <v>7124.6397611128396</v>
      </c>
      <c r="AW270" s="23">
        <f ca="1"/>
        <v>7124.6397611128396</v>
      </c>
      <c r="AX270" s="23">
        <f ca="1"/>
        <v>7124.6397611128396</v>
      </c>
      <c r="AY270" s="23">
        <f ca="1"/>
        <v>7124.6397611128396</v>
      </c>
      <c r="AZ270" s="23">
        <f ca="1"/>
        <v>7124.6397611128396</v>
      </c>
      <c r="BA270" s="23">
        <f ca="1"/>
        <v>7124.6397611128396</v>
      </c>
      <c r="BB270" s="23">
        <f ca="1"/>
        <v>7124.6397611128396</v>
      </c>
      <c r="BC270" s="23">
        <f ca="1"/>
        <v>7124.6397611128396</v>
      </c>
      <c r="BD270" s="23">
        <f ca="1"/>
        <v>7124.6397611128396</v>
      </c>
      <c r="BE270" s="23">
        <f ca="1"/>
        <v>7124.6397611128396</v>
      </c>
      <c r="BF270" s="23">
        <f ca="1"/>
        <v>7124.6397611128396</v>
      </c>
      <c r="BG270" s="23">
        <f ca="1"/>
        <v>7124.6397611128396</v>
      </c>
      <c r="BH270" s="23">
        <f ca="1"/>
        <v>7124.6397611128396</v>
      </c>
      <c r="BI270" s="23">
        <f ca="1"/>
        <v>7124.6397611128396</v>
      </c>
      <c r="BJ270" s="23">
        <f ca="1"/>
        <v>7124.6397611128396</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f ca="1"/>
        <v>68.129167680902896</v>
      </c>
      <c r="P271" s="23">
        <f ca="1"/>
        <v>397.79139395754652</v>
      </c>
      <c r="Q271" s="23">
        <f ca="1"/>
        <v>397.79139395754652</v>
      </c>
      <c r="R271" s="23">
        <f ca="1"/>
        <v>397.79139395754652</v>
      </c>
      <c r="S271" s="23">
        <f ca="1"/>
        <v>397.79139395754652</v>
      </c>
      <c r="T271" s="23">
        <f ca="1"/>
        <v>397.79139395754652</v>
      </c>
      <c r="U271" s="23">
        <f ca="1"/>
        <v>397.79139395754652</v>
      </c>
      <c r="V271" s="23">
        <f ca="1"/>
        <v>397.79139395754652</v>
      </c>
      <c r="W271" s="23">
        <f ca="1"/>
        <v>397.79139395754652</v>
      </c>
      <c r="X271" s="23">
        <f ca="1"/>
        <v>397.79139395754652</v>
      </c>
      <c r="Y271" s="23">
        <f ca="1"/>
        <v>397.79139395754652</v>
      </c>
      <c r="Z271" s="23">
        <f ca="1"/>
        <v>397.79139395754652</v>
      </c>
      <c r="AA271" s="23">
        <f ca="1"/>
        <v>397.79139395754652</v>
      </c>
      <c r="AB271" s="23">
        <f ca="1"/>
        <v>397.79139395754652</v>
      </c>
      <c r="AC271" s="23">
        <f ca="1"/>
        <v>397.79139395754652</v>
      </c>
      <c r="AD271" s="23">
        <f ca="1"/>
        <v>397.79139395754652</v>
      </c>
      <c r="AE271" s="23">
        <f ca="1"/>
        <v>397.79139395754652</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f ca="1"/>
        <v>17.756962958009396</v>
      </c>
      <c r="AS271" s="23">
        <f ca="1"/>
        <v>62.381471466969586</v>
      </c>
      <c r="AT271" s="23">
        <f ca="1"/>
        <v>375.28957276367788</v>
      </c>
      <c r="AU271" s="23">
        <f ca="1"/>
        <v>869.45877163067519</v>
      </c>
      <c r="AV271" s="23">
        <f ca="1"/>
        <v>869.45877163067519</v>
      </c>
      <c r="AW271" s="23">
        <f ca="1"/>
        <v>869.45877163067519</v>
      </c>
      <c r="AX271" s="23">
        <f ca="1"/>
        <v>869.45877163067519</v>
      </c>
      <c r="AY271" s="23">
        <f ca="1"/>
        <v>869.45877163067519</v>
      </c>
      <c r="AZ271" s="23">
        <f ca="1"/>
        <v>869.45877163067519</v>
      </c>
      <c r="BA271" s="23">
        <f ca="1"/>
        <v>869.45877163067519</v>
      </c>
      <c r="BB271" s="23">
        <f ca="1"/>
        <v>869.45877163067519</v>
      </c>
      <c r="BC271" s="23">
        <f ca="1"/>
        <v>869.45877163067519</v>
      </c>
      <c r="BD271" s="23">
        <f ca="1"/>
        <v>869.45877163067519</v>
      </c>
      <c r="BE271" s="23">
        <f ca="1"/>
        <v>869.45877163067519</v>
      </c>
      <c r="BF271" s="23">
        <f ca="1"/>
        <v>869.45877163067519</v>
      </c>
      <c r="BG271" s="23">
        <f ca="1"/>
        <v>869.45877163067519</v>
      </c>
      <c r="BH271" s="23">
        <f ca="1"/>
        <v>869.45877163067519</v>
      </c>
      <c r="BI271" s="23">
        <f ca="1"/>
        <v>869.45877163067519</v>
      </c>
      <c r="BJ271" s="23">
        <f ca="1"/>
        <v>869.45877163067519</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f ca="1"/>
        <v>8.8715389340715434E-2</v>
      </c>
      <c r="AV272" s="23">
        <f ca="1"/>
        <v>8.8715389340715434E-2</v>
      </c>
      <c r="AW272" s="23">
        <f ca="1"/>
        <v>8.8715389340715434E-2</v>
      </c>
      <c r="AX272" s="23">
        <f ca="1"/>
        <v>8.8715389340715434E-2</v>
      </c>
      <c r="AY272" s="23">
        <f ca="1"/>
        <v>8.8715389340715434E-2</v>
      </c>
      <c r="AZ272" s="23">
        <f ca="1"/>
        <v>8.8715389340715434E-2</v>
      </c>
      <c r="BA272" s="23">
        <f ca="1"/>
        <v>8.8715389340715434E-2</v>
      </c>
      <c r="BB272" s="23">
        <f ca="1"/>
        <v>8.8715389340715434E-2</v>
      </c>
      <c r="BC272" s="23">
        <f ca="1"/>
        <v>8.8715389340715434E-2</v>
      </c>
      <c r="BD272" s="23">
        <f ca="1"/>
        <v>8.8715389340715434E-2</v>
      </c>
      <c r="BE272" s="23">
        <f ca="1"/>
        <v>8.8715389340715434E-2</v>
      </c>
      <c r="BF272" s="23">
        <f ca="1"/>
        <v>8.8715389340715434E-2</v>
      </c>
      <c r="BG272" s="23">
        <f ca="1"/>
        <v>8.8715389340715434E-2</v>
      </c>
      <c r="BH272" s="23">
        <f ca="1"/>
        <v>8.8715389340715434E-2</v>
      </c>
      <c r="BI272" s="23">
        <f ca="1"/>
        <v>8.8715389340715434E-2</v>
      </c>
      <c r="BJ272" s="23">
        <f ca="1"/>
        <v>8.8715389340715434E-2</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3282.2270887761838</v>
      </c>
      <c r="C278" s="31">
        <f t="shared" ca="1" si="32"/>
        <v>2240.4472822546418</v>
      </c>
      <c r="D278" s="31">
        <f t="shared" ca="1" si="32"/>
        <v>3957.7482063709353</v>
      </c>
      <c r="E278" s="31">
        <f t="shared" ca="1" si="32"/>
        <v>6827.9804744390276</v>
      </c>
      <c r="F278" s="31">
        <f t="shared" ca="1" si="32"/>
        <v>10317.172469659257</v>
      </c>
      <c r="G278" s="31">
        <f t="shared" ca="1" si="32"/>
        <v>13976.440204809553</v>
      </c>
      <c r="H278" s="31">
        <f t="shared" ca="1" si="32"/>
        <v>19819.329622513738</v>
      </c>
      <c r="I278" s="31">
        <f t="shared" ca="1" si="32"/>
        <v>27303.006881110225</v>
      </c>
      <c r="J278" s="31">
        <f t="shared" ca="1" si="32"/>
        <v>36185.465132974845</v>
      </c>
      <c r="K278" s="31">
        <f t="shared" ca="1" si="32"/>
        <v>46431.948881054785</v>
      </c>
      <c r="L278" s="31">
        <f t="shared" ca="1" si="32"/>
        <v>56467.145283979022</v>
      </c>
      <c r="M278" s="31">
        <f t="shared" ca="1" si="32"/>
        <v>68035.634425507189</v>
      </c>
      <c r="N278" s="31">
        <f t="shared" ca="1" si="32"/>
        <v>72576.191189408695</v>
      </c>
      <c r="O278" s="31">
        <f t="shared" ca="1" si="32"/>
        <v>88468.258816006564</v>
      </c>
      <c r="P278" s="31">
        <f t="shared" ca="1" si="32"/>
        <v>105209.53670471265</v>
      </c>
      <c r="Q278" s="31">
        <f t="shared" ca="1" si="32"/>
        <v>105209.53670471265</v>
      </c>
      <c r="R278" s="31">
        <f t="shared" ca="1" si="32"/>
        <v>105209.53670471265</v>
      </c>
      <c r="S278" s="31">
        <f t="shared" ca="1" si="32"/>
        <v>105209.53670471265</v>
      </c>
      <c r="T278" s="31">
        <f t="shared" ca="1" si="32"/>
        <v>105209.53670471265</v>
      </c>
      <c r="U278" s="31">
        <f t="shared" ca="1" si="32"/>
        <v>105209.53670471265</v>
      </c>
      <c r="V278" s="31">
        <f t="shared" ca="1" si="32"/>
        <v>105209.53670471265</v>
      </c>
      <c r="W278" s="31">
        <f t="shared" ca="1" si="32"/>
        <v>105209.53670471265</v>
      </c>
      <c r="X278" s="31">
        <f t="shared" ca="1" si="32"/>
        <v>105209.53670471265</v>
      </c>
      <c r="Y278" s="31">
        <f t="shared" ca="1" si="32"/>
        <v>105209.53670471265</v>
      </c>
      <c r="Z278" s="31">
        <f t="shared" ca="1" si="32"/>
        <v>105209.53670471265</v>
      </c>
      <c r="AA278" s="31">
        <f t="shared" ca="1" si="32"/>
        <v>105209.53670471265</v>
      </c>
      <c r="AB278" s="31">
        <f t="shared" ca="1" si="32"/>
        <v>105209.53670471265</v>
      </c>
      <c r="AC278" s="31">
        <f t="shared" ca="1" si="32"/>
        <v>105209.53670471265</v>
      </c>
      <c r="AD278" s="31">
        <f t="shared" ca="1" si="32"/>
        <v>105209.53670471265</v>
      </c>
      <c r="AE278" s="31">
        <f t="shared" ca="1" si="32"/>
        <v>105209.53670471265</v>
      </c>
      <c r="AF278" s="4" t="s">
        <v>866</v>
      </c>
      <c r="AG278" s="31">
        <f t="shared" ref="AG278:BJ278" ca="1" si="33">PowerFactor*SUM(AG254:AG277)</f>
        <v>5907.1481722942362</v>
      </c>
      <c r="AH278" s="31">
        <f t="shared" ca="1" si="33"/>
        <v>4500.4297819819831</v>
      </c>
      <c r="AI278" s="31">
        <f t="shared" ca="1" si="33"/>
        <v>6944.7066989243494</v>
      </c>
      <c r="AJ278" s="31">
        <f t="shared" ca="1" si="33"/>
        <v>10634.294188990059</v>
      </c>
      <c r="AK278" s="31">
        <f t="shared" ca="1" si="33"/>
        <v>14723.95032051592</v>
      </c>
      <c r="AL278" s="31">
        <f t="shared" ca="1" si="33"/>
        <v>19726.330816244779</v>
      </c>
      <c r="AM278" s="31">
        <f t="shared" ca="1" si="33"/>
        <v>25740.056746096761</v>
      </c>
      <c r="AN278" s="31">
        <f t="shared" ca="1" si="33"/>
        <v>35662.531538456213</v>
      </c>
      <c r="AO278" s="31">
        <f t="shared" ca="1" si="33"/>
        <v>45844.714269715449</v>
      </c>
      <c r="AP278" s="31">
        <f t="shared" ca="1" si="33"/>
        <v>56484.654994599099</v>
      </c>
      <c r="AQ278" s="31">
        <f t="shared" ca="1" si="33"/>
        <v>68207.099080190281</v>
      </c>
      <c r="AR278" s="31">
        <f t="shared" ca="1" si="33"/>
        <v>82974.878296907322</v>
      </c>
      <c r="AS278" s="31">
        <f t="shared" ca="1" si="33"/>
        <v>87978.460276808852</v>
      </c>
      <c r="AT278" s="31">
        <f t="shared" ca="1" si="33"/>
        <v>104360.27535372721</v>
      </c>
      <c r="AU278" s="31">
        <f t="shared" ca="1" si="33"/>
        <v>119830.85396020793</v>
      </c>
      <c r="AV278" s="31">
        <f t="shared" ca="1" si="33"/>
        <v>119830.85396020793</v>
      </c>
      <c r="AW278" s="31">
        <f t="shared" ca="1" si="33"/>
        <v>119830.85396020793</v>
      </c>
      <c r="AX278" s="31">
        <f t="shared" ca="1" si="33"/>
        <v>119830.85396020793</v>
      </c>
      <c r="AY278" s="31">
        <f t="shared" ca="1" si="33"/>
        <v>119830.85396020793</v>
      </c>
      <c r="AZ278" s="31">
        <f t="shared" ca="1" si="33"/>
        <v>119830.85396020793</v>
      </c>
      <c r="BA278" s="31">
        <f t="shared" ca="1" si="33"/>
        <v>119830.85396020793</v>
      </c>
      <c r="BB278" s="31">
        <f t="shared" ca="1" si="33"/>
        <v>119830.85396020793</v>
      </c>
      <c r="BC278" s="31">
        <f t="shared" ca="1" si="33"/>
        <v>119830.85396020793</v>
      </c>
      <c r="BD278" s="31">
        <f t="shared" ca="1" si="33"/>
        <v>119830.85396020793</v>
      </c>
      <c r="BE278" s="31">
        <f t="shared" ca="1" si="33"/>
        <v>119830.85396020793</v>
      </c>
      <c r="BF278" s="31">
        <f t="shared" ca="1" si="33"/>
        <v>119830.85396020793</v>
      </c>
      <c r="BG278" s="31">
        <f t="shared" ca="1" si="33"/>
        <v>119830.85396020793</v>
      </c>
      <c r="BH278" s="31">
        <f t="shared" ca="1" si="33"/>
        <v>119830.85396020793</v>
      </c>
      <c r="BI278" s="31">
        <f t="shared" ca="1" si="33"/>
        <v>119830.85396020793</v>
      </c>
      <c r="BJ278" s="31">
        <f t="shared" ca="1" si="33"/>
        <v>119830.85396020793</v>
      </c>
    </row>
    <row r="279" spans="1:62">
      <c r="A279" s="4" t="s">
        <v>947</v>
      </c>
      <c r="B279" s="31">
        <f t="shared" ref="B279:AD279" ca="1" si="34">B278*Probability_Weighting_for_50__POE_MDs</f>
        <v>2297.5589621433287</v>
      </c>
      <c r="C279" s="31">
        <f t="shared" ca="1" si="34"/>
        <v>1568.3130975782492</v>
      </c>
      <c r="D279" s="31">
        <f t="shared" ca="1" si="34"/>
        <v>2770.4237444596547</v>
      </c>
      <c r="E279" s="31">
        <f t="shared" ca="1" si="34"/>
        <v>4779.5863321073193</v>
      </c>
      <c r="F279" s="31">
        <f t="shared" ca="1" si="34"/>
        <v>7222.0207287614794</v>
      </c>
      <c r="G279" s="31">
        <f t="shared" ca="1" si="34"/>
        <v>9783.5081433666855</v>
      </c>
      <c r="H279" s="31">
        <f t="shared" ca="1" si="34"/>
        <v>13873.530735759616</v>
      </c>
      <c r="I279" s="31">
        <f t="shared" ca="1" si="34"/>
        <v>19112.104816777155</v>
      </c>
      <c r="J279" s="31">
        <f t="shared" ca="1" si="34"/>
        <v>25329.825593082391</v>
      </c>
      <c r="K279" s="31">
        <f t="shared" ca="1" si="34"/>
        <v>32502.364216738348</v>
      </c>
      <c r="L279" s="31">
        <f t="shared" ca="1" si="34"/>
        <v>39527.001698785316</v>
      </c>
      <c r="M279" s="31">
        <f t="shared" ca="1" si="34"/>
        <v>47624.944097855026</v>
      </c>
      <c r="N279" s="31">
        <f t="shared" ca="1" si="34"/>
        <v>50803.333832586082</v>
      </c>
      <c r="O279" s="31">
        <f t="shared" ca="1" si="34"/>
        <v>61927.781171204588</v>
      </c>
      <c r="P279" s="31">
        <f t="shared" ca="1" si="34"/>
        <v>73646.67569329885</v>
      </c>
      <c r="Q279" s="31">
        <f t="shared" ca="1" si="34"/>
        <v>73646.67569329885</v>
      </c>
      <c r="R279" s="31">
        <f t="shared" ca="1" si="34"/>
        <v>73646.67569329885</v>
      </c>
      <c r="S279" s="31">
        <f t="shared" ca="1" si="34"/>
        <v>73646.67569329885</v>
      </c>
      <c r="T279" s="31">
        <f t="shared" ca="1" si="34"/>
        <v>73646.67569329885</v>
      </c>
      <c r="U279" s="31">
        <f t="shared" ca="1" si="34"/>
        <v>73646.67569329885</v>
      </c>
      <c r="V279" s="31">
        <f t="shared" ca="1" si="34"/>
        <v>73646.67569329885</v>
      </c>
      <c r="W279" s="31">
        <f t="shared" ca="1" si="34"/>
        <v>73646.67569329885</v>
      </c>
      <c r="X279" s="31">
        <f t="shared" ca="1" si="34"/>
        <v>73646.67569329885</v>
      </c>
      <c r="Y279" s="31">
        <f t="shared" ca="1" si="34"/>
        <v>73646.67569329885</v>
      </c>
      <c r="Z279" s="31">
        <f t="shared" ca="1" si="34"/>
        <v>73646.67569329885</v>
      </c>
      <c r="AA279" s="31">
        <f t="shared" ca="1" si="34"/>
        <v>73646.67569329885</v>
      </c>
      <c r="AB279" s="31">
        <f t="shared" ca="1" si="34"/>
        <v>73646.67569329885</v>
      </c>
      <c r="AC279" s="31">
        <f t="shared" ca="1" si="34"/>
        <v>73646.67569329885</v>
      </c>
      <c r="AD279" s="31">
        <f t="shared" ca="1" si="34"/>
        <v>73646.67569329885</v>
      </c>
      <c r="AE279" s="31">
        <f ca="1">AE278*Probability_Weighting_for_50__POE_MDs</f>
        <v>73646.67569329885</v>
      </c>
      <c r="AF279" s="4" t="s">
        <v>948</v>
      </c>
      <c r="AG279" s="31">
        <f t="shared" ref="AG279:BJ279" ca="1" si="35">AG278*Probability_Weighting_for_10__POE_MDs</f>
        <v>1772.1444516882709</v>
      </c>
      <c r="AH279" s="31">
        <f t="shared" ca="1" si="35"/>
        <v>1350.128934594595</v>
      </c>
      <c r="AI279" s="31">
        <f t="shared" ca="1" si="35"/>
        <v>2083.4120096773049</v>
      </c>
      <c r="AJ279" s="31">
        <f t="shared" ca="1" si="35"/>
        <v>3190.2882566970179</v>
      </c>
      <c r="AK279" s="31">
        <f t="shared" ca="1" si="35"/>
        <v>4417.1850961547761</v>
      </c>
      <c r="AL279" s="31">
        <f t="shared" ca="1" si="35"/>
        <v>5917.8992448734334</v>
      </c>
      <c r="AM279" s="31">
        <f t="shared" ca="1" si="35"/>
        <v>7722.0170238290284</v>
      </c>
      <c r="AN279" s="31">
        <f t="shared" ca="1" si="35"/>
        <v>10698.759461536863</v>
      </c>
      <c r="AO279" s="31">
        <f t="shared" ca="1" si="35"/>
        <v>13753.414280914634</v>
      </c>
      <c r="AP279" s="31">
        <f t="shared" ca="1" si="35"/>
        <v>16945.39649837973</v>
      </c>
      <c r="AQ279" s="31">
        <f t="shared" ca="1" si="35"/>
        <v>20462.129724057082</v>
      </c>
      <c r="AR279" s="31">
        <f t="shared" ca="1" si="35"/>
        <v>24892.463489072197</v>
      </c>
      <c r="AS279" s="31">
        <f t="shared" ca="1" si="35"/>
        <v>26393.538083042655</v>
      </c>
      <c r="AT279" s="31">
        <f t="shared" ca="1" si="35"/>
        <v>31308.082606118161</v>
      </c>
      <c r="AU279" s="31">
        <f t="shared" ca="1" si="35"/>
        <v>35949.256188062376</v>
      </c>
      <c r="AV279" s="31">
        <f t="shared" ca="1" si="35"/>
        <v>35949.256188062376</v>
      </c>
      <c r="AW279" s="31">
        <f t="shared" ca="1" si="35"/>
        <v>35949.256188062376</v>
      </c>
      <c r="AX279" s="31">
        <f t="shared" ca="1" si="35"/>
        <v>35949.256188062376</v>
      </c>
      <c r="AY279" s="31">
        <f t="shared" ca="1" si="35"/>
        <v>35949.256188062376</v>
      </c>
      <c r="AZ279" s="31">
        <f t="shared" ca="1" si="35"/>
        <v>35949.256188062376</v>
      </c>
      <c r="BA279" s="31">
        <f t="shared" ca="1" si="35"/>
        <v>35949.256188062376</v>
      </c>
      <c r="BB279" s="31">
        <f t="shared" ca="1" si="35"/>
        <v>35949.256188062376</v>
      </c>
      <c r="BC279" s="31">
        <f t="shared" ca="1" si="35"/>
        <v>35949.256188062376</v>
      </c>
      <c r="BD279" s="31">
        <f t="shared" ca="1" si="35"/>
        <v>35949.256188062376</v>
      </c>
      <c r="BE279" s="31">
        <f t="shared" ca="1" si="35"/>
        <v>35949.256188062376</v>
      </c>
      <c r="BF279" s="31">
        <f t="shared" ca="1" si="35"/>
        <v>35949.256188062376</v>
      </c>
      <c r="BG279" s="31">
        <f t="shared" ca="1" si="35"/>
        <v>35949.256188062376</v>
      </c>
      <c r="BH279" s="31">
        <f t="shared" ca="1" si="35"/>
        <v>35949.256188062376</v>
      </c>
      <c r="BI279" s="31">
        <f t="shared" ca="1" si="35"/>
        <v>35949.256188062376</v>
      </c>
      <c r="BJ279" s="31">
        <f t="shared" ca="1" si="35"/>
        <v>35949.256188062376</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26.571220360070495</v>
      </c>
      <c r="AH285" s="4">
        <f ca="1"/>
        <v>25.268085568327109</v>
      </c>
      <c r="AI285" s="4">
        <f ca="1"/>
        <v>27.263175661325704</v>
      </c>
      <c r="AJ285" s="4">
        <f ca="1"/>
        <v>28.931392708972165</v>
      </c>
      <c r="AK285" s="4">
        <f ca="1"/>
        <v>30.408403189607068</v>
      </c>
      <c r="AL285" s="4">
        <f ca="1"/>
        <v>32.741139499248057</v>
      </c>
      <c r="AM285" s="4">
        <f ca="1"/>
        <v>34.84915739032882</v>
      </c>
      <c r="AN285" s="4">
        <f ca="1"/>
        <v>37.77717501984818</v>
      </c>
      <c r="AO285" s="4">
        <f ca="1"/>
        <v>40.830331575932817</v>
      </c>
      <c r="AP285" s="4">
        <f ca="1"/>
        <v>43.323882275391107</v>
      </c>
      <c r="AQ285" s="4">
        <f ca="1"/>
        <v>45.675393673371858</v>
      </c>
      <c r="AR285" s="4">
        <f ca="1"/>
        <v>49.170235407565968</v>
      </c>
      <c r="AS285" s="4">
        <f ca="1"/>
        <v>51.708490629234703</v>
      </c>
      <c r="AT285" s="4">
        <f ca="1"/>
        <v>54.266393743893815</v>
      </c>
      <c r="AU285" s="4">
        <f ca="1"/>
        <v>56.976447971147657</v>
      </c>
      <c r="AV285" s="4">
        <f ca="1"/>
        <v>56.976447971147657</v>
      </c>
      <c r="AW285" s="4">
        <f ca="1"/>
        <v>56.976447971147657</v>
      </c>
      <c r="AX285" s="4">
        <f ca="1"/>
        <v>56.976447971147657</v>
      </c>
      <c r="AY285" s="4">
        <f ca="1"/>
        <v>56.976447971147657</v>
      </c>
      <c r="AZ285" s="4">
        <f ca="1"/>
        <v>56.976447971147657</v>
      </c>
      <c r="BA285" s="4">
        <f ca="1"/>
        <v>56.976447971147657</v>
      </c>
      <c r="BB285" s="4">
        <f ca="1"/>
        <v>56.976447971147657</v>
      </c>
      <c r="BC285" s="4">
        <f ca="1"/>
        <v>56.976447971147657</v>
      </c>
      <c r="BD285" s="4">
        <f ca="1"/>
        <v>56.976447971147657</v>
      </c>
      <c r="BE285" s="4">
        <f ca="1"/>
        <v>56.976447971147657</v>
      </c>
      <c r="BF285" s="4">
        <f ca="1"/>
        <v>56.976447971147657</v>
      </c>
      <c r="BG285" s="4">
        <f ca="1"/>
        <v>56.976447971147657</v>
      </c>
      <c r="BH285" s="4">
        <f ca="1"/>
        <v>56.976447971147657</v>
      </c>
      <c r="BI285" s="4">
        <f ca="1"/>
        <v>56.976447971147657</v>
      </c>
      <c r="BJ285" s="4">
        <f ca="1"/>
        <v>56.976447971147657</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19.902005702488712</v>
      </c>
      <c r="C286" s="23">
        <f ca="1"/>
        <v>18.558152524091373</v>
      </c>
      <c r="D286" s="23">
        <f ca="1"/>
        <v>20.301528318217439</v>
      </c>
      <c r="E286" s="23">
        <f ca="1"/>
        <v>21.679526804194541</v>
      </c>
      <c r="F286" s="23">
        <f ca="1"/>
        <v>23.31543013974516</v>
      </c>
      <c r="G286" s="23">
        <f ca="1"/>
        <v>25.00251926840685</v>
      </c>
      <c r="H286" s="23">
        <f ca="1"/>
        <v>26.795135217257027</v>
      </c>
      <c r="I286" s="23">
        <f ca="1"/>
        <v>28.847412551504636</v>
      </c>
      <c r="J286" s="23">
        <f ca="1"/>
        <v>31.264548453624617</v>
      </c>
      <c r="K286" s="23">
        <f ca="1"/>
        <v>33.52956895123048</v>
      </c>
      <c r="L286" s="23">
        <f ca="1"/>
        <v>35.9102723209175</v>
      </c>
      <c r="M286" s="23">
        <f ca="1"/>
        <v>39.967394732216547</v>
      </c>
      <c r="N286" s="23">
        <f ca="1"/>
        <v>41.341821147202246</v>
      </c>
      <c r="O286" s="23">
        <f ca="1"/>
        <v>43.937796403807646</v>
      </c>
      <c r="P286" s="23">
        <f ca="1"/>
        <v>45.922285101001357</v>
      </c>
      <c r="Q286" s="23">
        <f ca="1"/>
        <v>45.922285101001357</v>
      </c>
      <c r="R286" s="23">
        <f ca="1"/>
        <v>45.922285101001357</v>
      </c>
      <c r="S286" s="23">
        <f ca="1"/>
        <v>45.922285101001357</v>
      </c>
      <c r="T286" s="23">
        <f ca="1"/>
        <v>45.922285101001357</v>
      </c>
      <c r="U286" s="23">
        <f ca="1"/>
        <v>45.922285101001357</v>
      </c>
      <c r="V286" s="23">
        <f ca="1"/>
        <v>45.922285101001357</v>
      </c>
      <c r="W286" s="23">
        <f ca="1"/>
        <v>45.922285101001357</v>
      </c>
      <c r="X286" s="23">
        <f ca="1"/>
        <v>45.922285101001357</v>
      </c>
      <c r="Y286" s="23">
        <f ca="1"/>
        <v>45.922285101001357</v>
      </c>
      <c r="Z286" s="23">
        <f ca="1"/>
        <v>45.922285101001357</v>
      </c>
      <c r="AA286" s="23">
        <f ca="1"/>
        <v>45.922285101001357</v>
      </c>
      <c r="AB286" s="23">
        <f ca="1"/>
        <v>45.922285101001357</v>
      </c>
      <c r="AC286" s="23">
        <f ca="1"/>
        <v>45.922285101001357</v>
      </c>
      <c r="AD286" s="23">
        <f ca="1"/>
        <v>45.922285101001357</v>
      </c>
      <c r="AE286" s="23">
        <f ca="1"/>
        <v>45.922285101001357</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52.269328208622035</v>
      </c>
      <c r="AH286" s="23">
        <f ca="1"/>
        <v>49.68925228929092</v>
      </c>
      <c r="AI286" s="23">
        <f ca="1"/>
        <v>53.639330161861004</v>
      </c>
      <c r="AJ286" s="23">
        <f ca="1"/>
        <v>56.942232256196213</v>
      </c>
      <c r="AK286" s="23">
        <f ca="1"/>
        <v>59.866564564588941</v>
      </c>
      <c r="AL286" s="23">
        <f ca="1"/>
        <v>64.485148011817827</v>
      </c>
      <c r="AM286" s="23">
        <f ca="1"/>
        <v>68.658811575063183</v>
      </c>
      <c r="AN286" s="23">
        <f ca="1"/>
        <v>74.455992208382881</v>
      </c>
      <c r="AO286" s="23">
        <f ca="1"/>
        <v>80.500935339525356</v>
      </c>
      <c r="AP286" s="23">
        <f ca="1"/>
        <v>85.437915116342268</v>
      </c>
      <c r="AQ286" s="23">
        <f ca="1"/>
        <v>90.093671351540337</v>
      </c>
      <c r="AR286" s="23">
        <f ca="1"/>
        <v>97.013106744869347</v>
      </c>
      <c r="AS286" s="23">
        <f ca="1"/>
        <v>102.03859698274618</v>
      </c>
      <c r="AT286" s="23">
        <f ca="1"/>
        <v>107.10298807408131</v>
      </c>
      <c r="AU286" s="23">
        <f ca="1"/>
        <v>112.46862307678487</v>
      </c>
      <c r="AV286" s="23">
        <f ca="1"/>
        <v>112.46862307678487</v>
      </c>
      <c r="AW286" s="23">
        <f ca="1"/>
        <v>112.46862307678487</v>
      </c>
      <c r="AX286" s="23">
        <f ca="1"/>
        <v>112.46862307678487</v>
      </c>
      <c r="AY286" s="23">
        <f ca="1"/>
        <v>112.46862307678487</v>
      </c>
      <c r="AZ286" s="23">
        <f ca="1"/>
        <v>112.46862307678487</v>
      </c>
      <c r="BA286" s="23">
        <f ca="1"/>
        <v>112.46862307678487</v>
      </c>
      <c r="BB286" s="23">
        <f ca="1"/>
        <v>112.46862307678487</v>
      </c>
      <c r="BC286" s="23">
        <f ca="1"/>
        <v>112.46862307678487</v>
      </c>
      <c r="BD286" s="23">
        <f ca="1"/>
        <v>112.46862307678487</v>
      </c>
      <c r="BE286" s="23">
        <f ca="1"/>
        <v>112.46862307678487</v>
      </c>
      <c r="BF286" s="23">
        <f ca="1"/>
        <v>112.46862307678487</v>
      </c>
      <c r="BG286" s="23">
        <f ca="1"/>
        <v>112.46862307678487</v>
      </c>
      <c r="BH286" s="23">
        <f ca="1"/>
        <v>112.46862307678487</v>
      </c>
      <c r="BI286" s="23">
        <f ca="1"/>
        <v>112.46862307678487</v>
      </c>
      <c r="BJ286" s="23">
        <f ca="1"/>
        <v>112.46862307678487</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19.528725166544689</v>
      </c>
      <c r="C287" s="23">
        <f ca="1"/>
        <v>18.198515167623462</v>
      </c>
      <c r="D287" s="23">
        <f ca="1"/>
        <v>19.924191715108662</v>
      </c>
      <c r="E287" s="23">
        <f ca="1"/>
        <v>21.288200368740821</v>
      </c>
      <c r="F287" s="23">
        <f ca="1"/>
        <v>22.907495548600565</v>
      </c>
      <c r="G287" s="23">
        <f ca="1"/>
        <v>24.577456868849449</v>
      </c>
      <c r="H287" s="23">
        <f ca="1"/>
        <v>26.351873671010789</v>
      </c>
      <c r="I287" s="23">
        <f ca="1"/>
        <v>28.383315702372641</v>
      </c>
      <c r="J287" s="23">
        <f ca="1"/>
        <v>30.775912153709669</v>
      </c>
      <c r="K287" s="23">
        <f ca="1"/>
        <v>33.017937519360153</v>
      </c>
      <c r="L287" s="23">
        <f ca="1"/>
        <v>35.374471311689938</v>
      </c>
      <c r="M287" s="23">
        <f ca="1"/>
        <v>39.390404662975783</v>
      </c>
      <c r="N287" s="23">
        <f ca="1"/>
        <v>40.750877510296668</v>
      </c>
      <c r="O287" s="23">
        <f ca="1"/>
        <v>43.320497688154802</v>
      </c>
      <c r="P287" s="23">
        <f ca="1"/>
        <v>45.284839291975999</v>
      </c>
      <c r="Q287" s="23">
        <f ca="1"/>
        <v>45.284839291975999</v>
      </c>
      <c r="R287" s="23">
        <f ca="1"/>
        <v>45.284839291975999</v>
      </c>
      <c r="S287" s="23">
        <f ca="1"/>
        <v>45.284839291975999</v>
      </c>
      <c r="T287" s="23">
        <f ca="1"/>
        <v>45.284839291975999</v>
      </c>
      <c r="U287" s="23">
        <f ca="1"/>
        <v>45.284839291975999</v>
      </c>
      <c r="V287" s="23">
        <f ca="1"/>
        <v>45.284839291975999</v>
      </c>
      <c r="W287" s="23">
        <f ca="1"/>
        <v>45.284839291975999</v>
      </c>
      <c r="X287" s="23">
        <f ca="1"/>
        <v>45.284839291975999</v>
      </c>
      <c r="Y287" s="23">
        <f ca="1"/>
        <v>45.284839291975999</v>
      </c>
      <c r="Z287" s="23">
        <f ca="1"/>
        <v>45.284839291975999</v>
      </c>
      <c r="AA287" s="23">
        <f ca="1"/>
        <v>45.284839291975999</v>
      </c>
      <c r="AB287" s="23">
        <f ca="1"/>
        <v>45.284839291975999</v>
      </c>
      <c r="AC287" s="23">
        <f ca="1"/>
        <v>45.284839291975999</v>
      </c>
      <c r="AD287" s="23">
        <f ca="1"/>
        <v>45.284839291975999</v>
      </c>
      <c r="AE287" s="23">
        <f ca="1"/>
        <v>45.284839291975999</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77.094323545654632</v>
      </c>
      <c r="AH287" s="23">
        <f ca="1"/>
        <v>73.263500162891447</v>
      </c>
      <c r="AI287" s="23">
        <f ca="1"/>
        <v>79.128463501605893</v>
      </c>
      <c r="AJ287" s="23">
        <f ca="1"/>
        <v>84.032518641672127</v>
      </c>
      <c r="AK287" s="23">
        <f ca="1"/>
        <v>88.374484124945567</v>
      </c>
      <c r="AL287" s="23">
        <f ca="1"/>
        <v>95.232025537709262</v>
      </c>
      <c r="AM287" s="23">
        <f ca="1"/>
        <v>101.42896255420298</v>
      </c>
      <c r="AN287" s="23">
        <f ca="1"/>
        <v>110.03645156560408</v>
      </c>
      <c r="AO287" s="23">
        <f ca="1"/>
        <v>119.01181129077754</v>
      </c>
      <c r="AP287" s="23">
        <f ca="1"/>
        <v>126.34209852285343</v>
      </c>
      <c r="AQ287" s="23">
        <f ca="1"/>
        <v>133.25483303450542</v>
      </c>
      <c r="AR287" s="23">
        <f ca="1"/>
        <v>143.52861401191018</v>
      </c>
      <c r="AS287" s="23">
        <f ca="1"/>
        <v>150.9903190605344</v>
      </c>
      <c r="AT287" s="23">
        <f ca="1"/>
        <v>158.50978299056237</v>
      </c>
      <c r="AU287" s="23">
        <f ca="1"/>
        <v>166.47652531691162</v>
      </c>
      <c r="AV287" s="23">
        <f ca="1"/>
        <v>166.47652531691162</v>
      </c>
      <c r="AW287" s="23">
        <f ca="1"/>
        <v>166.47652531691162</v>
      </c>
      <c r="AX287" s="23">
        <f ca="1"/>
        <v>166.47652531691162</v>
      </c>
      <c r="AY287" s="23">
        <f ca="1"/>
        <v>166.47652531691162</v>
      </c>
      <c r="AZ287" s="23">
        <f ca="1"/>
        <v>166.47652531691162</v>
      </c>
      <c r="BA287" s="23">
        <f ca="1"/>
        <v>166.47652531691162</v>
      </c>
      <c r="BB287" s="23">
        <f ca="1"/>
        <v>166.47652531691162</v>
      </c>
      <c r="BC287" s="23">
        <f ca="1"/>
        <v>166.47652531691162</v>
      </c>
      <c r="BD287" s="23">
        <f ca="1"/>
        <v>166.47652531691162</v>
      </c>
      <c r="BE287" s="23">
        <f ca="1"/>
        <v>166.47652531691162</v>
      </c>
      <c r="BF287" s="23">
        <f ca="1"/>
        <v>166.47652531691162</v>
      </c>
      <c r="BG287" s="23">
        <f ca="1"/>
        <v>166.47652531691162</v>
      </c>
      <c r="BH287" s="23">
        <f ca="1"/>
        <v>166.47652531691162</v>
      </c>
      <c r="BI287" s="23">
        <f ca="1"/>
        <v>166.47652531691162</v>
      </c>
      <c r="BJ287" s="23">
        <f ca="1"/>
        <v>166.47652531691162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18.968804362628667</v>
      </c>
      <c r="C288" s="23">
        <f ca="1"/>
        <v>17.659059132921612</v>
      </c>
      <c r="D288" s="23">
        <f ca="1"/>
        <v>19.358186810445495</v>
      </c>
      <c r="E288" s="23">
        <f ca="1"/>
        <v>20.70121071556024</v>
      </c>
      <c r="F288" s="23">
        <f ca="1"/>
        <v>22.295593661883682</v>
      </c>
      <c r="G288" s="23">
        <f ca="1"/>
        <v>23.939863269513342</v>
      </c>
      <c r="H288" s="23">
        <f ca="1"/>
        <v>25.686981351641446</v>
      </c>
      <c r="I288" s="23">
        <f ca="1"/>
        <v>27.687170428674651</v>
      </c>
      <c r="J288" s="23">
        <f ca="1"/>
        <v>30.042957703837267</v>
      </c>
      <c r="K288" s="23">
        <f ca="1"/>
        <v>32.250490371554669</v>
      </c>
      <c r="L288" s="23">
        <f ca="1"/>
        <v>34.570769797848612</v>
      </c>
      <c r="M288" s="23">
        <f ca="1"/>
        <v>38.524919559114672</v>
      </c>
      <c r="N288" s="23">
        <f ca="1"/>
        <v>39.864462054938308</v>
      </c>
      <c r="O288" s="23">
        <f ca="1"/>
        <v>42.394549614675554</v>
      </c>
      <c r="P288" s="23">
        <f ca="1"/>
        <v>44.328670578437965</v>
      </c>
      <c r="Q288" s="23">
        <f ca="1"/>
        <v>44.328670578437965</v>
      </c>
      <c r="R288" s="23">
        <f ca="1"/>
        <v>44.328670578437965</v>
      </c>
      <c r="S288" s="23">
        <f ca="1"/>
        <v>44.328670578437965</v>
      </c>
      <c r="T288" s="23">
        <f ca="1"/>
        <v>44.328670578437965</v>
      </c>
      <c r="U288" s="23">
        <f ca="1"/>
        <v>44.328670578437965</v>
      </c>
      <c r="V288" s="23">
        <f ca="1"/>
        <v>44.328670578437965</v>
      </c>
      <c r="W288" s="23">
        <f ca="1"/>
        <v>44.328670578437965</v>
      </c>
      <c r="X288" s="23">
        <f ca="1"/>
        <v>44.328670578437965</v>
      </c>
      <c r="Y288" s="23">
        <f ca="1"/>
        <v>44.328670578437965</v>
      </c>
      <c r="Z288" s="23">
        <f ca="1"/>
        <v>44.328670578437965</v>
      </c>
      <c r="AA288" s="23">
        <f ca="1"/>
        <v>44.328670578437965</v>
      </c>
      <c r="AB288" s="23">
        <f ca="1"/>
        <v>44.328670578437965</v>
      </c>
      <c r="AC288" s="23">
        <f ca="1"/>
        <v>44.328670578437965</v>
      </c>
      <c r="AD288" s="23">
        <f ca="1"/>
        <v>44.328670578437965</v>
      </c>
      <c r="AE288" s="23">
        <f ca="1"/>
        <v>44.328670578437965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150.25964078947399</v>
      </c>
      <c r="AH288" s="23">
        <f ca="1"/>
        <v>142.71586551264807</v>
      </c>
      <c r="AI288" s="23">
        <f ca="1"/>
        <v>154.26533177965496</v>
      </c>
      <c r="AJ288" s="23">
        <f ca="1"/>
        <v>163.92254805547776</v>
      </c>
      <c r="AK288" s="23">
        <f ca="1"/>
        <v>172.47288008407776</v>
      </c>
      <c r="AL288" s="23">
        <f ca="1"/>
        <v>185.97696163536628</v>
      </c>
      <c r="AM288" s="23">
        <f ca="1"/>
        <v>198.18016068323087</v>
      </c>
      <c r="AN288" s="23">
        <f ca="1"/>
        <v>215.13029289029765</v>
      </c>
      <c r="AO288" s="23">
        <f ca="1"/>
        <v>232.80484742602383</v>
      </c>
      <c r="AP288" s="23">
        <f ca="1"/>
        <v>247.23987459072708</v>
      </c>
      <c r="AQ288" s="23">
        <f ca="1"/>
        <v>260.85264409059556</v>
      </c>
      <c r="AR288" s="23">
        <f ca="1"/>
        <v>281.08408970763884</v>
      </c>
      <c r="AS288" s="23">
        <f ca="1"/>
        <v>295.77790888031421</v>
      </c>
      <c r="AT288" s="23">
        <f ca="1"/>
        <v>310.58546861944632</v>
      </c>
      <c r="AU288" s="23">
        <f ca="1"/>
        <v>326.27382273902634</v>
      </c>
      <c r="AV288" s="23">
        <f ca="1"/>
        <v>326.27382273902634</v>
      </c>
      <c r="AW288" s="23">
        <f ca="1"/>
        <v>326.27382273902634</v>
      </c>
      <c r="AX288" s="23">
        <f ca="1"/>
        <v>326.27382273902634</v>
      </c>
      <c r="AY288" s="23">
        <f ca="1"/>
        <v>326.27382273902634</v>
      </c>
      <c r="AZ288" s="23">
        <f ca="1"/>
        <v>326.27382273902634</v>
      </c>
      <c r="BA288" s="23">
        <f ca="1"/>
        <v>326.27382273902634</v>
      </c>
      <c r="BB288" s="23">
        <f ca="1"/>
        <v>326.27382273902634</v>
      </c>
      <c r="BC288" s="23">
        <f ca="1"/>
        <v>326.27382273902634</v>
      </c>
      <c r="BD288" s="23">
        <f ca="1"/>
        <v>326.27382273902634</v>
      </c>
      <c r="BE288" s="23">
        <f ca="1"/>
        <v>326.27382273902634</v>
      </c>
      <c r="BF288" s="23">
        <f ca="1"/>
        <v>326.27382273902634</v>
      </c>
      <c r="BG288" s="23">
        <f ca="1"/>
        <v>326.27382273902634</v>
      </c>
      <c r="BH288" s="23">
        <f ca="1"/>
        <v>326.27382273902634</v>
      </c>
      <c r="BI288" s="23">
        <f ca="1"/>
        <v>326.27382273902634</v>
      </c>
      <c r="BJ288" s="23">
        <f ca="1"/>
        <v>326.27382273902634</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158.96090238142139</v>
      </c>
      <c r="C289" s="23">
        <f ca="1"/>
        <v>147.60295546755552</v>
      </c>
      <c r="D289" s="23">
        <f ca="1"/>
        <v>162.33757829608294</v>
      </c>
      <c r="E289" s="23">
        <f ca="1"/>
        <v>173.98411372324986</v>
      </c>
      <c r="F289" s="23">
        <f ca="1"/>
        <v>187.81040333589851</v>
      </c>
      <c r="G289" s="23">
        <f ca="1"/>
        <v>202.069303839562</v>
      </c>
      <c r="H289" s="23">
        <f ca="1"/>
        <v>217.22009345801652</v>
      </c>
      <c r="I289" s="23">
        <f ca="1"/>
        <v>234.56548311041385</v>
      </c>
      <c r="J289" s="23">
        <f ca="1"/>
        <v>254.99457588721472</v>
      </c>
      <c r="K289" s="23">
        <f ca="1"/>
        <v>274.13802324007639</v>
      </c>
      <c r="L289" s="23">
        <f ca="1"/>
        <v>294.2591963899693</v>
      </c>
      <c r="M289" s="23">
        <f ca="1"/>
        <v>328.54908885094841</v>
      </c>
      <c r="N289" s="23">
        <f ca="1"/>
        <v>340.16543393191915</v>
      </c>
      <c r="O289" s="23">
        <f ca="1"/>
        <v>362.10603698901542</v>
      </c>
      <c r="P289" s="23">
        <f ca="1"/>
        <v>378.87849222164266</v>
      </c>
      <c r="Q289" s="23">
        <f ca="1"/>
        <v>378.87849222164266</v>
      </c>
      <c r="R289" s="23">
        <f ca="1"/>
        <v>378.87849222164266</v>
      </c>
      <c r="S289" s="23">
        <f ca="1"/>
        <v>378.87849222164266</v>
      </c>
      <c r="T289" s="23">
        <f ca="1"/>
        <v>378.87849222164266</v>
      </c>
      <c r="U289" s="23">
        <f ca="1"/>
        <v>378.87849222164266</v>
      </c>
      <c r="V289" s="23">
        <f ca="1"/>
        <v>378.87849222164266</v>
      </c>
      <c r="W289" s="23">
        <f ca="1"/>
        <v>378.87849222164266</v>
      </c>
      <c r="X289" s="23">
        <f ca="1"/>
        <v>378.87849222164266</v>
      </c>
      <c r="Y289" s="23">
        <f ca="1"/>
        <v>378.87849222164266</v>
      </c>
      <c r="Z289" s="23">
        <f ca="1"/>
        <v>378.87849222164266</v>
      </c>
      <c r="AA289" s="23">
        <f ca="1"/>
        <v>378.87849222164266</v>
      </c>
      <c r="AB289" s="23">
        <f ca="1"/>
        <v>378.87849222164266</v>
      </c>
      <c r="AC289" s="23">
        <f ca="1"/>
        <v>378.87849222164266</v>
      </c>
      <c r="AD289" s="23">
        <f ca="1"/>
        <v>378.87849222164266</v>
      </c>
      <c r="AE289" s="23">
        <f ca="1"/>
        <v>378.87849222164266</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211.63793912778732</v>
      </c>
      <c r="AH289" s="23">
        <f ca="1"/>
        <v>200.73482642299979</v>
      </c>
      <c r="AI289" s="23">
        <f ca="1"/>
        <v>217.42741438703322</v>
      </c>
      <c r="AJ289" s="23">
        <f ca="1"/>
        <v>231.38510978568328</v>
      </c>
      <c r="AK289" s="23">
        <f ca="1"/>
        <v>243.74301154576924</v>
      </c>
      <c r="AL289" s="23">
        <f ca="1"/>
        <v>263.26062941286591</v>
      </c>
      <c r="AM289" s="23">
        <f ca="1"/>
        <v>280.89806553673264</v>
      </c>
      <c r="AN289" s="23">
        <f ca="1"/>
        <v>305.39630349225882</v>
      </c>
      <c r="AO289" s="23">
        <f ca="1"/>
        <v>330.9415580946756</v>
      </c>
      <c r="AP289" s="23">
        <f ca="1"/>
        <v>351.80468329366073</v>
      </c>
      <c r="AQ289" s="23">
        <f ca="1"/>
        <v>371.47938921143947</v>
      </c>
      <c r="AR289" s="23">
        <f ca="1"/>
        <v>400.72015045482215</v>
      </c>
      <c r="AS289" s="23">
        <f ca="1"/>
        <v>421.95731097782954</v>
      </c>
      <c r="AT289" s="23">
        <f ca="1"/>
        <v>443.35886216329391</v>
      </c>
      <c r="AU289" s="23">
        <f ca="1"/>
        <v>466.03343647674933</v>
      </c>
      <c r="AV289" s="23">
        <f ca="1"/>
        <v>466.03343647674933</v>
      </c>
      <c r="AW289" s="23">
        <f ca="1"/>
        <v>466.03343647674933</v>
      </c>
      <c r="AX289" s="23">
        <f ca="1"/>
        <v>466.03343647674933</v>
      </c>
      <c r="AY289" s="23">
        <f ca="1"/>
        <v>466.03343647674933</v>
      </c>
      <c r="AZ289" s="23">
        <f ca="1"/>
        <v>466.03343647674933</v>
      </c>
      <c r="BA289" s="23">
        <f ca="1"/>
        <v>466.03343647674933</v>
      </c>
      <c r="BB289" s="23">
        <f ca="1"/>
        <v>466.03343647674933</v>
      </c>
      <c r="BC289" s="23">
        <f ca="1"/>
        <v>466.03343647674933</v>
      </c>
      <c r="BD289" s="23">
        <f ca="1"/>
        <v>466.03343647674933</v>
      </c>
      <c r="BE289" s="23">
        <f ca="1"/>
        <v>466.03343647674933</v>
      </c>
      <c r="BF289" s="23">
        <f ca="1"/>
        <v>466.03343647674933</v>
      </c>
      <c r="BG289" s="23">
        <f ca="1"/>
        <v>466.03343647674933</v>
      </c>
      <c r="BH289" s="23">
        <f ca="1"/>
        <v>466.03343647674933</v>
      </c>
      <c r="BI289" s="23">
        <f ca="1"/>
        <v>466.03343647674933</v>
      </c>
      <c r="BJ289" s="23">
        <f ca="1"/>
        <v>466.03343647674933</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142.1632782639403</v>
      </c>
      <c r="C290" s="23">
        <f ca="1"/>
        <v>131.4192744264997</v>
      </c>
      <c r="D290" s="23">
        <f ca="1"/>
        <v>145.35743115618774</v>
      </c>
      <c r="E290" s="23">
        <f ca="1"/>
        <v>156.3744241278321</v>
      </c>
      <c r="F290" s="23">
        <f ca="1"/>
        <v>169.4533467343916</v>
      </c>
      <c r="G290" s="23">
        <f ca="1"/>
        <v>182.94149585947872</v>
      </c>
      <c r="H290" s="23">
        <f ca="1"/>
        <v>197.27332387693568</v>
      </c>
      <c r="I290" s="23">
        <f ca="1"/>
        <v>213.68112489947373</v>
      </c>
      <c r="J290" s="23">
        <f ca="1"/>
        <v>233.005942391042</v>
      </c>
      <c r="K290" s="23">
        <f ca="1"/>
        <v>251.11460880591119</v>
      </c>
      <c r="L290" s="23">
        <f ca="1"/>
        <v>270.14815097472876</v>
      </c>
      <c r="M290" s="23">
        <f ca="1"/>
        <v>302.58453573511446</v>
      </c>
      <c r="N290" s="23">
        <f ca="1"/>
        <v>313.57297027116772</v>
      </c>
      <c r="O290" s="23">
        <f ca="1"/>
        <v>334.32759478463726</v>
      </c>
      <c r="P290" s="23">
        <f ca="1"/>
        <v>350.19343081550079</v>
      </c>
      <c r="Q290" s="23">
        <f ca="1"/>
        <v>350.19343081550079</v>
      </c>
      <c r="R290" s="23">
        <f ca="1"/>
        <v>350.19343081550079</v>
      </c>
      <c r="S290" s="23">
        <f ca="1"/>
        <v>350.19343081550079</v>
      </c>
      <c r="T290" s="23">
        <f ca="1"/>
        <v>350.19343081550079</v>
      </c>
      <c r="U290" s="23">
        <f ca="1"/>
        <v>350.19343081550079</v>
      </c>
      <c r="V290" s="23">
        <f ca="1"/>
        <v>350.19343081550079</v>
      </c>
      <c r="W290" s="23">
        <f ca="1"/>
        <v>350.19343081550079</v>
      </c>
      <c r="X290" s="23">
        <f ca="1"/>
        <v>350.19343081550079</v>
      </c>
      <c r="Y290" s="23">
        <f ca="1"/>
        <v>350.19343081550079</v>
      </c>
      <c r="Z290" s="23">
        <f ca="1"/>
        <v>350.19343081550079</v>
      </c>
      <c r="AA290" s="23">
        <f ca="1"/>
        <v>350.19343081550079</v>
      </c>
      <c r="AB290" s="23">
        <f ca="1"/>
        <v>350.19343081550079</v>
      </c>
      <c r="AC290" s="23">
        <f ca="1"/>
        <v>350.19343081550079</v>
      </c>
      <c r="AD290" s="23">
        <f ca="1"/>
        <v>350.19343081550079</v>
      </c>
      <c r="AE290" s="23">
        <f ca="1"/>
        <v>350.19343081550079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362.65326994626525</v>
      </c>
      <c r="AH290" s="23">
        <f ca="1"/>
        <v>343.17173223050372</v>
      </c>
      <c r="AI290" s="23">
        <f ca="1"/>
        <v>372.99782784191495</v>
      </c>
      <c r="AJ290" s="23">
        <f ca="1"/>
        <v>397.93725355421748</v>
      </c>
      <c r="AK290" s="23">
        <f ca="1"/>
        <v>420.0181891315483</v>
      </c>
      <c r="AL290" s="23">
        <f ca="1"/>
        <v>454.8920108460303</v>
      </c>
      <c r="AM290" s="23">
        <f ca="1"/>
        <v>486.40634866495134</v>
      </c>
      <c r="AN290" s="23">
        <f ca="1"/>
        <v>530.17947654344425</v>
      </c>
      <c r="AO290" s="23">
        <f ca="1"/>
        <v>575.82339993214669</v>
      </c>
      <c r="AP290" s="23">
        <f ca="1"/>
        <v>613.10135636877169</v>
      </c>
      <c r="AQ290" s="23">
        <f ca="1"/>
        <v>648.25586093657466</v>
      </c>
      <c r="AR290" s="23">
        <f ca="1"/>
        <v>700.50286676183816</v>
      </c>
      <c r="AS290" s="23">
        <f ca="1"/>
        <v>738.4491445732175</v>
      </c>
      <c r="AT290" s="23">
        <f ca="1"/>
        <v>776.6891534481465</v>
      </c>
      <c r="AU290" s="23">
        <f ca="1"/>
        <v>817.20378322744386</v>
      </c>
      <c r="AV290" s="23">
        <f ca="1"/>
        <v>817.20378322744386</v>
      </c>
      <c r="AW290" s="23">
        <f ca="1"/>
        <v>817.20378322744386</v>
      </c>
      <c r="AX290" s="23">
        <f ca="1"/>
        <v>817.20378322744386</v>
      </c>
      <c r="AY290" s="23">
        <f ca="1"/>
        <v>817.20378322744386</v>
      </c>
      <c r="AZ290" s="23">
        <f ca="1"/>
        <v>817.20378322744386</v>
      </c>
      <c r="BA290" s="23">
        <f ca="1"/>
        <v>817.20378322744386</v>
      </c>
      <c r="BB290" s="23">
        <f ca="1"/>
        <v>817.20378322744386</v>
      </c>
      <c r="BC290" s="23">
        <f ca="1"/>
        <v>817.20378322744386</v>
      </c>
      <c r="BD290" s="23">
        <f ca="1"/>
        <v>817.20378322744386</v>
      </c>
      <c r="BE290" s="23">
        <f ca="1"/>
        <v>817.20378322744386</v>
      </c>
      <c r="BF290" s="23">
        <f ca="1"/>
        <v>817.20378322744386</v>
      </c>
      <c r="BG290" s="23">
        <f ca="1"/>
        <v>817.20378322744386</v>
      </c>
      <c r="BH290" s="23">
        <f ca="1"/>
        <v>817.20378322744386</v>
      </c>
      <c r="BI290" s="23">
        <f ca="1"/>
        <v>817.20378322744386</v>
      </c>
      <c r="BJ290" s="23">
        <f ca="1"/>
        <v>817.20378322744386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139.29517127384389</v>
      </c>
      <c r="C291" s="23">
        <f ca="1"/>
        <v>128.03954820604889</v>
      </c>
      <c r="D291" s="23">
        <f ca="1"/>
        <v>142.64142668476975</v>
      </c>
      <c r="E291" s="23">
        <f ca="1"/>
        <v>154.18303836934959</v>
      </c>
      <c r="F291" s="23">
        <f ca="1"/>
        <v>167.88476681431669</v>
      </c>
      <c r="G291" s="23">
        <f ca="1"/>
        <v>182.01520875488407</v>
      </c>
      <c r="H291" s="23">
        <f ca="1"/>
        <v>197.02950477317236</v>
      </c>
      <c r="I291" s="23">
        <f ca="1"/>
        <v>214.21862965392648</v>
      </c>
      <c r="J291" s="23">
        <f ca="1"/>
        <v>234.46367654985522</v>
      </c>
      <c r="K291" s="23">
        <f ca="1"/>
        <v>253.4346604130516</v>
      </c>
      <c r="L291" s="23">
        <f ca="1"/>
        <v>273.37456173276519</v>
      </c>
      <c r="M291" s="23">
        <f ca="1"/>
        <v>307.35553624364536</v>
      </c>
      <c r="N291" s="23">
        <f ca="1"/>
        <v>318.86722956712975</v>
      </c>
      <c r="O291" s="23">
        <f ca="1"/>
        <v>340.61016953362162</v>
      </c>
      <c r="P291" s="23">
        <f ca="1"/>
        <v>357.23152156595484</v>
      </c>
      <c r="Q291" s="23">
        <f ca="1"/>
        <v>357.23152156595484</v>
      </c>
      <c r="R291" s="23">
        <f ca="1"/>
        <v>357.23152156595484</v>
      </c>
      <c r="S291" s="23">
        <f ca="1"/>
        <v>357.23152156595484</v>
      </c>
      <c r="T291" s="23">
        <f ca="1"/>
        <v>357.23152156595484</v>
      </c>
      <c r="U291" s="23">
        <f ca="1"/>
        <v>357.23152156595484</v>
      </c>
      <c r="V291" s="23">
        <f ca="1"/>
        <v>357.23152156595484</v>
      </c>
      <c r="W291" s="23">
        <f ca="1"/>
        <v>357.23152156595484</v>
      </c>
      <c r="X291" s="23">
        <f ca="1"/>
        <v>357.23152156595484</v>
      </c>
      <c r="Y291" s="23">
        <f ca="1"/>
        <v>357.23152156595484</v>
      </c>
      <c r="Z291" s="23">
        <f ca="1"/>
        <v>357.23152156595484</v>
      </c>
      <c r="AA291" s="23">
        <f ca="1"/>
        <v>357.23152156595484</v>
      </c>
      <c r="AB291" s="23">
        <f ca="1"/>
        <v>357.23152156595484</v>
      </c>
      <c r="AC291" s="23">
        <f ca="1"/>
        <v>357.23152156595484</v>
      </c>
      <c r="AD291" s="23">
        <f ca="1"/>
        <v>357.23152156595484</v>
      </c>
      <c r="AE291" s="23">
        <f ca="1"/>
        <v>357.23152156595484</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268.09669617023189</v>
      </c>
      <c r="AH291" s="23">
        <f ca="1"/>
        <v>252.96985512034647</v>
      </c>
      <c r="AI291" s="23">
        <f ca="1"/>
        <v>276.12894112450095</v>
      </c>
      <c r="AJ291" s="23">
        <f ca="1"/>
        <v>295.49367167758305</v>
      </c>
      <c r="AK291" s="23">
        <f ca="1"/>
        <v>312.63886871409869</v>
      </c>
      <c r="AL291" s="23">
        <f ca="1"/>
        <v>339.71736557475532</v>
      </c>
      <c r="AM291" s="23">
        <f ca="1"/>
        <v>364.18732199885875</v>
      </c>
      <c r="AN291" s="23">
        <f ca="1"/>
        <v>398.17586835157078</v>
      </c>
      <c r="AO291" s="23">
        <f ca="1"/>
        <v>433.6170323945633</v>
      </c>
      <c r="AP291" s="23">
        <f ca="1"/>
        <v>462.56226915711937</v>
      </c>
      <c r="AQ291" s="23">
        <f ca="1"/>
        <v>489.85870799800171</v>
      </c>
      <c r="AR291" s="23">
        <f ca="1"/>
        <v>530.42697134467687</v>
      </c>
      <c r="AS291" s="23">
        <f ca="1"/>
        <v>559.89113999821848</v>
      </c>
      <c r="AT291" s="23">
        <f ca="1"/>
        <v>589.5833821834575</v>
      </c>
      <c r="AU291" s="23">
        <f ca="1"/>
        <v>621.04180060032354</v>
      </c>
      <c r="AV291" s="23">
        <f ca="1"/>
        <v>621.04180060032354</v>
      </c>
      <c r="AW291" s="23">
        <f ca="1"/>
        <v>621.04180060032354</v>
      </c>
      <c r="AX291" s="23">
        <f ca="1"/>
        <v>621.04180060032354</v>
      </c>
      <c r="AY291" s="23">
        <f ca="1"/>
        <v>621.04180060032354</v>
      </c>
      <c r="AZ291" s="23">
        <f ca="1"/>
        <v>621.04180060032354</v>
      </c>
      <c r="BA291" s="23">
        <f ca="1"/>
        <v>621.04180060032354</v>
      </c>
      <c r="BB291" s="23">
        <f ca="1"/>
        <v>621.04180060032354</v>
      </c>
      <c r="BC291" s="23">
        <f ca="1"/>
        <v>621.04180060032354</v>
      </c>
      <c r="BD291" s="23">
        <f ca="1"/>
        <v>621.04180060032354</v>
      </c>
      <c r="BE291" s="23">
        <f ca="1"/>
        <v>621.04180060032354</v>
      </c>
      <c r="BF291" s="23">
        <f ca="1"/>
        <v>621.04180060032354</v>
      </c>
      <c r="BG291" s="23">
        <f ca="1"/>
        <v>621.04180060032354</v>
      </c>
      <c r="BH291" s="23">
        <f ca="1"/>
        <v>621.04180060032354</v>
      </c>
      <c r="BI291" s="23">
        <f ca="1"/>
        <v>621.04180060032354</v>
      </c>
      <c r="BJ291" s="23">
        <f ca="1"/>
        <v>621.04180060032354</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193.0098311626287</v>
      </c>
      <c r="C292" s="23">
        <f ca="1"/>
        <v>176.09228861224585</v>
      </c>
      <c r="D292" s="23">
        <f ca="1"/>
        <v>198.03935444692939</v>
      </c>
      <c r="E292" s="23">
        <f ca="1"/>
        <v>215.38674655466153</v>
      </c>
      <c r="F292" s="23">
        <f ca="1"/>
        <v>235.98085961133933</v>
      </c>
      <c r="G292" s="23">
        <f ca="1"/>
        <v>257.21934204322247</v>
      </c>
      <c r="H292" s="23">
        <f ca="1"/>
        <v>279.78628393737694</v>
      </c>
      <c r="I292" s="23">
        <f ca="1"/>
        <v>305.62205951572253</v>
      </c>
      <c r="J292" s="23">
        <f ca="1"/>
        <v>336.05097848657289</v>
      </c>
      <c r="K292" s="23">
        <f ca="1"/>
        <v>364.56494211125596</v>
      </c>
      <c r="L292" s="23">
        <f ca="1"/>
        <v>394.5352180342195</v>
      </c>
      <c r="M292" s="23">
        <f ca="1"/>
        <v>445.60965245057281</v>
      </c>
      <c r="N292" s="23">
        <f ca="1"/>
        <v>462.91207635496141</v>
      </c>
      <c r="O292" s="23">
        <f ca="1"/>
        <v>495.59237400156741</v>
      </c>
      <c r="P292" s="23">
        <f ca="1"/>
        <v>520.57476978349848</v>
      </c>
      <c r="Q292" s="23">
        <f ca="1"/>
        <v>520.57476978349848</v>
      </c>
      <c r="R292" s="23">
        <f ca="1"/>
        <v>520.57476978349848</v>
      </c>
      <c r="S292" s="23">
        <f ca="1"/>
        <v>520.57476978349848</v>
      </c>
      <c r="T292" s="23">
        <f ca="1"/>
        <v>520.57476978349848</v>
      </c>
      <c r="U292" s="23">
        <f ca="1"/>
        <v>520.57476978349848</v>
      </c>
      <c r="V292" s="23">
        <f ca="1"/>
        <v>520.57476978349848</v>
      </c>
      <c r="W292" s="23">
        <f ca="1"/>
        <v>520.57476978349848</v>
      </c>
      <c r="X292" s="23">
        <f ca="1"/>
        <v>520.57476978349848</v>
      </c>
      <c r="Y292" s="23">
        <f ca="1"/>
        <v>520.57476978349848</v>
      </c>
      <c r="Z292" s="23">
        <f ca="1"/>
        <v>520.57476978349848</v>
      </c>
      <c r="AA292" s="23">
        <f ca="1"/>
        <v>520.57476978349848</v>
      </c>
      <c r="AB292" s="23">
        <f ca="1"/>
        <v>520.57476978349848</v>
      </c>
      <c r="AC292" s="23">
        <f ca="1"/>
        <v>520.57476978349848</v>
      </c>
      <c r="AD292" s="23">
        <f ca="1"/>
        <v>520.57476978349848</v>
      </c>
      <c r="AE292" s="23">
        <f ca="1"/>
        <v>520.57476978349848</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271.47172373379243</v>
      </c>
      <c r="AH292" s="23">
        <f ca="1"/>
        <v>255.23165195729209</v>
      </c>
      <c r="AI292" s="23">
        <f ca="1"/>
        <v>280.09508628209869</v>
      </c>
      <c r="AJ292" s="23">
        <f ca="1"/>
        <v>300.88492687588376</v>
      </c>
      <c r="AK292" s="23">
        <f ca="1"/>
        <v>319.29189165967551</v>
      </c>
      <c r="AL292" s="23">
        <f ca="1"/>
        <v>348.36317833258823</v>
      </c>
      <c r="AM292" s="23">
        <f ca="1"/>
        <v>374.63395406062989</v>
      </c>
      <c r="AN292" s="23">
        <f ca="1"/>
        <v>411.12382200639877</v>
      </c>
      <c r="AO292" s="23">
        <f ca="1"/>
        <v>449.17321024303135</v>
      </c>
      <c r="AP292" s="23">
        <f ca="1"/>
        <v>480.24861594482309</v>
      </c>
      <c r="AQ292" s="23">
        <f ca="1"/>
        <v>509.55388361815102</v>
      </c>
      <c r="AR292" s="23">
        <f ca="1"/>
        <v>553.10769015484129</v>
      </c>
      <c r="AS292" s="23">
        <f ca="1"/>
        <v>584.74021754046203</v>
      </c>
      <c r="AT292" s="23">
        <f ca="1"/>
        <v>616.61760308998248</v>
      </c>
      <c r="AU292" s="23">
        <f ca="1"/>
        <v>650.39114320852264</v>
      </c>
      <c r="AV292" s="23">
        <f ca="1"/>
        <v>650.39114320852264</v>
      </c>
      <c r="AW292" s="23">
        <f ca="1"/>
        <v>650.39114320852264</v>
      </c>
      <c r="AX292" s="23">
        <f ca="1"/>
        <v>650.39114320852264</v>
      </c>
      <c r="AY292" s="23">
        <f ca="1"/>
        <v>650.39114320852264</v>
      </c>
      <c r="AZ292" s="23">
        <f ca="1"/>
        <v>650.39114320852264</v>
      </c>
      <c r="BA292" s="23">
        <f ca="1"/>
        <v>650.39114320852264</v>
      </c>
      <c r="BB292" s="23">
        <f ca="1"/>
        <v>650.39114320852264</v>
      </c>
      <c r="BC292" s="23">
        <f ca="1"/>
        <v>650.39114320852264</v>
      </c>
      <c r="BD292" s="23">
        <f ca="1"/>
        <v>650.39114320852264</v>
      </c>
      <c r="BE292" s="23">
        <f ca="1"/>
        <v>650.39114320852264</v>
      </c>
      <c r="BF292" s="23">
        <f ca="1"/>
        <v>650.39114320852264</v>
      </c>
      <c r="BG292" s="23">
        <f ca="1"/>
        <v>650.39114320852264</v>
      </c>
      <c r="BH292" s="23">
        <f ca="1"/>
        <v>650.39114320852264</v>
      </c>
      <c r="BI292" s="23">
        <f ca="1"/>
        <v>650.39114320852264</v>
      </c>
      <c r="BJ292" s="23">
        <f ca="1"/>
        <v>650.39114320852264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469.04874132543284</v>
      </c>
      <c r="C293" s="23">
        <f ca="1"/>
        <v>423.54873777258899</v>
      </c>
      <c r="D293" s="23">
        <f ca="1"/>
        <v>482.57572531990314</v>
      </c>
      <c r="E293" s="23">
        <f ca="1"/>
        <v>529.23181619029515</v>
      </c>
      <c r="F293" s="23">
        <f ca="1"/>
        <v>584.62001541934421</v>
      </c>
      <c r="G293" s="23">
        <f ca="1"/>
        <v>641.74125647606195</v>
      </c>
      <c r="H293" s="23">
        <f ca="1"/>
        <v>702.43541068332456</v>
      </c>
      <c r="I293" s="23">
        <f ca="1"/>
        <v>771.92114580734278</v>
      </c>
      <c r="J293" s="23">
        <f ca="1"/>
        <v>853.76021416846061</v>
      </c>
      <c r="K293" s="23">
        <f ca="1"/>
        <v>930.44897923968438</v>
      </c>
      <c r="L293" s="23">
        <f ca="1"/>
        <v>1011.0545197260416</v>
      </c>
      <c r="M293" s="23">
        <f ca="1"/>
        <v>1148.4200348700244</v>
      </c>
      <c r="N293" s="23">
        <f ca="1"/>
        <v>1194.9551830322309</v>
      </c>
      <c r="O293" s="23">
        <f ca="1"/>
        <v>1282.8493706543527</v>
      </c>
      <c r="P293" s="23">
        <f ca="1"/>
        <v>1350.0399270517239</v>
      </c>
      <c r="Q293" s="23">
        <f ca="1"/>
        <v>1350.0399270517239</v>
      </c>
      <c r="R293" s="23">
        <f ca="1"/>
        <v>1350.0399270517239</v>
      </c>
      <c r="S293" s="23">
        <f ca="1"/>
        <v>1350.0399270517239</v>
      </c>
      <c r="T293" s="23">
        <f ca="1"/>
        <v>1350.0399270517239</v>
      </c>
      <c r="U293" s="23">
        <f ca="1"/>
        <v>1350.0399270517239</v>
      </c>
      <c r="V293" s="23">
        <f ca="1"/>
        <v>1350.0399270517239</v>
      </c>
      <c r="W293" s="23">
        <f ca="1"/>
        <v>1350.0399270517239</v>
      </c>
      <c r="X293" s="23">
        <f ca="1"/>
        <v>1350.0399270517239</v>
      </c>
      <c r="Y293" s="23">
        <f ca="1"/>
        <v>1350.0399270517239</v>
      </c>
      <c r="Z293" s="23">
        <f ca="1"/>
        <v>1350.0399270517239</v>
      </c>
      <c r="AA293" s="23">
        <f ca="1"/>
        <v>1350.0399270517239</v>
      </c>
      <c r="AB293" s="23">
        <f ca="1"/>
        <v>1350.0399270517239</v>
      </c>
      <c r="AC293" s="23">
        <f ca="1"/>
        <v>1350.0399270517239</v>
      </c>
      <c r="AD293" s="23">
        <f ca="1"/>
        <v>1350.0399270517239</v>
      </c>
      <c r="AE293" s="23">
        <f ca="1"/>
        <v>1350.0399270517239</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354.82083490955222</v>
      </c>
      <c r="AH293" s="23">
        <f ca="1"/>
        <v>332.03234709414045</v>
      </c>
      <c r="AI293" s="23">
        <f ca="1"/>
        <v>366.92135977572372</v>
      </c>
      <c r="AJ293" s="23">
        <f ca="1"/>
        <v>396.09420060893837</v>
      </c>
      <c r="AK293" s="23">
        <f ca="1"/>
        <v>421.92332861200089</v>
      </c>
      <c r="AL293" s="23">
        <f ca="1"/>
        <v>462.71690829818499</v>
      </c>
      <c r="AM293" s="23">
        <f ca="1"/>
        <v>499.58073875527589</v>
      </c>
      <c r="AN293" s="23">
        <f ca="1"/>
        <v>550.78426313079012</v>
      </c>
      <c r="AO293" s="23">
        <f ca="1"/>
        <v>604.17614662412961</v>
      </c>
      <c r="AP293" s="23">
        <f ca="1"/>
        <v>647.78195785083744</v>
      </c>
      <c r="AQ293" s="23">
        <f ca="1"/>
        <v>688.90386571502336</v>
      </c>
      <c r="AR293" s="23">
        <f ca="1"/>
        <v>750.01969101650832</v>
      </c>
      <c r="AS293" s="23">
        <f ca="1"/>
        <v>794.40726976729854</v>
      </c>
      <c r="AT293" s="23">
        <f ca="1"/>
        <v>839.13843981259345</v>
      </c>
      <c r="AU293" s="23">
        <f ca="1"/>
        <v>886.53034288215815</v>
      </c>
      <c r="AV293" s="23">
        <f ca="1"/>
        <v>886.53034288215815</v>
      </c>
      <c r="AW293" s="23">
        <f ca="1"/>
        <v>886.53034288215815</v>
      </c>
      <c r="AX293" s="23">
        <f ca="1"/>
        <v>886.53034288215815</v>
      </c>
      <c r="AY293" s="23">
        <f ca="1"/>
        <v>886.53034288215815</v>
      </c>
      <c r="AZ293" s="23">
        <f ca="1"/>
        <v>886.53034288215815</v>
      </c>
      <c r="BA293" s="23">
        <f ca="1"/>
        <v>886.53034288215815</v>
      </c>
      <c r="BB293" s="23">
        <f ca="1"/>
        <v>886.53034288215815</v>
      </c>
      <c r="BC293" s="23">
        <f ca="1"/>
        <v>886.53034288215815</v>
      </c>
      <c r="BD293" s="23">
        <f ca="1"/>
        <v>886.53034288215815</v>
      </c>
      <c r="BE293" s="23">
        <f ca="1"/>
        <v>886.53034288215815</v>
      </c>
      <c r="BF293" s="23">
        <f ca="1"/>
        <v>886.53034288215815</v>
      </c>
      <c r="BG293" s="23">
        <f ca="1"/>
        <v>886.53034288215815</v>
      </c>
      <c r="BH293" s="23">
        <f ca="1"/>
        <v>886.53034288215815</v>
      </c>
      <c r="BI293" s="23">
        <f ca="1"/>
        <v>886.53034288215815</v>
      </c>
      <c r="BJ293" s="23">
        <f ca="1"/>
        <v>886.53034288215815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533.13978164634693</v>
      </c>
      <c r="C294" s="23">
        <f ca="1"/>
        <v>474.20124630952915</v>
      </c>
      <c r="D294" s="23">
        <f ca="1"/>
        <v>550.66199179810474</v>
      </c>
      <c r="E294" s="23">
        <f ca="1"/>
        <v>611.09806752826876</v>
      </c>
      <c r="F294" s="23">
        <f ca="1"/>
        <v>682.84530011282448</v>
      </c>
      <c r="G294" s="23">
        <f ca="1"/>
        <v>756.83743245615983</v>
      </c>
      <c r="H294" s="23">
        <f ca="1"/>
        <v>835.45774615192488</v>
      </c>
      <c r="I294" s="23">
        <f ca="1"/>
        <v>925.46625461841984</v>
      </c>
      <c r="J294" s="23">
        <f ca="1"/>
        <v>1031.4766820007383</v>
      </c>
      <c r="K294" s="23">
        <f ca="1"/>
        <v>1130.8156520480222</v>
      </c>
      <c r="L294" s="23">
        <f ca="1"/>
        <v>1235.2282262312503</v>
      </c>
      <c r="M294" s="23">
        <f ca="1"/>
        <v>1413.1649654882256</v>
      </c>
      <c r="N294" s="23">
        <f ca="1"/>
        <v>1473.4443778002892</v>
      </c>
      <c r="O294" s="23">
        <f ca="1"/>
        <v>1587.2983179884661</v>
      </c>
      <c r="P294" s="23">
        <f ca="1"/>
        <v>1674.333761357776</v>
      </c>
      <c r="Q294" s="23">
        <f ca="1"/>
        <v>1674.333761357776</v>
      </c>
      <c r="R294" s="23">
        <f ca="1"/>
        <v>1674.333761357776</v>
      </c>
      <c r="S294" s="23">
        <f ca="1"/>
        <v>1674.333761357776</v>
      </c>
      <c r="T294" s="23">
        <f ca="1"/>
        <v>1674.333761357776</v>
      </c>
      <c r="U294" s="23">
        <f ca="1"/>
        <v>1674.333761357776</v>
      </c>
      <c r="V294" s="23">
        <f ca="1"/>
        <v>1674.333761357776</v>
      </c>
      <c r="W294" s="23">
        <f ca="1"/>
        <v>1674.333761357776</v>
      </c>
      <c r="X294" s="23">
        <f ca="1"/>
        <v>1674.333761357776</v>
      </c>
      <c r="Y294" s="23">
        <f ca="1"/>
        <v>1674.333761357776</v>
      </c>
      <c r="Z294" s="23">
        <f ca="1"/>
        <v>1674.333761357776</v>
      </c>
      <c r="AA294" s="23">
        <f ca="1"/>
        <v>1674.333761357776</v>
      </c>
      <c r="AB294" s="23">
        <f ca="1"/>
        <v>1674.333761357776</v>
      </c>
      <c r="AC294" s="23">
        <f ca="1"/>
        <v>1674.333761357776</v>
      </c>
      <c r="AD294" s="23">
        <f ca="1"/>
        <v>1674.333761357776</v>
      </c>
      <c r="AE294" s="23">
        <f ca="1"/>
        <v>1674.333761357776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378.0426052730225</v>
      </c>
      <c r="AH294" s="23">
        <f ca="1"/>
        <v>351.52152031543085</v>
      </c>
      <c r="AI294" s="23">
        <f ca="1"/>
        <v>392.1251126603774</v>
      </c>
      <c r="AJ294" s="23">
        <f ca="1"/>
        <v>426.07626363006705</v>
      </c>
      <c r="AK294" s="23">
        <f ca="1"/>
        <v>456.13602466811426</v>
      </c>
      <c r="AL294" s="23">
        <f ca="1"/>
        <v>503.61131137186339</v>
      </c>
      <c r="AM294" s="23">
        <f ca="1"/>
        <v>546.51318302451273</v>
      </c>
      <c r="AN294" s="23">
        <f ca="1"/>
        <v>606.10349156498251</v>
      </c>
      <c r="AO294" s="23">
        <f ca="1"/>
        <v>668.24059735464527</v>
      </c>
      <c r="AP294" s="23">
        <f ca="1"/>
        <v>718.98873973055561</v>
      </c>
      <c r="AQ294" s="23">
        <f ca="1"/>
        <v>766.84613250353141</v>
      </c>
      <c r="AR294" s="23">
        <f ca="1"/>
        <v>837.97230850094957</v>
      </c>
      <c r="AS294" s="23">
        <f ca="1"/>
        <v>889.63026652988674</v>
      </c>
      <c r="AT294" s="23">
        <f ca="1"/>
        <v>941.68809373777367</v>
      </c>
      <c r="AU294" s="23">
        <f ca="1"/>
        <v>996.84246368942274</v>
      </c>
      <c r="AV294" s="23">
        <f ca="1"/>
        <v>996.84246368942274</v>
      </c>
      <c r="AW294" s="23">
        <f ca="1"/>
        <v>996.84246368942274</v>
      </c>
      <c r="AX294" s="23">
        <f ca="1"/>
        <v>996.84246368942274</v>
      </c>
      <c r="AY294" s="23">
        <f ca="1"/>
        <v>996.84246368942274</v>
      </c>
      <c r="AZ294" s="23">
        <f ca="1"/>
        <v>996.84246368942274</v>
      </c>
      <c r="BA294" s="23">
        <f ca="1"/>
        <v>996.84246368942274</v>
      </c>
      <c r="BB294" s="23">
        <f ca="1"/>
        <v>996.84246368942274</v>
      </c>
      <c r="BC294" s="23">
        <f ca="1"/>
        <v>996.84246368942274</v>
      </c>
      <c r="BD294" s="23">
        <f ca="1"/>
        <v>996.84246368942274</v>
      </c>
      <c r="BE294" s="23">
        <f ca="1"/>
        <v>996.84246368942274</v>
      </c>
      <c r="BF294" s="23">
        <f ca="1"/>
        <v>996.84246368942274</v>
      </c>
      <c r="BG294" s="23">
        <f ca="1"/>
        <v>996.84246368942274</v>
      </c>
      <c r="BH294" s="23">
        <f ca="1"/>
        <v>996.84246368942274</v>
      </c>
      <c r="BI294" s="23">
        <f ca="1"/>
        <v>996.84246368942274</v>
      </c>
      <c r="BJ294" s="23">
        <f ca="1"/>
        <v>996.84246368942274</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1667.6878533940296</v>
      </c>
      <c r="C295" s="23">
        <f ca="1"/>
        <v>1447.6915843416734</v>
      </c>
      <c r="D295" s="23">
        <f ca="1"/>
        <v>1733.0919364257632</v>
      </c>
      <c r="E295" s="23">
        <f ca="1"/>
        <v>1958.6779829880045</v>
      </c>
      <c r="F295" s="23">
        <f ca="1"/>
        <v>2226.4844935032711</v>
      </c>
      <c r="G295" s="23">
        <f ca="1"/>
        <v>2502.6704041598155</v>
      </c>
      <c r="H295" s="23">
        <f ca="1"/>
        <v>2796.1316445172688</v>
      </c>
      <c r="I295" s="23">
        <f ca="1"/>
        <v>3132.1009035501897</v>
      </c>
      <c r="J295" s="23">
        <f ca="1"/>
        <v>3527.7995474251602</v>
      </c>
      <c r="K295" s="23">
        <f ca="1"/>
        <v>3898.5960502058156</v>
      </c>
      <c r="L295" s="23">
        <f ca="1"/>
        <v>4288.3304850911254</v>
      </c>
      <c r="M295" s="23">
        <f ca="1"/>
        <v>4952.5040778037855</v>
      </c>
      <c r="N295" s="23">
        <f ca="1"/>
        <v>5177.5053563991614</v>
      </c>
      <c r="O295" s="23">
        <f ca="1"/>
        <v>5602.4810011987747</v>
      </c>
      <c r="P295" s="23">
        <f ca="1"/>
        <v>5927.3528818307423</v>
      </c>
      <c r="Q295" s="23">
        <f ca="1"/>
        <v>5927.3528818307423</v>
      </c>
      <c r="R295" s="23">
        <f ca="1"/>
        <v>5927.3528818307423</v>
      </c>
      <c r="S295" s="23">
        <f ca="1"/>
        <v>5927.3528818307423</v>
      </c>
      <c r="T295" s="23">
        <f ca="1"/>
        <v>5927.3528818307423</v>
      </c>
      <c r="U295" s="23">
        <f ca="1"/>
        <v>5927.3528818307423</v>
      </c>
      <c r="V295" s="23">
        <f ca="1"/>
        <v>5927.3528818307423</v>
      </c>
      <c r="W295" s="23">
        <f ca="1"/>
        <v>5927.3528818307423</v>
      </c>
      <c r="X295" s="23">
        <f ca="1"/>
        <v>5927.3528818307423</v>
      </c>
      <c r="Y295" s="23">
        <f ca="1"/>
        <v>5927.3528818307423</v>
      </c>
      <c r="Z295" s="23">
        <f ca="1"/>
        <v>5927.3528818307423</v>
      </c>
      <c r="AA295" s="23">
        <f ca="1"/>
        <v>5927.3528818307423</v>
      </c>
      <c r="AB295" s="23">
        <f ca="1"/>
        <v>5927.3528818307423</v>
      </c>
      <c r="AC295" s="23">
        <f ca="1"/>
        <v>5927.3528818307423</v>
      </c>
      <c r="AD295" s="23">
        <f ca="1"/>
        <v>5927.3528818307423</v>
      </c>
      <c r="AE295" s="23">
        <f ca="1"/>
        <v>5927.3528818307423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843.9097506545678</v>
      </c>
      <c r="AH295" s="23">
        <f ca="1"/>
        <v>777.60703826058875</v>
      </c>
      <c r="AI295" s="23">
        <f ca="1"/>
        <v>879.11601912295498</v>
      </c>
      <c r="AJ295" s="23">
        <f ca="1"/>
        <v>963.99389654717868</v>
      </c>
      <c r="AK295" s="23">
        <f ca="1"/>
        <v>1039.1432991422962</v>
      </c>
      <c r="AL295" s="23">
        <f ca="1"/>
        <v>1157.8315159016684</v>
      </c>
      <c r="AM295" s="23">
        <f ca="1"/>
        <v>1265.0861950332912</v>
      </c>
      <c r="AN295" s="23">
        <f ca="1"/>
        <v>1414.0619663844643</v>
      </c>
      <c r="AO295" s="23">
        <f ca="1"/>
        <v>1569.404730858621</v>
      </c>
      <c r="AP295" s="23">
        <f ca="1"/>
        <v>1696.2750867983962</v>
      </c>
      <c r="AQ295" s="23">
        <f ca="1"/>
        <v>1815.918568730835</v>
      </c>
      <c r="AR295" s="23">
        <f ca="1"/>
        <v>1993.7340087243797</v>
      </c>
      <c r="AS295" s="23">
        <f ca="1"/>
        <v>2122.8789037967222</v>
      </c>
      <c r="AT295" s="23">
        <f ca="1"/>
        <v>2253.0234718164388</v>
      </c>
      <c r="AU295" s="23">
        <f ca="1"/>
        <v>2390.9093966955602</v>
      </c>
      <c r="AV295" s="23">
        <f ca="1"/>
        <v>2390.9093966955602</v>
      </c>
      <c r="AW295" s="23">
        <f ca="1"/>
        <v>2390.9093966955602</v>
      </c>
      <c r="AX295" s="23">
        <f ca="1"/>
        <v>2390.9093966955602</v>
      </c>
      <c r="AY295" s="23">
        <f ca="1"/>
        <v>2390.9093966955602</v>
      </c>
      <c r="AZ295" s="23">
        <f ca="1"/>
        <v>2390.9093966955602</v>
      </c>
      <c r="BA295" s="23">
        <f ca="1"/>
        <v>2390.9093966955602</v>
      </c>
      <c r="BB295" s="23">
        <f ca="1"/>
        <v>2390.9093966955602</v>
      </c>
      <c r="BC295" s="23">
        <f ca="1"/>
        <v>2390.9093966955602</v>
      </c>
      <c r="BD295" s="23">
        <f ca="1"/>
        <v>2390.9093966955602</v>
      </c>
      <c r="BE295" s="23">
        <f ca="1"/>
        <v>2390.9093966955602</v>
      </c>
      <c r="BF295" s="23">
        <f ca="1"/>
        <v>2390.9093966955602</v>
      </c>
      <c r="BG295" s="23">
        <f ca="1"/>
        <v>2390.9093966955602</v>
      </c>
      <c r="BH295" s="23">
        <f ca="1"/>
        <v>2390.9093966955602</v>
      </c>
      <c r="BI295" s="23">
        <f ca="1"/>
        <v>2390.9093966955602</v>
      </c>
      <c r="BJ295" s="23">
        <f ca="1"/>
        <v>2390.9093966955602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2514.8345396447885</v>
      </c>
      <c r="C296" s="23">
        <f ca="1"/>
        <v>2085.7224371722787</v>
      </c>
      <c r="D296" s="23">
        <f ca="1"/>
        <v>2642.4079921443613</v>
      </c>
      <c r="E296" s="23">
        <f ca="1"/>
        <v>3082.4231939737474</v>
      </c>
      <c r="F296" s="23">
        <f ca="1"/>
        <v>3604.7912108408104</v>
      </c>
      <c r="G296" s="23">
        <f ca="1"/>
        <v>4143.5036049446826</v>
      </c>
      <c r="H296" s="23">
        <f ca="1"/>
        <v>4715.9122661752417</v>
      </c>
      <c r="I296" s="23">
        <f ca="1"/>
        <v>5371.234630189685</v>
      </c>
      <c r="J296" s="23">
        <f ca="1"/>
        <v>6143.0617059402239</v>
      </c>
      <c r="K296" s="23">
        <f ca="1"/>
        <v>6866.31609376711</v>
      </c>
      <c r="L296" s="23">
        <f ca="1"/>
        <v>7626.5097255953406</v>
      </c>
      <c r="M296" s="23">
        <f ca="1"/>
        <v>8922.008635660135</v>
      </c>
      <c r="N296" s="23">
        <f ca="1"/>
        <v>9360.8832226381837</v>
      </c>
      <c r="O296" s="23">
        <f ca="1"/>
        <v>10189.816336936468</v>
      </c>
      <c r="P296" s="23">
        <f ca="1"/>
        <v>10823.492791235813</v>
      </c>
      <c r="Q296" s="23">
        <f ca="1"/>
        <v>10823.492791235813</v>
      </c>
      <c r="R296" s="23">
        <f ca="1"/>
        <v>10823.492791235813</v>
      </c>
      <c r="S296" s="23">
        <f ca="1"/>
        <v>10823.492791235813</v>
      </c>
      <c r="T296" s="23">
        <f ca="1"/>
        <v>10823.492791235813</v>
      </c>
      <c r="U296" s="23">
        <f ca="1"/>
        <v>10823.492791235813</v>
      </c>
      <c r="V296" s="23">
        <f ca="1"/>
        <v>10823.492791235813</v>
      </c>
      <c r="W296" s="23">
        <f ca="1"/>
        <v>10823.492791235813</v>
      </c>
      <c r="X296" s="23">
        <f ca="1"/>
        <v>10823.492791235813</v>
      </c>
      <c r="Y296" s="23">
        <f ca="1"/>
        <v>10823.492791235813</v>
      </c>
      <c r="Z296" s="23">
        <f ca="1"/>
        <v>10823.492791235813</v>
      </c>
      <c r="AA296" s="23">
        <f ca="1"/>
        <v>10823.492791235813</v>
      </c>
      <c r="AB296" s="23">
        <f ca="1"/>
        <v>10823.492791235813</v>
      </c>
      <c r="AC296" s="23">
        <f ca="1"/>
        <v>10823.492791235813</v>
      </c>
      <c r="AD296" s="23">
        <f ca="1"/>
        <v>10823.492791235813</v>
      </c>
      <c r="AE296" s="23">
        <f ca="1"/>
        <v>10823.492791235813</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642.39689421745379</v>
      </c>
      <c r="AH296" s="23">
        <f ca="1"/>
        <v>583.657602348419</v>
      </c>
      <c r="AI296" s="23">
        <f ca="1"/>
        <v>673.58704020870618</v>
      </c>
      <c r="AJ296" s="23">
        <f ca="1"/>
        <v>748.78255235638801</v>
      </c>
      <c r="AK296" s="23">
        <f ca="1"/>
        <v>815.3593564332466</v>
      </c>
      <c r="AL296" s="23">
        <f ca="1"/>
        <v>920.50832476228913</v>
      </c>
      <c r="AM296" s="23">
        <f ca="1"/>
        <v>1015.5280256818584</v>
      </c>
      <c r="AN296" s="23">
        <f ca="1"/>
        <v>1147.5095238566742</v>
      </c>
      <c r="AO296" s="23">
        <f ca="1"/>
        <v>1285.131706309332</v>
      </c>
      <c r="AP296" s="23">
        <f ca="1"/>
        <v>1397.5294438678277</v>
      </c>
      <c r="AQ296" s="23">
        <f ca="1"/>
        <v>1503.5247063798242</v>
      </c>
      <c r="AR296" s="23">
        <f ca="1"/>
        <v>1661.0560147000288</v>
      </c>
      <c r="AS296" s="23">
        <f ca="1"/>
        <v>1775.4688254455989</v>
      </c>
      <c r="AT296" s="23">
        <f ca="1"/>
        <v>1890.7672723726937</v>
      </c>
      <c r="AU296" s="23">
        <f ca="1"/>
        <v>2012.9239880433806</v>
      </c>
      <c r="AV296" s="23">
        <f ca="1"/>
        <v>2012.9239880433806</v>
      </c>
      <c r="AW296" s="23">
        <f ca="1"/>
        <v>2012.9239880433806</v>
      </c>
      <c r="AX296" s="23">
        <f ca="1"/>
        <v>2012.9239880433806</v>
      </c>
      <c r="AY296" s="23">
        <f ca="1"/>
        <v>2012.9239880433806</v>
      </c>
      <c r="AZ296" s="23">
        <f ca="1"/>
        <v>2012.9239880433806</v>
      </c>
      <c r="BA296" s="23">
        <f ca="1"/>
        <v>2012.9239880433806</v>
      </c>
      <c r="BB296" s="23">
        <f ca="1"/>
        <v>2012.9239880433806</v>
      </c>
      <c r="BC296" s="23">
        <f ca="1"/>
        <v>2012.9239880433806</v>
      </c>
      <c r="BD296" s="23">
        <f ca="1"/>
        <v>2012.9239880433806</v>
      </c>
      <c r="BE296" s="23">
        <f ca="1"/>
        <v>2012.9239880433806</v>
      </c>
      <c r="BF296" s="23">
        <f ca="1"/>
        <v>2012.9239880433806</v>
      </c>
      <c r="BG296" s="23">
        <f ca="1"/>
        <v>2012.9239880433806</v>
      </c>
      <c r="BH296" s="23">
        <f ca="1"/>
        <v>2012.9239880433806</v>
      </c>
      <c r="BI296" s="23">
        <f ca="1"/>
        <v>2012.9239880433806</v>
      </c>
      <c r="BJ296" s="23">
        <f ca="1"/>
        <v>2012.9239880433806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2944.1269308909227</v>
      </c>
      <c r="C297" s="23">
        <f ca="1"/>
        <v>2171.9911884401577</v>
      </c>
      <c r="D297" s="23">
        <f ca="1"/>
        <v>3173.6800520804509</v>
      </c>
      <c r="E297" s="23">
        <f ca="1"/>
        <v>3965.4346136426534</v>
      </c>
      <c r="F297" s="23">
        <f ca="1"/>
        <v>4905.3731849674368</v>
      </c>
      <c r="G297" s="23">
        <f ca="1"/>
        <v>5874.7215020903996</v>
      </c>
      <c r="H297" s="23">
        <f ca="1"/>
        <v>6904.7022089450165</v>
      </c>
      <c r="I297" s="23">
        <f ca="1"/>
        <v>8083.8761757647935</v>
      </c>
      <c r="J297" s="23">
        <f ca="1"/>
        <v>9472.6863928255516</v>
      </c>
      <c r="K297" s="23">
        <f ca="1"/>
        <v>10774.095885840879</v>
      </c>
      <c r="L297" s="23">
        <f ca="1"/>
        <v>12141.973116373281</v>
      </c>
      <c r="M297" s="23">
        <f ca="1"/>
        <v>14473.067967819763</v>
      </c>
      <c r="N297" s="23">
        <f ca="1"/>
        <v>15262.770129810817</v>
      </c>
      <c r="O297" s="23">
        <f ca="1"/>
        <v>16754.335811512217</v>
      </c>
      <c r="P297" s="23">
        <f ca="1"/>
        <v>17894.560560930324</v>
      </c>
      <c r="Q297" s="23">
        <f ca="1"/>
        <v>17894.560560930324</v>
      </c>
      <c r="R297" s="23">
        <f ca="1"/>
        <v>17894.560560930324</v>
      </c>
      <c r="S297" s="23">
        <f ca="1"/>
        <v>17894.560560930324</v>
      </c>
      <c r="T297" s="23">
        <f ca="1"/>
        <v>17894.560560930324</v>
      </c>
      <c r="U297" s="23">
        <f ca="1"/>
        <v>17894.560560930324</v>
      </c>
      <c r="V297" s="23">
        <f ca="1"/>
        <v>17894.560560930324</v>
      </c>
      <c r="W297" s="23">
        <f ca="1"/>
        <v>17894.560560930324</v>
      </c>
      <c r="X297" s="23">
        <f ca="1"/>
        <v>17894.560560930324</v>
      </c>
      <c r="Y297" s="23">
        <f ca="1"/>
        <v>17894.560560930324</v>
      </c>
      <c r="Z297" s="23">
        <f ca="1"/>
        <v>17894.560560930324</v>
      </c>
      <c r="AA297" s="23">
        <f ca="1"/>
        <v>17894.560560930324</v>
      </c>
      <c r="AB297" s="23">
        <f ca="1"/>
        <v>17894.560560930324</v>
      </c>
      <c r="AC297" s="23">
        <f ca="1"/>
        <v>17894.560560930324</v>
      </c>
      <c r="AD297" s="23">
        <f ca="1"/>
        <v>17894.560560930324</v>
      </c>
      <c r="AE297" s="23">
        <f ca="1"/>
        <v>17894.560560930324</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1156.1375808206817</v>
      </c>
      <c r="AH297" s="23">
        <f ca="1"/>
        <v>1024.809097160311</v>
      </c>
      <c r="AI297" s="23">
        <f ca="1"/>
        <v>1225.8720711054732</v>
      </c>
      <c r="AJ297" s="23">
        <f ca="1"/>
        <v>1393.9931409072337</v>
      </c>
      <c r="AK297" s="23">
        <f ca="1"/>
        <v>1542.8446242697125</v>
      </c>
      <c r="AL297" s="23">
        <f ca="1"/>
        <v>1777.9352106508722</v>
      </c>
      <c r="AM297" s="23">
        <f ca="1"/>
        <v>1990.3789232419545</v>
      </c>
      <c r="AN297" s="23">
        <f ca="1"/>
        <v>2285.4613029405041</v>
      </c>
      <c r="AO297" s="23">
        <f ca="1"/>
        <v>2593.1550453137625</v>
      </c>
      <c r="AP297" s="23">
        <f ca="1"/>
        <v>2844.4523281159568</v>
      </c>
      <c r="AQ297" s="23">
        <f ca="1"/>
        <v>3081.4350471436192</v>
      </c>
      <c r="AR297" s="23">
        <f ca="1"/>
        <v>3433.6413334715771</v>
      </c>
      <c r="AS297" s="23">
        <f ca="1"/>
        <v>3689.4438886000571</v>
      </c>
      <c r="AT297" s="23">
        <f ca="1"/>
        <v>3947.2265366628162</v>
      </c>
      <c r="AU297" s="23">
        <f ca="1"/>
        <v>4220.3428056456123</v>
      </c>
      <c r="AV297" s="23">
        <f ca="1"/>
        <v>4220.3428056456123</v>
      </c>
      <c r="AW297" s="23">
        <f ca="1"/>
        <v>4220.3428056456123</v>
      </c>
      <c r="AX297" s="23">
        <f ca="1"/>
        <v>4220.3428056456123</v>
      </c>
      <c r="AY297" s="23">
        <f ca="1"/>
        <v>4220.3428056456123</v>
      </c>
      <c r="AZ297" s="23">
        <f ca="1"/>
        <v>4220.3428056456123</v>
      </c>
      <c r="BA297" s="23">
        <f ca="1"/>
        <v>4220.3428056456123</v>
      </c>
      <c r="BB297" s="23">
        <f ca="1"/>
        <v>4220.3428056456123</v>
      </c>
      <c r="BC297" s="23">
        <f ca="1"/>
        <v>4220.3428056456123</v>
      </c>
      <c r="BD297" s="23">
        <f ca="1"/>
        <v>4220.3428056456123</v>
      </c>
      <c r="BE297" s="23">
        <f ca="1"/>
        <v>4220.3428056456123</v>
      </c>
      <c r="BF297" s="23">
        <f ca="1"/>
        <v>4220.3428056456123</v>
      </c>
      <c r="BG297" s="23">
        <f ca="1"/>
        <v>4220.3428056456123</v>
      </c>
      <c r="BH297" s="23">
        <f ca="1"/>
        <v>4220.3428056456123</v>
      </c>
      <c r="BI297" s="23">
        <f ca="1"/>
        <v>4220.3428056456123</v>
      </c>
      <c r="BJ297" s="23">
        <f ca="1"/>
        <v>4220.3428056456123</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1108.423051287891</v>
      </c>
      <c r="C298" s="23">
        <f ca="1"/>
        <v>443.06939442876575</v>
      </c>
      <c r="D298" s="23">
        <f ca="1"/>
        <v>1353.4227963773155</v>
      </c>
      <c r="E298" s="23">
        <f ca="1"/>
        <v>2204.0046029499927</v>
      </c>
      <c r="F298" s="23">
        <f ca="1"/>
        <v>3213.7804689548479</v>
      </c>
      <c r="G298" s="23">
        <f ca="1"/>
        <v>4255.1512204536411</v>
      </c>
      <c r="H298" s="23">
        <f ca="1"/>
        <v>5361.6593391347769</v>
      </c>
      <c r="I298" s="23">
        <f ca="1"/>
        <v>6628.4457545891501</v>
      </c>
      <c r="J298" s="23">
        <f ca="1"/>
        <v>8120.4443621921482</v>
      </c>
      <c r="K298" s="23">
        <f ca="1"/>
        <v>9518.5483850798446</v>
      </c>
      <c r="L298" s="23">
        <f ca="1"/>
        <v>10988.058688399353</v>
      </c>
      <c r="M298" s="23">
        <f ca="1"/>
        <v>13492.353537201212</v>
      </c>
      <c r="N298" s="23">
        <f ca="1"/>
        <v>14340.730451222858</v>
      </c>
      <c r="O298" s="23">
        <f ca="1"/>
        <v>15943.11923905645</v>
      </c>
      <c r="P298" s="23">
        <f ca="1"/>
        <v>17168.062516105987</v>
      </c>
      <c r="Q298" s="23">
        <f ca="1"/>
        <v>17168.062516105987</v>
      </c>
      <c r="R298" s="23">
        <f ca="1"/>
        <v>17168.062516105987</v>
      </c>
      <c r="S298" s="23">
        <f ca="1"/>
        <v>17168.062516105987</v>
      </c>
      <c r="T298" s="23">
        <f ca="1"/>
        <v>17168.062516105987</v>
      </c>
      <c r="U298" s="23">
        <f ca="1"/>
        <v>17168.062516105987</v>
      </c>
      <c r="V298" s="23">
        <f ca="1"/>
        <v>17168.062516105987</v>
      </c>
      <c r="W298" s="23">
        <f ca="1"/>
        <v>17168.062516105987</v>
      </c>
      <c r="X298" s="23">
        <f ca="1"/>
        <v>17168.062516105987</v>
      </c>
      <c r="Y298" s="23">
        <f ca="1"/>
        <v>17168.062516105987</v>
      </c>
      <c r="Z298" s="23">
        <f ca="1"/>
        <v>17168.062516105987</v>
      </c>
      <c r="AA298" s="23">
        <f ca="1"/>
        <v>17168.062516105987</v>
      </c>
      <c r="AB298" s="23">
        <f ca="1"/>
        <v>17168.062516105987</v>
      </c>
      <c r="AC298" s="23">
        <f ca="1"/>
        <v>17168.062516105987</v>
      </c>
      <c r="AD298" s="23">
        <f ca="1"/>
        <v>17168.062516105987</v>
      </c>
      <c r="AE298" s="23">
        <f ca="1"/>
        <v>17168.062516105987</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1939.0178253494821</v>
      </c>
      <c r="AH298" s="23">
        <f ca="1"/>
        <v>1627.3459639774944</v>
      </c>
      <c r="AI298" s="23">
        <f ca="1"/>
        <v>2104.5133658682848</v>
      </c>
      <c r="AJ298" s="23">
        <f ca="1"/>
        <v>2503.5022622639258</v>
      </c>
      <c r="AK298" s="23">
        <f ca="1"/>
        <v>2856.7601206851209</v>
      </c>
      <c r="AL298" s="23">
        <f ca="1"/>
        <v>3414.6826566517611</v>
      </c>
      <c r="AM298" s="23">
        <f ca="1"/>
        <v>3918.8590964808504</v>
      </c>
      <c r="AN298" s="23">
        <f ca="1"/>
        <v>4619.1555742545797</v>
      </c>
      <c r="AO298" s="23">
        <f ca="1"/>
        <v>5349.3816359975299</v>
      </c>
      <c r="AP298" s="23">
        <f ca="1"/>
        <v>5945.7662869559035</v>
      </c>
      <c r="AQ298" s="23">
        <f ca="1"/>
        <v>6508.17927683979</v>
      </c>
      <c r="AR298" s="23">
        <f ca="1"/>
        <v>7344.0435599501752</v>
      </c>
      <c r="AS298" s="23">
        <f ca="1"/>
        <v>7951.1202296754163</v>
      </c>
      <c r="AT298" s="23">
        <f ca="1"/>
        <v>8562.8961027517944</v>
      </c>
      <c r="AU298" s="23">
        <f ca="1"/>
        <v>9211.0620874057931</v>
      </c>
      <c r="AV298" s="23">
        <f ca="1"/>
        <v>9211.0620874057931</v>
      </c>
      <c r="AW298" s="23">
        <f ca="1"/>
        <v>9211.0620874057931</v>
      </c>
      <c r="AX298" s="23">
        <f ca="1"/>
        <v>9211.0620874057931</v>
      </c>
      <c r="AY298" s="23">
        <f ca="1"/>
        <v>9211.0620874057931</v>
      </c>
      <c r="AZ298" s="23">
        <f ca="1"/>
        <v>9211.0620874057931</v>
      </c>
      <c r="BA298" s="23">
        <f ca="1"/>
        <v>9211.0620874057931</v>
      </c>
      <c r="BB298" s="23">
        <f ca="1"/>
        <v>9211.0620874057931</v>
      </c>
      <c r="BC298" s="23">
        <f ca="1"/>
        <v>9211.0620874057931</v>
      </c>
      <c r="BD298" s="23">
        <f ca="1"/>
        <v>9211.0620874057931</v>
      </c>
      <c r="BE298" s="23">
        <f ca="1"/>
        <v>9211.0620874057931</v>
      </c>
      <c r="BF298" s="23">
        <f ca="1"/>
        <v>9211.0620874057931</v>
      </c>
      <c r="BG298" s="23">
        <f ca="1"/>
        <v>9211.0620874057931</v>
      </c>
      <c r="BH298" s="23">
        <f ca="1"/>
        <v>9211.0620874057931</v>
      </c>
      <c r="BI298" s="23">
        <f ca="1"/>
        <v>9211.0620874057931</v>
      </c>
      <c r="BJ298" s="23">
        <f ca="1"/>
        <v>9211.0620874057931</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f ca="1"/>
        <v>7.3213718921788153</v>
      </c>
      <c r="E299" s="23">
        <f ca="1"/>
        <v>300.23043391515449</v>
      </c>
      <c r="F299" s="23">
        <f ca="1"/>
        <v>1157.9308503930338</v>
      </c>
      <c r="G299" s="23">
        <f ca="1"/>
        <v>2547.9278980332701</v>
      </c>
      <c r="H299" s="23">
        <f ca="1"/>
        <v>4191.5383333682748</v>
      </c>
      <c r="I299" s="23">
        <f ca="1"/>
        <v>6073.2266252383079</v>
      </c>
      <c r="J299" s="23">
        <f ca="1"/>
        <v>8289.4457740724683</v>
      </c>
      <c r="K299" s="23">
        <f ca="1"/>
        <v>10366.193628793148</v>
      </c>
      <c r="L299" s="23">
        <f ca="1"/>
        <v>12549.008583867397</v>
      </c>
      <c r="M299" s="23">
        <f ca="1"/>
        <v>16268.895566307685</v>
      </c>
      <c r="N299" s="23">
        <f ca="1"/>
        <v>17529.077146037329</v>
      </c>
      <c r="O299" s="23">
        <f ca="1"/>
        <v>19909.270195399007</v>
      </c>
      <c r="P299" s="23">
        <f ca="1"/>
        <v>21728.804565604802</v>
      </c>
      <c r="Q299" s="23">
        <f ca="1"/>
        <v>21728.804565604802</v>
      </c>
      <c r="R299" s="23">
        <f ca="1"/>
        <v>21728.804565604802</v>
      </c>
      <c r="S299" s="23">
        <f ca="1"/>
        <v>21728.804565604802</v>
      </c>
      <c r="T299" s="23">
        <f ca="1"/>
        <v>21728.804565604802</v>
      </c>
      <c r="U299" s="23">
        <f ca="1"/>
        <v>21728.804565604802</v>
      </c>
      <c r="V299" s="23">
        <f ca="1"/>
        <v>21728.804565604802</v>
      </c>
      <c r="W299" s="23">
        <f ca="1"/>
        <v>21728.804565604802</v>
      </c>
      <c r="X299" s="23">
        <f ca="1"/>
        <v>21728.804565604802</v>
      </c>
      <c r="Y299" s="23">
        <f ca="1"/>
        <v>21728.804565604802</v>
      </c>
      <c r="Z299" s="23">
        <f ca="1"/>
        <v>21728.804565604802</v>
      </c>
      <c r="AA299" s="23">
        <f ca="1"/>
        <v>21728.804565604802</v>
      </c>
      <c r="AB299" s="23">
        <f ca="1"/>
        <v>21728.804565604802</v>
      </c>
      <c r="AC299" s="23">
        <f ca="1"/>
        <v>21728.804565604802</v>
      </c>
      <c r="AD299" s="23">
        <f ca="1"/>
        <v>21728.804565604802</v>
      </c>
      <c r="AE299" s="23">
        <f ca="1"/>
        <v>21728.804565604802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1665.5761026173814</v>
      </c>
      <c r="AH299" s="23">
        <f ca="1"/>
        <v>1116.1967390328864</v>
      </c>
      <c r="AI299" s="23">
        <f ca="1"/>
        <v>1957.2926352747093</v>
      </c>
      <c r="AJ299" s="23">
        <f ca="1"/>
        <v>2660.5844403616711</v>
      </c>
      <c r="AK299" s="23">
        <f ca="1"/>
        <v>3283.2668236424174</v>
      </c>
      <c r="AL299" s="23">
        <f ca="1"/>
        <v>4266.7085959908482</v>
      </c>
      <c r="AM299" s="23">
        <f ca="1"/>
        <v>5155.4129224844519</v>
      </c>
      <c r="AN299" s="23">
        <f ca="1"/>
        <v>6389.8151286579914</v>
      </c>
      <c r="AO299" s="23">
        <f ca="1"/>
        <v>7676.97376821945</v>
      </c>
      <c r="AP299" s="23">
        <f ca="1"/>
        <v>8728.2121397323135</v>
      </c>
      <c r="AQ299" s="23">
        <f ca="1"/>
        <v>9719.5691685443835</v>
      </c>
      <c r="AR299" s="23">
        <f ca="1"/>
        <v>11192.934732816868</v>
      </c>
      <c r="AS299" s="23">
        <f ca="1"/>
        <v>12263.01976709781</v>
      </c>
      <c r="AT299" s="23">
        <f ca="1"/>
        <v>13341.388017370837</v>
      </c>
      <c r="AU299" s="23">
        <f ca="1"/>
        <v>14483.90057714706</v>
      </c>
      <c r="AV299" s="23">
        <f ca="1"/>
        <v>14483.90057714706</v>
      </c>
      <c r="AW299" s="23">
        <f ca="1"/>
        <v>14483.90057714706</v>
      </c>
      <c r="AX299" s="23">
        <f ca="1"/>
        <v>14483.90057714706</v>
      </c>
      <c r="AY299" s="23">
        <f ca="1"/>
        <v>14483.90057714706</v>
      </c>
      <c r="AZ299" s="23">
        <f ca="1"/>
        <v>14483.90057714706</v>
      </c>
      <c r="BA299" s="23">
        <f ca="1"/>
        <v>14483.90057714706</v>
      </c>
      <c r="BB299" s="23">
        <f ca="1"/>
        <v>14483.90057714706</v>
      </c>
      <c r="BC299" s="23">
        <f ca="1"/>
        <v>14483.90057714706</v>
      </c>
      <c r="BD299" s="23">
        <f ca="1"/>
        <v>14483.90057714706</v>
      </c>
      <c r="BE299" s="23">
        <f ca="1"/>
        <v>14483.90057714706</v>
      </c>
      <c r="BF299" s="23">
        <f ca="1"/>
        <v>14483.90057714706</v>
      </c>
      <c r="BG299" s="23">
        <f ca="1"/>
        <v>14483.90057714706</v>
      </c>
      <c r="BH299" s="23">
        <f ca="1"/>
        <v>14483.90057714706</v>
      </c>
      <c r="BI299" s="23">
        <f ca="1"/>
        <v>14483.90057714706</v>
      </c>
      <c r="BJ299" s="23">
        <f ca="1"/>
        <v>14483.90057714706</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f ca="1"/>
        <v>11.584997104241163</v>
      </c>
      <c r="H300" s="23">
        <f ca="1"/>
        <v>446.29485820275664</v>
      </c>
      <c r="I300" s="23">
        <f ca="1"/>
        <v>1644.580897837559</v>
      </c>
      <c r="J300" s="23">
        <f ca="1"/>
        <v>3860.0800525385725</v>
      </c>
      <c r="K300" s="23">
        <f ca="1"/>
        <v>6143.4966557095404</v>
      </c>
      <c r="L300" s="23">
        <f ca="1"/>
        <v>8543.535687283169</v>
      </c>
      <c r="M300" s="23">
        <f ca="1"/>
        <v>12633.609346594178</v>
      </c>
      <c r="N300" s="23">
        <f ca="1"/>
        <v>14019.198615712228</v>
      </c>
      <c r="O300" s="23">
        <f ca="1"/>
        <v>16636.257935316342</v>
      </c>
      <c r="P300" s="23">
        <f ca="1"/>
        <v>18636.864307208776</v>
      </c>
      <c r="Q300" s="23">
        <f ca="1"/>
        <v>18636.864307208776</v>
      </c>
      <c r="R300" s="23">
        <f ca="1"/>
        <v>18636.864307208776</v>
      </c>
      <c r="S300" s="23">
        <f ca="1"/>
        <v>18636.864307208776</v>
      </c>
      <c r="T300" s="23">
        <f ca="1"/>
        <v>18636.864307208776</v>
      </c>
      <c r="U300" s="23">
        <f ca="1"/>
        <v>18636.864307208776</v>
      </c>
      <c r="V300" s="23">
        <f ca="1"/>
        <v>18636.864307208776</v>
      </c>
      <c r="W300" s="23">
        <f ca="1"/>
        <v>18636.864307208776</v>
      </c>
      <c r="X300" s="23">
        <f ca="1"/>
        <v>18636.864307208776</v>
      </c>
      <c r="Y300" s="23">
        <f ca="1"/>
        <v>18636.864307208776</v>
      </c>
      <c r="Z300" s="23">
        <f ca="1"/>
        <v>18636.864307208776</v>
      </c>
      <c r="AA300" s="23">
        <f ca="1"/>
        <v>18636.864307208776</v>
      </c>
      <c r="AB300" s="23">
        <f ca="1"/>
        <v>18636.864307208776</v>
      </c>
      <c r="AC300" s="23">
        <f ca="1"/>
        <v>18636.864307208776</v>
      </c>
      <c r="AD300" s="23">
        <f ca="1"/>
        <v>18636.864307208776</v>
      </c>
      <c r="AE300" s="23">
        <f ca="1"/>
        <v>18636.864307208776</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91.820752562312336</v>
      </c>
      <c r="AH300" s="23">
        <f ca="1"/>
        <v>1.3905010095697889</v>
      </c>
      <c r="AI300" s="23">
        <f ca="1"/>
        <v>194.41162246514057</v>
      </c>
      <c r="AJ300" s="23">
        <f ca="1"/>
        <v>584.93995902578138</v>
      </c>
      <c r="AK300" s="23">
        <f ca="1"/>
        <v>1085.9465129606392</v>
      </c>
      <c r="AL300" s="23">
        <f ca="1"/>
        <v>2064.3290129852735</v>
      </c>
      <c r="AM300" s="23">
        <f ca="1"/>
        <v>2960.5014430628798</v>
      </c>
      <c r="AN300" s="23">
        <f ca="1"/>
        <v>4205.2767770194241</v>
      </c>
      <c r="AO300" s="23">
        <f ca="1"/>
        <v>5503.2518757368898</v>
      </c>
      <c r="AP300" s="23">
        <f ca="1"/>
        <v>6563.3241831448477</v>
      </c>
      <c r="AQ300" s="23">
        <f ca="1"/>
        <v>7563.0119432915035</v>
      </c>
      <c r="AR300" s="23">
        <f ca="1"/>
        <v>9048.7587307932008</v>
      </c>
      <c r="AS300" s="23">
        <f ca="1"/>
        <v>10127.836076286614</v>
      </c>
      <c r="AT300" s="23">
        <f ca="1"/>
        <v>11215.266244629191</v>
      </c>
      <c r="AU300" s="23">
        <f ca="1"/>
        <v>12367.379750285922</v>
      </c>
      <c r="AV300" s="23">
        <f ca="1"/>
        <v>12367.379750285922</v>
      </c>
      <c r="AW300" s="23">
        <f ca="1"/>
        <v>12367.379750285922</v>
      </c>
      <c r="AX300" s="23">
        <f ca="1"/>
        <v>12367.379750285922</v>
      </c>
      <c r="AY300" s="23">
        <f ca="1"/>
        <v>12367.379750285922</v>
      </c>
      <c r="AZ300" s="23">
        <f ca="1"/>
        <v>12367.379750285922</v>
      </c>
      <c r="BA300" s="23">
        <f ca="1"/>
        <v>12367.379750285922</v>
      </c>
      <c r="BB300" s="23">
        <f ca="1"/>
        <v>12367.379750285922</v>
      </c>
      <c r="BC300" s="23">
        <f ca="1"/>
        <v>12367.379750285922</v>
      </c>
      <c r="BD300" s="23">
        <f ca="1"/>
        <v>12367.379750285922</v>
      </c>
      <c r="BE300" s="23">
        <f ca="1"/>
        <v>12367.379750285922</v>
      </c>
      <c r="BF300" s="23">
        <f ca="1"/>
        <v>12367.379750285922</v>
      </c>
      <c r="BG300" s="23">
        <f ca="1"/>
        <v>12367.379750285922</v>
      </c>
      <c r="BH300" s="23">
        <f ca="1"/>
        <v>12367.379750285922</v>
      </c>
      <c r="BI300" s="23">
        <f ca="1"/>
        <v>12367.379750285922</v>
      </c>
      <c r="BJ300" s="23">
        <f ca="1"/>
        <v>12367.379750285922</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f ca="1"/>
        <v>9.2209844798542253</v>
      </c>
      <c r="K301" s="23">
        <f ca="1"/>
        <v>171.13273722798272</v>
      </c>
      <c r="L301" s="23">
        <f ca="1"/>
        <v>536.91976717185867</v>
      </c>
      <c r="M301" s="23">
        <f ca="1"/>
        <v>1523.9285311610004</v>
      </c>
      <c r="N301" s="23">
        <f ca="1"/>
        <v>1890.3492180395826</v>
      </c>
      <c r="O301" s="23">
        <f ca="1"/>
        <v>2582.4335859430098</v>
      </c>
      <c r="P301" s="23">
        <f ca="1"/>
        <v>3111.4962579057496</v>
      </c>
      <c r="Q301" s="23">
        <f ca="1"/>
        <v>3111.4962579057496</v>
      </c>
      <c r="R301" s="23">
        <f ca="1"/>
        <v>3111.4962579057496</v>
      </c>
      <c r="S301" s="23">
        <f ca="1"/>
        <v>3111.4962579057496</v>
      </c>
      <c r="T301" s="23">
        <f ca="1"/>
        <v>3111.4962579057496</v>
      </c>
      <c r="U301" s="23">
        <f ca="1"/>
        <v>3111.4962579057496</v>
      </c>
      <c r="V301" s="23">
        <f ca="1"/>
        <v>3111.4962579057496</v>
      </c>
      <c r="W301" s="23">
        <f ca="1"/>
        <v>3111.4962579057496</v>
      </c>
      <c r="X301" s="23">
        <f ca="1"/>
        <v>3111.4962579057496</v>
      </c>
      <c r="Y301" s="23">
        <f ca="1"/>
        <v>3111.4962579057496</v>
      </c>
      <c r="Z301" s="23">
        <f ca="1"/>
        <v>3111.4962579057496</v>
      </c>
      <c r="AA301" s="23">
        <f ca="1"/>
        <v>3111.4962579057496</v>
      </c>
      <c r="AB301" s="23">
        <f ca="1"/>
        <v>3111.4962579057496</v>
      </c>
      <c r="AC301" s="23">
        <f ca="1"/>
        <v>3111.4962579057496</v>
      </c>
      <c r="AD301" s="23">
        <f ca="1"/>
        <v>3111.4962579057496</v>
      </c>
      <c r="AE301" s="23">
        <f ca="1"/>
        <v>3111.4962579057496</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f ca="1"/>
        <v>150.80220263842057</v>
      </c>
      <c r="AM301" s="23">
        <f ca="1"/>
        <v>745.68531838116519</v>
      </c>
      <c r="AN301" s="23">
        <f ca="1"/>
        <v>2229.0513658176724</v>
      </c>
      <c r="AO301" s="23">
        <f ca="1"/>
        <v>4368.6458466088143</v>
      </c>
      <c r="AP301" s="23">
        <f ca="1"/>
        <v>6166.1951711852689</v>
      </c>
      <c r="AQ301" s="23">
        <f ca="1"/>
        <v>7861.351289764455</v>
      </c>
      <c r="AR301" s="23">
        <f ca="1"/>
        <v>10380.710691667524</v>
      </c>
      <c r="AS301" s="23">
        <f ca="1"/>
        <v>12210.486585257542</v>
      </c>
      <c r="AT301" s="23">
        <f ca="1"/>
        <v>14054.42624009847</v>
      </c>
      <c r="AU301" s="23">
        <f ca="1"/>
        <v>16008.048497237258</v>
      </c>
      <c r="AV301" s="23">
        <f ca="1"/>
        <v>16008.048497237258</v>
      </c>
      <c r="AW301" s="23">
        <f ca="1"/>
        <v>16008.048497237258</v>
      </c>
      <c r="AX301" s="23">
        <f ca="1"/>
        <v>16008.048497237258</v>
      </c>
      <c r="AY301" s="23">
        <f ca="1"/>
        <v>16008.048497237258</v>
      </c>
      <c r="AZ301" s="23">
        <f ca="1"/>
        <v>16008.048497237258</v>
      </c>
      <c r="BA301" s="23">
        <f ca="1"/>
        <v>16008.048497237258</v>
      </c>
      <c r="BB301" s="23">
        <f ca="1"/>
        <v>16008.048497237258</v>
      </c>
      <c r="BC301" s="23">
        <f ca="1"/>
        <v>16008.048497237258</v>
      </c>
      <c r="BD301" s="23">
        <f ca="1"/>
        <v>16008.048497237258</v>
      </c>
      <c r="BE301" s="23">
        <f ca="1"/>
        <v>16008.048497237258</v>
      </c>
      <c r="BF301" s="23">
        <f ca="1"/>
        <v>16008.048497237258</v>
      </c>
      <c r="BG301" s="23">
        <f ca="1"/>
        <v>16008.048497237258</v>
      </c>
      <c r="BH301" s="23">
        <f ca="1"/>
        <v>16008.048497237258</v>
      </c>
      <c r="BI301" s="23">
        <f ca="1"/>
        <v>16008.048497237258</v>
      </c>
      <c r="BJ301" s="23">
        <f ca="1"/>
        <v>16008.048497237258</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f ca="1"/>
        <v>28.883457095275517</v>
      </c>
      <c r="N302" s="23">
        <f ca="1"/>
        <v>106.54553941015429</v>
      </c>
      <c r="O302" s="23">
        <f ca="1"/>
        <v>374.84067694692357</v>
      </c>
      <c r="P302" s="23">
        <f ca="1"/>
        <v>677.0151378905307</v>
      </c>
      <c r="Q302" s="23">
        <f ca="1"/>
        <v>677.0151378905307</v>
      </c>
      <c r="R302" s="23">
        <f ca="1"/>
        <v>677.0151378905307</v>
      </c>
      <c r="S302" s="23">
        <f ca="1"/>
        <v>677.0151378905307</v>
      </c>
      <c r="T302" s="23">
        <f ca="1"/>
        <v>677.0151378905307</v>
      </c>
      <c r="U302" s="23">
        <f ca="1"/>
        <v>677.0151378905307</v>
      </c>
      <c r="V302" s="23">
        <f ca="1"/>
        <v>677.0151378905307</v>
      </c>
      <c r="W302" s="23">
        <f ca="1"/>
        <v>677.0151378905307</v>
      </c>
      <c r="X302" s="23">
        <f ca="1"/>
        <v>677.0151378905307</v>
      </c>
      <c r="Y302" s="23">
        <f ca="1"/>
        <v>677.0151378905307</v>
      </c>
      <c r="Z302" s="23">
        <f ca="1"/>
        <v>677.0151378905307</v>
      </c>
      <c r="AA302" s="23">
        <f ca="1"/>
        <v>677.0151378905307</v>
      </c>
      <c r="AB302" s="23">
        <f ca="1"/>
        <v>677.0151378905307</v>
      </c>
      <c r="AC302" s="23">
        <f ca="1"/>
        <v>677.0151378905307</v>
      </c>
      <c r="AD302" s="23">
        <f ca="1"/>
        <v>677.0151378905307</v>
      </c>
      <c r="AE302" s="23">
        <f ca="1"/>
        <v>677.0151378905307</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f ca="1"/>
        <v>149.90730648832593</v>
      </c>
      <c r="AP302" s="23">
        <f ca="1"/>
        <v>840.91994156126816</v>
      </c>
      <c r="AQ302" s="23">
        <f ca="1"/>
        <v>1952.4029307162523</v>
      </c>
      <c r="AR302" s="23">
        <f ca="1"/>
        <v>4324.7970249211603</v>
      </c>
      <c r="AS302" s="23">
        <f ca="1"/>
        <v>6462.3758098050266</v>
      </c>
      <c r="AT302" s="23">
        <f ca="1"/>
        <v>8651.8251918934875</v>
      </c>
      <c r="AU302" s="23">
        <f ca="1"/>
        <v>10971.509045156976</v>
      </c>
      <c r="AV302" s="23">
        <f ca="1"/>
        <v>10971.509045156976</v>
      </c>
      <c r="AW302" s="23">
        <f ca="1"/>
        <v>10971.509045156976</v>
      </c>
      <c r="AX302" s="23">
        <f ca="1"/>
        <v>10971.509045156976</v>
      </c>
      <c r="AY302" s="23">
        <f ca="1"/>
        <v>10971.509045156976</v>
      </c>
      <c r="AZ302" s="23">
        <f ca="1"/>
        <v>10971.509045156976</v>
      </c>
      <c r="BA302" s="23">
        <f ca="1"/>
        <v>10971.509045156976</v>
      </c>
      <c r="BB302" s="23">
        <f ca="1"/>
        <v>10971.509045156976</v>
      </c>
      <c r="BC302" s="23">
        <f ca="1"/>
        <v>10971.509045156976</v>
      </c>
      <c r="BD302" s="23">
        <f ca="1"/>
        <v>10971.509045156976</v>
      </c>
      <c r="BE302" s="23">
        <f ca="1"/>
        <v>10971.509045156976</v>
      </c>
      <c r="BF302" s="23">
        <f ca="1"/>
        <v>10971.509045156976</v>
      </c>
      <c r="BG302" s="23">
        <f ca="1"/>
        <v>10971.509045156976</v>
      </c>
      <c r="BH302" s="23">
        <f ca="1"/>
        <v>10971.509045156976</v>
      </c>
      <c r="BI302" s="23">
        <f ca="1"/>
        <v>10971.509045156976</v>
      </c>
      <c r="BJ302" s="23">
        <f ca="1"/>
        <v>10971.509045156976</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f ca="1"/>
        <v>15.429287588191938</v>
      </c>
      <c r="AT303" s="23">
        <f ca="1"/>
        <v>113.89967414958787</v>
      </c>
      <c r="AU303" s="23">
        <f ca="1"/>
        <v>308.42426208081787</v>
      </c>
      <c r="AV303" s="23">
        <f ca="1"/>
        <v>308.42426208081787</v>
      </c>
      <c r="AW303" s="23">
        <f ca="1"/>
        <v>308.42426208081787</v>
      </c>
      <c r="AX303" s="23">
        <f ca="1"/>
        <v>308.42426208081787</v>
      </c>
      <c r="AY303" s="23">
        <f ca="1"/>
        <v>308.42426208081787</v>
      </c>
      <c r="AZ303" s="23">
        <f ca="1"/>
        <v>308.42426208081787</v>
      </c>
      <c r="BA303" s="23">
        <f ca="1"/>
        <v>308.42426208081787</v>
      </c>
      <c r="BB303" s="23">
        <f ca="1"/>
        <v>308.42426208081787</v>
      </c>
      <c r="BC303" s="23">
        <f ca="1"/>
        <v>308.42426208081787</v>
      </c>
      <c r="BD303" s="23">
        <f ca="1"/>
        <v>308.42426208081787</v>
      </c>
      <c r="BE303" s="23">
        <f ca="1"/>
        <v>308.42426208081787</v>
      </c>
      <c r="BF303" s="23">
        <f ca="1"/>
        <v>308.42426208081787</v>
      </c>
      <c r="BG303" s="23">
        <f ca="1"/>
        <v>308.42426208081787</v>
      </c>
      <c r="BH303" s="23">
        <f ca="1"/>
        <v>308.42426208081787</v>
      </c>
      <c r="BI303" s="23">
        <f ca="1"/>
        <v>308.42426208081787</v>
      </c>
      <c r="BJ303" s="23">
        <f ca="1"/>
        <v>308.42426208081787</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9929.089616502908</v>
      </c>
      <c r="C308" s="31">
        <f t="shared" ca="1" si="36"/>
        <v>7683.79438200198</v>
      </c>
      <c r="D308" s="31">
        <f t="shared" ca="1" si="36"/>
        <v>10651.121563465817</v>
      </c>
      <c r="E308" s="31">
        <f t="shared" ca="1" si="36"/>
        <v>13414.697971851705</v>
      </c>
      <c r="F308" s="31">
        <f t="shared" ca="1" si="36"/>
        <v>17205.473420037746</v>
      </c>
      <c r="G308" s="31">
        <f t="shared" ca="1" si="36"/>
        <v>21631.903505622191</v>
      </c>
      <c r="H308" s="31">
        <f t="shared" ca="1" si="36"/>
        <v>26924.275003464001</v>
      </c>
      <c r="I308" s="31">
        <f t="shared" ca="1" si="36"/>
        <v>33683.857583457539</v>
      </c>
      <c r="J308" s="31">
        <f t="shared" ca="1" si="36"/>
        <v>42458.574307269031</v>
      </c>
      <c r="K308" s="31">
        <f t="shared" ca="1" si="36"/>
        <v>51041.694299324474</v>
      </c>
      <c r="L308" s="31">
        <f t="shared" ca="1" si="36"/>
        <v>60258.791440300956</v>
      </c>
      <c r="M308" s="31">
        <f t="shared" ca="1" si="36"/>
        <v>76358.81765223587</v>
      </c>
      <c r="N308" s="31">
        <f t="shared" ca="1" si="36"/>
        <v>81912.934110940463</v>
      </c>
      <c r="O308" s="31">
        <f t="shared" ca="1" si="36"/>
        <v>92524.991489967506</v>
      </c>
      <c r="P308" s="31">
        <f t="shared" ca="1" si="36"/>
        <v>100734.43671648022</v>
      </c>
      <c r="Q308" s="31">
        <f t="shared" ca="1" si="36"/>
        <v>100734.43671648022</v>
      </c>
      <c r="R308" s="31">
        <f t="shared" ca="1" si="36"/>
        <v>100734.43671648022</v>
      </c>
      <c r="S308" s="31">
        <f t="shared" ca="1" si="36"/>
        <v>100734.43671648022</v>
      </c>
      <c r="T308" s="31">
        <f t="shared" ca="1" si="36"/>
        <v>100734.43671648022</v>
      </c>
      <c r="U308" s="31">
        <f t="shared" ca="1" si="36"/>
        <v>100734.43671648022</v>
      </c>
      <c r="V308" s="31">
        <f t="shared" ca="1" si="36"/>
        <v>100734.43671648022</v>
      </c>
      <c r="W308" s="31">
        <f t="shared" ca="1" si="36"/>
        <v>100734.43671648022</v>
      </c>
      <c r="X308" s="31">
        <f t="shared" ca="1" si="36"/>
        <v>100734.43671648022</v>
      </c>
      <c r="Y308" s="31">
        <f t="shared" ca="1" si="36"/>
        <v>100734.43671648022</v>
      </c>
      <c r="Z308" s="31">
        <f t="shared" ca="1" si="36"/>
        <v>100734.43671648022</v>
      </c>
      <c r="AA308" s="31">
        <f t="shared" ca="1" si="36"/>
        <v>100734.43671648022</v>
      </c>
      <c r="AB308" s="31">
        <f t="shared" ca="1" si="36"/>
        <v>100734.43671648022</v>
      </c>
      <c r="AC308" s="31">
        <f t="shared" ca="1" si="36"/>
        <v>100734.43671648022</v>
      </c>
      <c r="AD308" s="31">
        <f t="shared" ca="1" si="36"/>
        <v>100734.43671648022</v>
      </c>
      <c r="AE308" s="31">
        <f t="shared" ca="1" si="36"/>
        <v>100734.43671648022</v>
      </c>
      <c r="AF308" s="4" t="s">
        <v>866</v>
      </c>
      <c r="AG308" s="31">
        <f t="shared" ref="AG308:BJ308" ca="1" si="37">PowerFactor*SUM(AG284:AG307)</f>
        <v>8491.7764882863539</v>
      </c>
      <c r="AH308" s="31">
        <f t="shared" ca="1" si="37"/>
        <v>7157.6055784631408</v>
      </c>
      <c r="AI308" s="31">
        <f t="shared" ca="1" si="37"/>
        <v>9254.7847972213658</v>
      </c>
      <c r="AJ308" s="31">
        <f t="shared" ca="1" si="37"/>
        <v>11237.496369256871</v>
      </c>
      <c r="AK308" s="31">
        <f t="shared" ca="1" si="37"/>
        <v>13148.194383427861</v>
      </c>
      <c r="AL308" s="31">
        <f t="shared" ca="1" si="37"/>
        <v>16503.794198101561</v>
      </c>
      <c r="AM308" s="31">
        <f t="shared" ca="1" si="37"/>
        <v>20006.78862861024</v>
      </c>
      <c r="AN308" s="31">
        <f t="shared" ca="1" si="37"/>
        <v>25529.494775704887</v>
      </c>
      <c r="AO308" s="31">
        <f t="shared" ca="1" si="37"/>
        <v>32030.971785808179</v>
      </c>
      <c r="AP308" s="31">
        <f t="shared" ca="1" si="37"/>
        <v>37959.505974212865</v>
      </c>
      <c r="AQ308" s="31">
        <f t="shared" ca="1" si="37"/>
        <v>44010.167313543388</v>
      </c>
      <c r="AR308" s="31">
        <f t="shared" ca="1" si="37"/>
        <v>53723.221821150531</v>
      </c>
      <c r="AS308" s="31">
        <f t="shared" ca="1" si="37"/>
        <v>61207.650038492728</v>
      </c>
      <c r="AT308" s="31">
        <f t="shared" ca="1" si="37"/>
        <v>68868.258919608561</v>
      </c>
      <c r="AU308" s="31">
        <f t="shared" ca="1" si="37"/>
        <v>77074.738798886872</v>
      </c>
      <c r="AV308" s="31">
        <f t="shared" ca="1" si="37"/>
        <v>77074.738798886872</v>
      </c>
      <c r="AW308" s="31">
        <f t="shared" ca="1" si="37"/>
        <v>77074.738798886872</v>
      </c>
      <c r="AX308" s="31">
        <f t="shared" ca="1" si="37"/>
        <v>77074.738798886872</v>
      </c>
      <c r="AY308" s="31">
        <f t="shared" ca="1" si="37"/>
        <v>77074.738798886872</v>
      </c>
      <c r="AZ308" s="31">
        <f t="shared" ca="1" si="37"/>
        <v>77074.738798886872</v>
      </c>
      <c r="BA308" s="31">
        <f t="shared" ca="1" si="37"/>
        <v>77074.738798886872</v>
      </c>
      <c r="BB308" s="31">
        <f t="shared" ca="1" si="37"/>
        <v>77074.738798886872</v>
      </c>
      <c r="BC308" s="31">
        <f t="shared" ca="1" si="37"/>
        <v>77074.738798886872</v>
      </c>
      <c r="BD308" s="31">
        <f t="shared" ca="1" si="37"/>
        <v>77074.738798886872</v>
      </c>
      <c r="BE308" s="31">
        <f t="shared" ca="1" si="37"/>
        <v>77074.738798886872</v>
      </c>
      <c r="BF308" s="31">
        <f t="shared" ca="1" si="37"/>
        <v>77074.738798886872</v>
      </c>
      <c r="BG308" s="31">
        <f t="shared" ca="1" si="37"/>
        <v>77074.738798886872</v>
      </c>
      <c r="BH308" s="31">
        <f t="shared" ca="1" si="37"/>
        <v>77074.738798886872</v>
      </c>
      <c r="BI308" s="31">
        <f t="shared" ca="1" si="37"/>
        <v>77074.738798886872</v>
      </c>
      <c r="BJ308" s="31">
        <f t="shared" ca="1" si="37"/>
        <v>77074.738798886872</v>
      </c>
    </row>
    <row r="309" spans="1:62">
      <c r="A309" s="4" t="s">
        <v>949</v>
      </c>
      <c r="B309" s="31">
        <f t="shared" ref="B309:AE309" ca="1" si="38">B308*Probability_Weighting_for_50__POE_MDs</f>
        <v>6950.3627315520353</v>
      </c>
      <c r="C309" s="31">
        <f t="shared" ca="1" si="38"/>
        <v>5378.6560674013854</v>
      </c>
      <c r="D309" s="31">
        <f t="shared" ca="1" si="38"/>
        <v>7455.7850944260708</v>
      </c>
      <c r="E309" s="31">
        <f t="shared" ca="1" si="38"/>
        <v>9390.2885802961937</v>
      </c>
      <c r="F309" s="31">
        <f t="shared" ca="1" si="38"/>
        <v>12043.831394026422</v>
      </c>
      <c r="G309" s="31">
        <f t="shared" ca="1" si="38"/>
        <v>15142.332453935533</v>
      </c>
      <c r="H309" s="31">
        <f t="shared" ca="1" si="38"/>
        <v>18846.9925024248</v>
      </c>
      <c r="I309" s="31">
        <f t="shared" ca="1" si="38"/>
        <v>23578.700308420277</v>
      </c>
      <c r="J309" s="31">
        <f t="shared" ca="1" si="38"/>
        <v>29721.002015088321</v>
      </c>
      <c r="K309" s="31">
        <f t="shared" ca="1" si="38"/>
        <v>35729.186009527126</v>
      </c>
      <c r="L309" s="31">
        <f t="shared" ca="1" si="38"/>
        <v>42181.154008210666</v>
      </c>
      <c r="M309" s="31">
        <f t="shared" ca="1" si="38"/>
        <v>53451.172356565105</v>
      </c>
      <c r="N309" s="31">
        <f t="shared" ca="1" si="38"/>
        <v>57339.05387765832</v>
      </c>
      <c r="O309" s="31">
        <f t="shared" ca="1" si="38"/>
        <v>64767.494042977247</v>
      </c>
      <c r="P309" s="31">
        <f t="shared" ca="1" si="38"/>
        <v>70514.105701536158</v>
      </c>
      <c r="Q309" s="31">
        <f t="shared" ca="1" si="38"/>
        <v>70514.105701536158</v>
      </c>
      <c r="R309" s="31">
        <f t="shared" ca="1" si="38"/>
        <v>70514.105701536158</v>
      </c>
      <c r="S309" s="31">
        <f t="shared" ca="1" si="38"/>
        <v>70514.105701536158</v>
      </c>
      <c r="T309" s="31">
        <f t="shared" ca="1" si="38"/>
        <v>70514.105701536158</v>
      </c>
      <c r="U309" s="31">
        <f t="shared" ca="1" si="38"/>
        <v>70514.105701536158</v>
      </c>
      <c r="V309" s="31">
        <f t="shared" ca="1" si="38"/>
        <v>70514.105701536158</v>
      </c>
      <c r="W309" s="31">
        <f t="shared" ca="1" si="38"/>
        <v>70514.105701536158</v>
      </c>
      <c r="X309" s="31">
        <f t="shared" ca="1" si="38"/>
        <v>70514.105701536158</v>
      </c>
      <c r="Y309" s="31">
        <f t="shared" ca="1" si="38"/>
        <v>70514.105701536158</v>
      </c>
      <c r="Z309" s="31">
        <f t="shared" ca="1" si="38"/>
        <v>70514.105701536158</v>
      </c>
      <c r="AA309" s="31">
        <f t="shared" ca="1" si="38"/>
        <v>70514.105701536158</v>
      </c>
      <c r="AB309" s="31">
        <f t="shared" ca="1" si="38"/>
        <v>70514.105701536158</v>
      </c>
      <c r="AC309" s="31">
        <f t="shared" ca="1" si="38"/>
        <v>70514.105701536158</v>
      </c>
      <c r="AD309" s="31">
        <f t="shared" ca="1" si="38"/>
        <v>70514.105701536158</v>
      </c>
      <c r="AE309" s="31">
        <f t="shared" ca="1" si="38"/>
        <v>70514.105701536158</v>
      </c>
      <c r="AF309" s="31" t="s">
        <v>950</v>
      </c>
      <c r="AG309" s="31">
        <f t="shared" ref="AG309:BJ309" ca="1" si="39">AG308*Probability_Weighting_for_10__POE_MDs</f>
        <v>2547.532946485906</v>
      </c>
      <c r="AH309" s="31">
        <f t="shared" ca="1" si="39"/>
        <v>2147.281673538942</v>
      </c>
      <c r="AI309" s="31">
        <f t="shared" ca="1" si="39"/>
        <v>2776.4354391664097</v>
      </c>
      <c r="AJ309" s="31">
        <f t="shared" ca="1" si="39"/>
        <v>3371.2489107770612</v>
      </c>
      <c r="AK309" s="31">
        <f t="shared" ca="1" si="39"/>
        <v>3944.4583150283579</v>
      </c>
      <c r="AL309" s="31">
        <f t="shared" ca="1" si="39"/>
        <v>4951.1382594304678</v>
      </c>
      <c r="AM309" s="31">
        <f t="shared" ca="1" si="39"/>
        <v>6002.0365885830715</v>
      </c>
      <c r="AN309" s="31">
        <f t="shared" ca="1" si="39"/>
        <v>7658.8484327114656</v>
      </c>
      <c r="AO309" s="31">
        <f t="shared" ca="1" si="39"/>
        <v>9609.2915357424536</v>
      </c>
      <c r="AP309" s="31">
        <f t="shared" ca="1" si="39"/>
        <v>11387.851792263858</v>
      </c>
      <c r="AQ309" s="31">
        <f t="shared" ca="1" si="39"/>
        <v>13203.050194063017</v>
      </c>
      <c r="AR309" s="31">
        <f t="shared" ca="1" si="39"/>
        <v>16116.966546345158</v>
      </c>
      <c r="AS309" s="31">
        <f t="shared" ca="1" si="39"/>
        <v>18362.295011547816</v>
      </c>
      <c r="AT309" s="31">
        <f t="shared" ca="1" si="39"/>
        <v>20660.477675882568</v>
      </c>
      <c r="AU309" s="31">
        <f t="shared" ca="1" si="39"/>
        <v>23122.421639666059</v>
      </c>
      <c r="AV309" s="31">
        <f t="shared" ca="1" si="39"/>
        <v>23122.421639666059</v>
      </c>
      <c r="AW309" s="31">
        <f t="shared" ca="1" si="39"/>
        <v>23122.421639666059</v>
      </c>
      <c r="AX309" s="31">
        <f t="shared" ca="1" si="39"/>
        <v>23122.421639666059</v>
      </c>
      <c r="AY309" s="31">
        <f t="shared" ca="1" si="39"/>
        <v>23122.421639666059</v>
      </c>
      <c r="AZ309" s="31">
        <f t="shared" ca="1" si="39"/>
        <v>23122.421639666059</v>
      </c>
      <c r="BA309" s="31">
        <f t="shared" ca="1" si="39"/>
        <v>23122.421639666059</v>
      </c>
      <c r="BB309" s="31">
        <f t="shared" ca="1" si="39"/>
        <v>23122.421639666059</v>
      </c>
      <c r="BC309" s="31">
        <f t="shared" ca="1" si="39"/>
        <v>23122.421639666059</v>
      </c>
      <c r="BD309" s="31">
        <f t="shared" ca="1" si="39"/>
        <v>23122.421639666059</v>
      </c>
      <c r="BE309" s="31">
        <f t="shared" ca="1" si="39"/>
        <v>23122.421639666059</v>
      </c>
      <c r="BF309" s="31">
        <f t="shared" ca="1" si="39"/>
        <v>23122.421639666059</v>
      </c>
      <c r="BG309" s="31">
        <f t="shared" ca="1" si="39"/>
        <v>23122.421639666059</v>
      </c>
      <c r="BH309" s="31">
        <f t="shared" ca="1" si="39"/>
        <v>23122.421639666059</v>
      </c>
      <c r="BI309" s="31">
        <f t="shared" ca="1" si="39"/>
        <v>23122.421639666059</v>
      </c>
      <c r="BJ309" s="31">
        <f t="shared" ca="1" si="39"/>
        <v>23122.421639666059</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15.900046102835288</v>
      </c>
      <c r="C317" s="23">
        <f ca="1"/>
        <v>14.287222412296739</v>
      </c>
      <c r="D317" s="23">
        <f ca="1"/>
        <v>16.809950593433637</v>
      </c>
      <c r="E317" s="23">
        <f ca="1"/>
        <v>20.038817606309184</v>
      </c>
      <c r="F317" s="23">
        <f ca="1"/>
        <v>23.165138408496805</v>
      </c>
      <c r="G317" s="23">
        <f ca="1"/>
        <v>25.946060146034032</v>
      </c>
      <c r="H317" s="23">
        <f ca="1"/>
        <v>29.771786901199597</v>
      </c>
      <c r="I317" s="23">
        <f ca="1"/>
        <v>33.955024667459213</v>
      </c>
      <c r="J317" s="23">
        <f ca="1"/>
        <v>38.23958085693144</v>
      </c>
      <c r="K317" s="23">
        <f ca="1"/>
        <v>42.485861011774077</v>
      </c>
      <c r="L317" s="23">
        <f ca="1"/>
        <v>46.25804075270927</v>
      </c>
      <c r="M317" s="23">
        <f ca="1"/>
        <v>50.371321336451174</v>
      </c>
      <c r="N317" s="23">
        <f ca="1"/>
        <v>51.932648527440584</v>
      </c>
      <c r="O317" s="23">
        <f ca="1"/>
        <v>57.253537695169477</v>
      </c>
      <c r="P317" s="23">
        <f ca="1"/>
        <v>62.758349929505911</v>
      </c>
      <c r="Q317" s="23">
        <f ca="1"/>
        <v>62.758349929505911</v>
      </c>
      <c r="R317" s="23">
        <f ca="1"/>
        <v>62.758349929505911</v>
      </c>
      <c r="S317" s="23">
        <f ca="1"/>
        <v>62.758349929505911</v>
      </c>
      <c r="T317" s="23">
        <f ca="1"/>
        <v>62.758349929505911</v>
      </c>
      <c r="U317" s="23">
        <f ca="1"/>
        <v>62.758349929505911</v>
      </c>
      <c r="V317" s="23">
        <f ca="1"/>
        <v>62.758349929505911</v>
      </c>
      <c r="W317" s="23">
        <f ca="1"/>
        <v>62.758349929505911</v>
      </c>
      <c r="X317" s="23">
        <f ca="1"/>
        <v>62.758349929505911</v>
      </c>
      <c r="Y317" s="23">
        <f ca="1"/>
        <v>62.758349929505911</v>
      </c>
      <c r="Z317" s="23">
        <f ca="1"/>
        <v>62.758349929505911</v>
      </c>
      <c r="AA317" s="23">
        <f ca="1"/>
        <v>62.758349929505911</v>
      </c>
      <c r="AB317" s="23">
        <f ca="1"/>
        <v>62.758349929505911</v>
      </c>
      <c r="AC317" s="23">
        <f ca="1"/>
        <v>62.758349929505911</v>
      </c>
      <c r="AD317" s="23">
        <f ca="1"/>
        <v>62.758349929505911</v>
      </c>
      <c r="AE317" s="23">
        <f ca="1"/>
        <v>62.758349929505911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19.087712410165544</v>
      </c>
      <c r="AH317" s="23">
        <f ca="1"/>
        <v>17.487589047048459</v>
      </c>
      <c r="AI317" s="23">
        <f ca="1"/>
        <v>20.154477725700371</v>
      </c>
      <c r="AJ317" s="23">
        <f ca="1"/>
        <v>23.423232338062533</v>
      </c>
      <c r="AK317" s="23">
        <f ca="1"/>
        <v>26.470085000056564</v>
      </c>
      <c r="AL317" s="23">
        <f ca="1"/>
        <v>29.715387157624757</v>
      </c>
      <c r="AM317" s="23">
        <f ca="1"/>
        <v>33.129725886370665</v>
      </c>
      <c r="AN317" s="23">
        <f ca="1"/>
        <v>38.006315591364583</v>
      </c>
      <c r="AO317" s="23">
        <f ca="1"/>
        <v>42.256244219548293</v>
      </c>
      <c r="AP317" s="23">
        <f ca="1"/>
        <v>46.264435764801924</v>
      </c>
      <c r="AQ317" s="23">
        <f ca="1"/>
        <v>50.430772039114302</v>
      </c>
      <c r="AR317" s="23">
        <f ca="1"/>
        <v>55.427834523898731</v>
      </c>
      <c r="AS317" s="23">
        <f ca="1"/>
        <v>57.091176532362198</v>
      </c>
      <c r="AT317" s="23">
        <f ca="1"/>
        <v>62.481036831998416</v>
      </c>
      <c r="AU317" s="23">
        <f ca="1"/>
        <v>67.504419969140372</v>
      </c>
      <c r="AV317" s="23">
        <f ca="1"/>
        <v>67.504419969140372</v>
      </c>
      <c r="AW317" s="23">
        <f ca="1"/>
        <v>67.504419969140372</v>
      </c>
      <c r="AX317" s="23">
        <f ca="1"/>
        <v>67.504419969140372</v>
      </c>
      <c r="AY317" s="23">
        <f ca="1"/>
        <v>67.504419969140372</v>
      </c>
      <c r="AZ317" s="23">
        <f ca="1"/>
        <v>67.504419969140372</v>
      </c>
      <c r="BA317" s="23">
        <f ca="1"/>
        <v>67.504419969140372</v>
      </c>
      <c r="BB317" s="23">
        <f ca="1"/>
        <v>67.504419969140372</v>
      </c>
      <c r="BC317" s="23">
        <f ca="1"/>
        <v>67.504419969140372</v>
      </c>
      <c r="BD317" s="23">
        <f ca="1"/>
        <v>67.504419969140372</v>
      </c>
      <c r="BE317" s="23">
        <f ca="1"/>
        <v>67.504419969140372</v>
      </c>
      <c r="BF317" s="23">
        <f ca="1"/>
        <v>67.504419969140372</v>
      </c>
      <c r="BG317" s="23">
        <f ca="1"/>
        <v>67.504419969140372</v>
      </c>
      <c r="BH317" s="23">
        <f ca="1"/>
        <v>67.504419969140372</v>
      </c>
      <c r="BI317" s="23">
        <f ca="1"/>
        <v>67.504419969140372</v>
      </c>
      <c r="BJ317" s="23">
        <f ca="1"/>
        <v>67.504419969140372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7.7240629350598011</v>
      </c>
      <c r="C318" s="23">
        <f ca="1"/>
        <v>6.9257557314515248</v>
      </c>
      <c r="D318" s="23">
        <f ca="1"/>
        <v>8.1744427959841079</v>
      </c>
      <c r="E318" s="23">
        <f ca="1"/>
        <v>9.7726508400456229</v>
      </c>
      <c r="F318" s="23">
        <f ca="1"/>
        <v>11.320101086354574</v>
      </c>
      <c r="G318" s="23">
        <f ca="1"/>
        <v>12.696587474030034</v>
      </c>
      <c r="H318" s="23">
        <f ca="1"/>
        <v>14.590226094049168</v>
      </c>
      <c r="I318" s="23">
        <f ca="1"/>
        <v>16.660823681871136</v>
      </c>
      <c r="J318" s="23">
        <f ca="1"/>
        <v>18.781571343494331</v>
      </c>
      <c r="K318" s="23">
        <f ca="1"/>
        <v>20.883373329685281</v>
      </c>
      <c r="L318" s="23">
        <f ca="1"/>
        <v>22.750507523062748</v>
      </c>
      <c r="M318" s="23">
        <f ca="1"/>
        <v>24.786478063256606</v>
      </c>
      <c r="N318" s="23">
        <f ca="1"/>
        <v>25.559295793469946</v>
      </c>
      <c r="O318" s="23">
        <f ca="1"/>
        <v>28.193002240813144</v>
      </c>
      <c r="P318" s="23">
        <f ca="1"/>
        <v>30.917745984944492</v>
      </c>
      <c r="Q318" s="23">
        <f ca="1"/>
        <v>30.917745984944492</v>
      </c>
      <c r="R318" s="23">
        <f ca="1"/>
        <v>30.917745984944492</v>
      </c>
      <c r="S318" s="23">
        <f ca="1"/>
        <v>30.917745984944492</v>
      </c>
      <c r="T318" s="23">
        <f ca="1"/>
        <v>30.917745984944492</v>
      </c>
      <c r="U318" s="23">
        <f ca="1"/>
        <v>30.917745984944492</v>
      </c>
      <c r="V318" s="23">
        <f ca="1"/>
        <v>30.917745984944492</v>
      </c>
      <c r="W318" s="23">
        <f ca="1"/>
        <v>30.917745984944492</v>
      </c>
      <c r="X318" s="23">
        <f ca="1"/>
        <v>30.917745984944492</v>
      </c>
      <c r="Y318" s="23">
        <f ca="1"/>
        <v>30.917745984944492</v>
      </c>
      <c r="Z318" s="23">
        <f ca="1"/>
        <v>30.917745984944492</v>
      </c>
      <c r="AA318" s="23">
        <f ca="1"/>
        <v>30.917745984944492</v>
      </c>
      <c r="AB318" s="23">
        <f ca="1"/>
        <v>30.917745984944492</v>
      </c>
      <c r="AC318" s="23">
        <f ca="1"/>
        <v>30.917745984944492</v>
      </c>
      <c r="AD318" s="23">
        <f ca="1"/>
        <v>30.917745984944492</v>
      </c>
      <c r="AE318" s="23">
        <f ca="1"/>
        <v>30.917745984944492</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9.3018776650700001</v>
      </c>
      <c r="AH318" s="23">
        <f ca="1"/>
        <v>8.5098568044316458</v>
      </c>
      <c r="AI318" s="23">
        <f ca="1"/>
        <v>9.8298996931111091</v>
      </c>
      <c r="AJ318" s="23">
        <f ca="1"/>
        <v>11.447851096717503</v>
      </c>
      <c r="AK318" s="30">
        <f ca="1"/>
        <v>12.955966610317567</v>
      </c>
      <c r="AL318" s="23">
        <f ca="1"/>
        <v>14.562309638058604</v>
      </c>
      <c r="AM318" s="23">
        <f ca="1"/>
        <v>16.252321521382587</v>
      </c>
      <c r="AN318" s="23">
        <f ca="1"/>
        <v>18.666110897975052</v>
      </c>
      <c r="AO318" s="23">
        <f ca="1"/>
        <v>20.769718786799654</v>
      </c>
      <c r="AP318" s="23">
        <f ca="1"/>
        <v>22.75367289336992</v>
      </c>
      <c r="AQ318" s="23">
        <f ca="1"/>
        <v>24.815904667338604</v>
      </c>
      <c r="AR318" s="23">
        <f ca="1"/>
        <v>27.2893250429731</v>
      </c>
      <c r="AS318" s="23">
        <f ca="1"/>
        <v>28.112637544649758</v>
      </c>
      <c r="AT318" s="23">
        <f ca="1"/>
        <v>30.780482969344057</v>
      </c>
      <c r="AU318" s="23">
        <f ca="1"/>
        <v>33.26693140657261</v>
      </c>
      <c r="AV318" s="23">
        <f ca="1"/>
        <v>33.26693140657261</v>
      </c>
      <c r="AW318" s="23">
        <f ca="1"/>
        <v>33.26693140657261</v>
      </c>
      <c r="AX318" s="23">
        <f ca="1"/>
        <v>33.26693140657261</v>
      </c>
      <c r="AY318" s="23">
        <f ca="1"/>
        <v>33.26693140657261</v>
      </c>
      <c r="AZ318" s="23">
        <f ca="1"/>
        <v>33.26693140657261</v>
      </c>
      <c r="BA318" s="23">
        <f ca="1"/>
        <v>33.26693140657261</v>
      </c>
      <c r="BB318" s="23">
        <f ca="1"/>
        <v>33.26693140657261</v>
      </c>
      <c r="BC318" s="23">
        <f ca="1"/>
        <v>33.26693140657261</v>
      </c>
      <c r="BD318" s="23">
        <f ca="1"/>
        <v>33.26693140657261</v>
      </c>
      <c r="BE318" s="23">
        <f ca="1"/>
        <v>33.26693140657261</v>
      </c>
      <c r="BF318" s="23">
        <f ca="1"/>
        <v>33.26693140657261</v>
      </c>
      <c r="BG318" s="23">
        <f ca="1"/>
        <v>33.26693140657261</v>
      </c>
      <c r="BH318" s="23">
        <f ca="1"/>
        <v>33.26693140657261</v>
      </c>
      <c r="BI318" s="23">
        <f ca="1"/>
        <v>33.26693140657261</v>
      </c>
      <c r="BJ318" s="23">
        <f ca="1"/>
        <v>33.26693140657261</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14.99620563740392</v>
      </c>
      <c r="C319" s="23">
        <f ca="1"/>
        <v>13.415800513509362</v>
      </c>
      <c r="D319" s="23">
        <f ca="1"/>
        <v>15.887820590502802</v>
      </c>
      <c r="E319" s="23">
        <f ca="1"/>
        <v>19.051785753873315</v>
      </c>
      <c r="F319" s="23">
        <f ca="1"/>
        <v>22.115265936921496</v>
      </c>
      <c r="G319" s="23">
        <f ca="1"/>
        <v>24.8402897500861</v>
      </c>
      <c r="H319" s="23">
        <f ca="1"/>
        <v>28.589117474997085</v>
      </c>
      <c r="I319" s="23">
        <f ca="1"/>
        <v>32.688270060025353</v>
      </c>
      <c r="J319" s="23">
        <f ca="1"/>
        <v>36.886704517045878</v>
      </c>
      <c r="K319" s="23">
        <f ca="1"/>
        <v>41.047632306967039</v>
      </c>
      <c r="L319" s="23">
        <f ca="1"/>
        <v>44.743989339541734</v>
      </c>
      <c r="M319" s="23">
        <f ca="1"/>
        <v>48.774590916575264</v>
      </c>
      <c r="N319" s="23">
        <f ca="1"/>
        <v>50.304534646439244</v>
      </c>
      <c r="O319" s="23">
        <f ca="1"/>
        <v>55.51847126808314</v>
      </c>
      <c r="P319" s="23">
        <f ca="1"/>
        <v>60.9126340102721</v>
      </c>
      <c r="Q319" s="23">
        <f ca="1"/>
        <v>60.9126340102721</v>
      </c>
      <c r="R319" s="23">
        <f ca="1"/>
        <v>60.9126340102721</v>
      </c>
      <c r="S319" s="23">
        <f ca="1"/>
        <v>60.9126340102721</v>
      </c>
      <c r="T319" s="23">
        <f ca="1"/>
        <v>60.9126340102721</v>
      </c>
      <c r="U319" s="23">
        <f ca="1"/>
        <v>60.9126340102721</v>
      </c>
      <c r="V319" s="23">
        <f ca="1"/>
        <v>60.9126340102721</v>
      </c>
      <c r="W319" s="23">
        <f ca="1"/>
        <v>60.9126340102721</v>
      </c>
      <c r="X319" s="23">
        <f ca="1"/>
        <v>60.9126340102721</v>
      </c>
      <c r="Y319" s="23">
        <f ca="1"/>
        <v>60.9126340102721</v>
      </c>
      <c r="Z319" s="23">
        <f ca="1"/>
        <v>60.9126340102721</v>
      </c>
      <c r="AA319" s="23">
        <f ca="1"/>
        <v>60.9126340102721</v>
      </c>
      <c r="AB319" s="23">
        <f ca="1"/>
        <v>60.9126340102721</v>
      </c>
      <c r="AC319" s="23">
        <f ca="1"/>
        <v>60.9126340102721</v>
      </c>
      <c r="AD319" s="23">
        <f ca="1"/>
        <v>60.9126340102721</v>
      </c>
      <c r="AE319" s="23">
        <f ca="1"/>
        <v>60.9126340102721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18.119798250114464</v>
      </c>
      <c r="AH319" s="23">
        <f ca="1"/>
        <v>16.551838170678131</v>
      </c>
      <c r="AI319" s="23">
        <f ca="1"/>
        <v>19.165121046744073</v>
      </c>
      <c r="AJ319" s="23">
        <f ca="1"/>
        <v>22.368172048807494</v>
      </c>
      <c r="AK319" s="30">
        <f ca="1"/>
        <v>25.353781441213712</v>
      </c>
      <c r="AL319" s="23">
        <f ca="1"/>
        <v>28.533851394609666</v>
      </c>
      <c r="AM319" s="23">
        <f ca="1"/>
        <v>31.879560199159691</v>
      </c>
      <c r="AN319" s="23">
        <f ca="1"/>
        <v>36.658128000535633</v>
      </c>
      <c r="AO319" s="23">
        <f ca="1"/>
        <v>40.82263092765033</v>
      </c>
      <c r="AP319" s="23">
        <f ca="1"/>
        <v>44.750255808677757</v>
      </c>
      <c r="AQ319" s="23">
        <f ca="1"/>
        <v>48.83284663024012</v>
      </c>
      <c r="AR319" s="23">
        <f ca="1"/>
        <v>53.729465647993713</v>
      </c>
      <c r="AS319" s="23">
        <f ca="1"/>
        <v>55.359373646236818</v>
      </c>
      <c r="AT319" s="23">
        <f ca="1"/>
        <v>60.640895045377825</v>
      </c>
      <c r="AU319" s="23">
        <f ca="1"/>
        <v>65.563305657150096</v>
      </c>
      <c r="AV319" s="23">
        <f ca="1"/>
        <v>65.563305657150096</v>
      </c>
      <c r="AW319" s="23">
        <f ca="1"/>
        <v>65.563305657150096</v>
      </c>
      <c r="AX319" s="23">
        <f ca="1"/>
        <v>65.563305657150096</v>
      </c>
      <c r="AY319" s="23">
        <f ca="1"/>
        <v>65.563305657150096</v>
      </c>
      <c r="AZ319" s="23">
        <f ca="1"/>
        <v>65.563305657150096</v>
      </c>
      <c r="BA319" s="23">
        <f ca="1"/>
        <v>65.563305657150096</v>
      </c>
      <c r="BB319" s="23">
        <f ca="1"/>
        <v>65.563305657150096</v>
      </c>
      <c r="BC319" s="23">
        <f ca="1"/>
        <v>65.563305657150096</v>
      </c>
      <c r="BD319" s="23">
        <f ca="1"/>
        <v>65.563305657150096</v>
      </c>
      <c r="BE319" s="23">
        <f ca="1"/>
        <v>65.563305657150096</v>
      </c>
      <c r="BF319" s="23">
        <f ca="1"/>
        <v>65.563305657150096</v>
      </c>
      <c r="BG319" s="23">
        <f ca="1"/>
        <v>65.563305657150096</v>
      </c>
      <c r="BH319" s="23">
        <f ca="1"/>
        <v>65.563305657150096</v>
      </c>
      <c r="BI319" s="23">
        <f ca="1"/>
        <v>65.563305657150096</v>
      </c>
      <c r="BJ319" s="23">
        <f ca="1"/>
        <v>65.563305657150096</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21.477487932495588</v>
      </c>
      <c r="C320" s="23">
        <f ca="1"/>
        <v>19.143351134128245</v>
      </c>
      <c r="D320" s="23">
        <f ca="1"/>
        <v>22.794334632457016</v>
      </c>
      <c r="E320" s="23">
        <f ca="1"/>
        <v>27.46726779681962</v>
      </c>
      <c r="F320" s="23">
        <f ca="1"/>
        <v>31.991792374859997</v>
      </c>
      <c r="G320" s="23">
        <f ca="1"/>
        <v>36.016442929687742</v>
      </c>
      <c r="H320" s="23">
        <f ca="1"/>
        <v>41.553173108017795</v>
      </c>
      <c r="I320" s="23">
        <f ca="1"/>
        <v>47.607306156674937</v>
      </c>
      <c r="J320" s="23">
        <f ca="1"/>
        <v>53.808070893197559</v>
      </c>
      <c r="K320" s="23">
        <f ca="1"/>
        <v>59.953441167542664</v>
      </c>
      <c r="L320" s="23">
        <f ca="1"/>
        <v>65.412676169499122</v>
      </c>
      <c r="M320" s="23">
        <f ca="1"/>
        <v>71.365564652502485</v>
      </c>
      <c r="N320" s="23">
        <f ca="1"/>
        <v>73.625173853532374</v>
      </c>
      <c r="O320" s="23">
        <f ca="1"/>
        <v>81.325757171652569</v>
      </c>
      <c r="P320" s="23">
        <f ca="1"/>
        <v>89.292520606270131</v>
      </c>
      <c r="Q320" s="23">
        <f ca="1"/>
        <v>89.292520606270131</v>
      </c>
      <c r="R320" s="23">
        <f ca="1"/>
        <v>89.292520606270131</v>
      </c>
      <c r="S320" s="23">
        <f ca="1"/>
        <v>89.292520606270131</v>
      </c>
      <c r="T320" s="23">
        <f ca="1"/>
        <v>89.292520606270131</v>
      </c>
      <c r="U320" s="23">
        <f ca="1"/>
        <v>89.292520606270131</v>
      </c>
      <c r="V320" s="23">
        <f ca="1"/>
        <v>89.292520606270131</v>
      </c>
      <c r="W320" s="23">
        <f ca="1"/>
        <v>89.292520606270131</v>
      </c>
      <c r="X320" s="23">
        <f ca="1"/>
        <v>89.292520606270131</v>
      </c>
      <c r="Y320" s="23">
        <f ca="1"/>
        <v>89.292520606270131</v>
      </c>
      <c r="Z320" s="23">
        <f ca="1"/>
        <v>89.292520606270131</v>
      </c>
      <c r="AA320" s="23">
        <f ca="1"/>
        <v>89.292520606270131</v>
      </c>
      <c r="AB320" s="23">
        <f ca="1"/>
        <v>89.292520606270131</v>
      </c>
      <c r="AC320" s="23">
        <f ca="1"/>
        <v>89.292520606270131</v>
      </c>
      <c r="AD320" s="23">
        <f ca="1"/>
        <v>89.292520606270131</v>
      </c>
      <c r="AE320" s="23">
        <f ca="1"/>
        <v>89.292520606270131</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26.090793945114239</v>
      </c>
      <c r="AH320" s="23">
        <f ca="1"/>
        <v>23.775037520100575</v>
      </c>
      <c r="AI320" s="23">
        <f ca="1"/>
        <v>27.634655306290281</v>
      </c>
      <c r="AJ320" s="23">
        <f ca="1"/>
        <v>32.365315247799337</v>
      </c>
      <c r="AK320" s="30">
        <f ca="1"/>
        <v>36.774830658122362</v>
      </c>
      <c r="AL320" s="23">
        <f ca="1"/>
        <v>41.471549358522552</v>
      </c>
      <c r="AM320" s="23">
        <f ca="1"/>
        <v>46.412903900627185</v>
      </c>
      <c r="AN320" s="23">
        <f ca="1"/>
        <v>53.470480961120877</v>
      </c>
      <c r="AO320" s="23">
        <f ca="1"/>
        <v>59.621131438090281</v>
      </c>
      <c r="AP320" s="23">
        <f ca="1"/>
        <v>65.421931262376944</v>
      </c>
      <c r="AQ320" s="23">
        <f ca="1"/>
        <v>71.451603860376764</v>
      </c>
      <c r="AR320" s="23">
        <f ca="1"/>
        <v>78.68353348659744</v>
      </c>
      <c r="AS320" s="23">
        <f ca="1"/>
        <v>81.090782222464171</v>
      </c>
      <c r="AT320" s="23">
        <f ca="1"/>
        <v>88.891183058118585</v>
      </c>
      <c r="AU320" s="23">
        <f ca="1"/>
        <v>96.161204884736065</v>
      </c>
      <c r="AV320" s="23">
        <f ca="1"/>
        <v>96.161204884736065</v>
      </c>
      <c r="AW320" s="23">
        <f ca="1"/>
        <v>96.161204884736065</v>
      </c>
      <c r="AX320" s="23">
        <f ca="1"/>
        <v>96.161204884736065</v>
      </c>
      <c r="AY320" s="23">
        <f ca="1"/>
        <v>96.161204884736065</v>
      </c>
      <c r="AZ320" s="23">
        <f ca="1"/>
        <v>96.161204884736065</v>
      </c>
      <c r="BA320" s="23">
        <f ca="1"/>
        <v>96.161204884736065</v>
      </c>
      <c r="BB320" s="23">
        <f ca="1"/>
        <v>96.161204884736065</v>
      </c>
      <c r="BC320" s="23">
        <f ca="1"/>
        <v>96.161204884736065</v>
      </c>
      <c r="BD320" s="23">
        <f ca="1"/>
        <v>96.161204884736065</v>
      </c>
      <c r="BE320" s="23">
        <f ca="1"/>
        <v>96.161204884736065</v>
      </c>
      <c r="BF320" s="23">
        <f ca="1"/>
        <v>96.161204884736065</v>
      </c>
      <c r="BG320" s="23">
        <f ca="1"/>
        <v>96.161204884736065</v>
      </c>
      <c r="BH320" s="23">
        <f ca="1"/>
        <v>96.161204884736065</v>
      </c>
      <c r="BI320" s="23">
        <f ca="1"/>
        <v>96.161204884736065</v>
      </c>
      <c r="BJ320" s="23">
        <f ca="1"/>
        <v>96.161204884736065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19.104906710738248</v>
      </c>
      <c r="C321" s="23">
        <f ca="1"/>
        <v>16.855868649811384</v>
      </c>
      <c r="D321" s="23">
        <f ca="1"/>
        <v>20.373743374763581</v>
      </c>
      <c r="E321" s="23">
        <f ca="1"/>
        <v>24.876309184175465</v>
      </c>
      <c r="F321" s="23">
        <f ca="1"/>
        <v>29.235877136974786</v>
      </c>
      <c r="G321" s="23">
        <f ca="1"/>
        <v>33.113795640324426</v>
      </c>
      <c r="H321" s="23">
        <f ca="1"/>
        <v>38.448665864236212</v>
      </c>
      <c r="I321" s="23">
        <f ca="1"/>
        <v>44.282075312161055</v>
      </c>
      <c r="J321" s="23">
        <f ca="1"/>
        <v>50.256770500997959</v>
      </c>
      <c r="K321" s="23">
        <f ca="1"/>
        <v>56.178090817424227</v>
      </c>
      <c r="L321" s="23">
        <f ca="1"/>
        <v>61.438291209934349</v>
      </c>
      <c r="M321" s="23">
        <f ca="1"/>
        <v>67.174147300328229</v>
      </c>
      <c r="N321" s="23">
        <f ca="1"/>
        <v>69.351374915903889</v>
      </c>
      <c r="O321" s="23">
        <f ca="1"/>
        <v>76.771207800550954</v>
      </c>
      <c r="P321" s="23">
        <f ca="1"/>
        <v>84.447516318281401</v>
      </c>
      <c r="Q321" s="23">
        <f ca="1"/>
        <v>84.447516318281401</v>
      </c>
      <c r="R321" s="23">
        <f ca="1"/>
        <v>84.447516318281401</v>
      </c>
      <c r="S321" s="23">
        <f ca="1"/>
        <v>84.447516318281401</v>
      </c>
      <c r="T321" s="23">
        <f ca="1"/>
        <v>84.447516318281401</v>
      </c>
      <c r="U321" s="23">
        <f ca="1"/>
        <v>84.447516318281401</v>
      </c>
      <c r="V321" s="23">
        <f ca="1"/>
        <v>84.447516318281401</v>
      </c>
      <c r="W321" s="23">
        <f ca="1"/>
        <v>84.447516318281401</v>
      </c>
      <c r="X321" s="23">
        <f ca="1"/>
        <v>84.447516318281401</v>
      </c>
      <c r="Y321" s="23">
        <f ca="1"/>
        <v>84.447516318281401</v>
      </c>
      <c r="Z321" s="23">
        <f ca="1"/>
        <v>84.447516318281401</v>
      </c>
      <c r="AA321" s="23">
        <f ca="1"/>
        <v>84.447516318281401</v>
      </c>
      <c r="AB321" s="23">
        <f ca="1"/>
        <v>84.447516318281401</v>
      </c>
      <c r="AC321" s="23">
        <f ca="1"/>
        <v>84.447516318281401</v>
      </c>
      <c r="AD321" s="23">
        <f ca="1"/>
        <v>84.447516318281401</v>
      </c>
      <c r="AE321" s="23">
        <f ca="1"/>
        <v>84.447516318281401</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23.55001927498019</v>
      </c>
      <c r="AH321" s="23">
        <f ca="1"/>
        <v>21.318691469628469</v>
      </c>
      <c r="AI321" s="23">
        <f ca="1"/>
        <v>25.03759402403001</v>
      </c>
      <c r="AJ321" s="23">
        <f ca="1"/>
        <v>29.595781988504889</v>
      </c>
      <c r="AK321" s="30">
        <f ca="1"/>
        <v>33.844533816159881</v>
      </c>
      <c r="AL321" s="23">
        <f ca="1"/>
        <v>38.370017980607976</v>
      </c>
      <c r="AM321" s="23">
        <f ca="1"/>
        <v>43.131218971698381</v>
      </c>
      <c r="AN321" s="23">
        <f ca="1"/>
        <v>49.931488535194902</v>
      </c>
      <c r="AO321" s="23">
        <f ca="1"/>
        <v>55.857896546858129</v>
      </c>
      <c r="AP321" s="23">
        <f ca="1"/>
        <v>61.447208877550999</v>
      </c>
      <c r="AQ321" s="23">
        <f ca="1"/>
        <v>67.257049662082082</v>
      </c>
      <c r="AR321" s="23">
        <f ca="1"/>
        <v>74.225315187346794</v>
      </c>
      <c r="AS321" s="23">
        <f ca="1"/>
        <v>76.544799646385044</v>
      </c>
      <c r="AT321" s="23">
        <f ca="1"/>
        <v>84.060810868239571</v>
      </c>
      <c r="AU321" s="23">
        <f ca="1"/>
        <v>91.065779815761616</v>
      </c>
      <c r="AV321" s="23">
        <f ca="1"/>
        <v>91.065779815761616</v>
      </c>
      <c r="AW321" s="23">
        <f ca="1"/>
        <v>91.065779815761616</v>
      </c>
      <c r="AX321" s="23">
        <f ca="1"/>
        <v>91.065779815761616</v>
      </c>
      <c r="AY321" s="23">
        <f ca="1"/>
        <v>91.065779815761616</v>
      </c>
      <c r="AZ321" s="23">
        <f ca="1"/>
        <v>91.065779815761616</v>
      </c>
      <c r="BA321" s="23">
        <f ca="1"/>
        <v>91.065779815761616</v>
      </c>
      <c r="BB321" s="23">
        <f ca="1"/>
        <v>91.065779815761616</v>
      </c>
      <c r="BC321" s="23">
        <f ca="1"/>
        <v>91.065779815761616</v>
      </c>
      <c r="BD321" s="23">
        <f ca="1"/>
        <v>91.065779815761616</v>
      </c>
      <c r="BE321" s="23">
        <f ca="1"/>
        <v>91.065779815761616</v>
      </c>
      <c r="BF321" s="23">
        <f ca="1"/>
        <v>91.065779815761616</v>
      </c>
      <c r="BG321" s="23">
        <f ca="1"/>
        <v>91.065779815761616</v>
      </c>
      <c r="BH321" s="23">
        <f ca="1"/>
        <v>91.065779815761616</v>
      </c>
      <c r="BI321" s="23">
        <f ca="1"/>
        <v>91.065779815761616</v>
      </c>
      <c r="BJ321" s="23">
        <f ca="1"/>
        <v>91.065779815761616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188.58605958444787</v>
      </c>
      <c r="C322" s="23">
        <f ca="1"/>
        <v>163.05643835230495</v>
      </c>
      <c r="D322" s="23">
        <f ca="1"/>
        <v>202.98907036527598</v>
      </c>
      <c r="E322" s="23">
        <f ca="1"/>
        <v>254.09927685049206</v>
      </c>
      <c r="F322" s="23">
        <f ca="1"/>
        <v>303.58626442280888</v>
      </c>
      <c r="G322" s="23">
        <f ca="1"/>
        <v>347.60587986623722</v>
      </c>
      <c r="H322" s="23">
        <f ca="1"/>
        <v>408.16386619172238</v>
      </c>
      <c r="I322" s="23">
        <f ca="1"/>
        <v>474.38094641140992</v>
      </c>
      <c r="J322" s="23">
        <f ca="1"/>
        <v>542.20181071712636</v>
      </c>
      <c r="K322" s="23">
        <f ca="1"/>
        <v>609.41679809277593</v>
      </c>
      <c r="L322" s="23">
        <f ca="1"/>
        <v>669.12718092667467</v>
      </c>
      <c r="M322" s="23">
        <f ca="1"/>
        <v>734.23689870952421</v>
      </c>
      <c r="N322" s="23">
        <f ca="1"/>
        <v>758.95137434578862</v>
      </c>
      <c r="O322" s="23">
        <f ca="1"/>
        <v>843.17650438772853</v>
      </c>
      <c r="P322" s="23">
        <f ca="1"/>
        <v>930.31297945385791</v>
      </c>
      <c r="Q322" s="23">
        <f ca="1"/>
        <v>930.31297945385791</v>
      </c>
      <c r="R322" s="23">
        <f ca="1"/>
        <v>930.31297945385791</v>
      </c>
      <c r="S322" s="23">
        <f ca="1"/>
        <v>930.31297945385791</v>
      </c>
      <c r="T322" s="23">
        <f ca="1"/>
        <v>930.31297945385791</v>
      </c>
      <c r="U322" s="23">
        <f ca="1"/>
        <v>930.31297945385791</v>
      </c>
      <c r="V322" s="23">
        <f ca="1"/>
        <v>930.31297945385791</v>
      </c>
      <c r="W322" s="23">
        <f ca="1"/>
        <v>930.31297945385791</v>
      </c>
      <c r="X322" s="23">
        <f ca="1"/>
        <v>930.31297945385791</v>
      </c>
      <c r="Y322" s="23">
        <f ca="1"/>
        <v>930.31297945385791</v>
      </c>
      <c r="Z322" s="23">
        <f ca="1"/>
        <v>930.31297945385791</v>
      </c>
      <c r="AA322" s="23">
        <f ca="1"/>
        <v>930.31297945385791</v>
      </c>
      <c r="AB322" s="23">
        <f ca="1"/>
        <v>930.31297945385791</v>
      </c>
      <c r="AC322" s="23">
        <f ca="1"/>
        <v>930.31297945385791</v>
      </c>
      <c r="AD322" s="23">
        <f ca="1"/>
        <v>930.31297945385791</v>
      </c>
      <c r="AE322" s="23">
        <f ca="1"/>
        <v>930.31297945385791</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239.04409409746444</v>
      </c>
      <c r="AH322" s="23">
        <f ca="1"/>
        <v>213.71550819887753</v>
      </c>
      <c r="AI322" s="23">
        <f ca="1"/>
        <v>255.9300777353275</v>
      </c>
      <c r="AJ322" s="23">
        <f ca="1"/>
        <v>307.67167084558275</v>
      </c>
      <c r="AK322" s="30">
        <f ca="1"/>
        <v>355.90074564599104</v>
      </c>
      <c r="AL322" s="23">
        <f ca="1"/>
        <v>407.27110643161791</v>
      </c>
      <c r="AM322" s="23">
        <f ca="1"/>
        <v>461.31717173588771</v>
      </c>
      <c r="AN322" s="23">
        <f ca="1"/>
        <v>538.50942083503753</v>
      </c>
      <c r="AO322" s="23">
        <f ca="1"/>
        <v>605.78216042689053</v>
      </c>
      <c r="AP322" s="23">
        <f ca="1"/>
        <v>669.22840850502598</v>
      </c>
      <c r="AQ322" s="23">
        <f ca="1"/>
        <v>735.17795254564896</v>
      </c>
      <c r="AR322" s="23">
        <f ca="1"/>
        <v>814.2771828324378</v>
      </c>
      <c r="AS322" s="23">
        <f ca="1"/>
        <v>840.60646588098029</v>
      </c>
      <c r="AT322" s="23">
        <f ca="1"/>
        <v>925.92335002095047</v>
      </c>
      <c r="AU322" s="23">
        <f ca="1"/>
        <v>1005.4392137495794</v>
      </c>
      <c r="AV322" s="23">
        <f ca="1"/>
        <v>1005.4392137495794</v>
      </c>
      <c r="AW322" s="23">
        <f ca="1"/>
        <v>1005.4392137495794</v>
      </c>
      <c r="AX322" s="23">
        <f ca="1"/>
        <v>1005.4392137495794</v>
      </c>
      <c r="AY322" s="23">
        <f ca="1"/>
        <v>1005.4392137495794</v>
      </c>
      <c r="AZ322" s="23">
        <f ca="1"/>
        <v>1005.4392137495794</v>
      </c>
      <c r="BA322" s="23">
        <f ca="1"/>
        <v>1005.4392137495794</v>
      </c>
      <c r="BB322" s="23">
        <f ca="1"/>
        <v>1005.4392137495794</v>
      </c>
      <c r="BC322" s="23">
        <f ca="1"/>
        <v>1005.4392137495794</v>
      </c>
      <c r="BD322" s="23">
        <f ca="1"/>
        <v>1005.4392137495794</v>
      </c>
      <c r="BE322" s="23">
        <f ca="1"/>
        <v>1005.4392137495794</v>
      </c>
      <c r="BF322" s="23">
        <f ca="1"/>
        <v>1005.4392137495794</v>
      </c>
      <c r="BG322" s="23">
        <f ca="1"/>
        <v>1005.4392137495794</v>
      </c>
      <c r="BH322" s="23">
        <f ca="1"/>
        <v>1005.4392137495794</v>
      </c>
      <c r="BI322" s="23">
        <f ca="1"/>
        <v>1005.4392137495794</v>
      </c>
      <c r="BJ322" s="23">
        <f ca="1"/>
        <v>1005.4392137495794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378.00049874675818</v>
      </c>
      <c r="C323" s="23">
        <f ca="1"/>
        <v>316.48626853978544</v>
      </c>
      <c r="D323" s="23">
        <f ca="1"/>
        <v>412.70489615199148</v>
      </c>
      <c r="E323" s="23">
        <f ca="1"/>
        <v>535.85615558779728</v>
      </c>
      <c r="F323" s="23">
        <f ca="1"/>
        <v>655.09623040490271</v>
      </c>
      <c r="G323" s="23">
        <f ca="1"/>
        <v>761.16254190192524</v>
      </c>
      <c r="H323" s="23">
        <f ca="1"/>
        <v>907.07845180999857</v>
      </c>
      <c r="I323" s="23">
        <f ca="1"/>
        <v>1066.6300831964829</v>
      </c>
      <c r="J323" s="23">
        <f ca="1"/>
        <v>1230.0460705235889</v>
      </c>
      <c r="K323" s="23">
        <f ca="1"/>
        <v>1392.0021829620587</v>
      </c>
      <c r="L323" s="23">
        <f ca="1"/>
        <v>1535.8757720761189</v>
      </c>
      <c r="M323" s="23">
        <f ca="1"/>
        <v>1692.7591873052702</v>
      </c>
      <c r="N323" s="23">
        <f ca="1"/>
        <v>1752.3093047907448</v>
      </c>
      <c r="O323" s="23">
        <f ca="1"/>
        <v>1955.2517609870374</v>
      </c>
      <c r="P323" s="23">
        <f ca="1"/>
        <v>2165.209172336853</v>
      </c>
      <c r="Q323" s="23">
        <f ca="1"/>
        <v>2165.209172336853</v>
      </c>
      <c r="R323" s="23">
        <f ca="1"/>
        <v>2165.209172336853</v>
      </c>
      <c r="S323" s="23">
        <f ca="1"/>
        <v>2165.209172336853</v>
      </c>
      <c r="T323" s="23">
        <f ca="1"/>
        <v>2165.209172336853</v>
      </c>
      <c r="U323" s="23">
        <f ca="1"/>
        <v>2165.209172336853</v>
      </c>
      <c r="V323" s="23">
        <f ca="1"/>
        <v>2165.209172336853</v>
      </c>
      <c r="W323" s="23">
        <f ca="1"/>
        <v>2165.209172336853</v>
      </c>
      <c r="X323" s="23">
        <f ca="1"/>
        <v>2165.209172336853</v>
      </c>
      <c r="Y323" s="23">
        <f ca="1"/>
        <v>2165.209172336853</v>
      </c>
      <c r="Z323" s="23">
        <f ca="1"/>
        <v>2165.209172336853</v>
      </c>
      <c r="AA323" s="23">
        <f ca="1"/>
        <v>2165.209172336853</v>
      </c>
      <c r="AB323" s="23">
        <f ca="1"/>
        <v>2165.209172336853</v>
      </c>
      <c r="AC323" s="23">
        <f ca="1"/>
        <v>2165.209172336853</v>
      </c>
      <c r="AD323" s="23">
        <f ca="1"/>
        <v>2165.209172336853</v>
      </c>
      <c r="AE323" s="23">
        <f ca="1"/>
        <v>2165.209172336853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499.5803342876456</v>
      </c>
      <c r="AH323" s="23">
        <f ca="1"/>
        <v>438.55050350343112</v>
      </c>
      <c r="AI323" s="23">
        <f ca="1"/>
        <v>540.26751391030541</v>
      </c>
      <c r="AJ323" s="23">
        <f ca="1"/>
        <v>664.94011445215847</v>
      </c>
      <c r="AK323" s="30">
        <f ca="1"/>
        <v>781.14921849504583</v>
      </c>
      <c r="AL323" s="23">
        <f ca="1"/>
        <v>904.92732591184222</v>
      </c>
      <c r="AM323" s="23">
        <f ca="1"/>
        <v>1035.1526070735579</v>
      </c>
      <c r="AN323" s="23">
        <f ca="1"/>
        <v>1221.149169188652</v>
      </c>
      <c r="AO323" s="23">
        <f ca="1"/>
        <v>1383.2444369671159</v>
      </c>
      <c r="AP323" s="23">
        <f ca="1"/>
        <v>1536.1196823363368</v>
      </c>
      <c r="AQ323" s="23">
        <f ca="1"/>
        <v>1695.0266789294562</v>
      </c>
      <c r="AR323" s="23">
        <f ca="1"/>
        <v>1885.6181576204801</v>
      </c>
      <c r="AS323" s="23">
        <f ca="1"/>
        <v>1949.0591920136346</v>
      </c>
      <c r="AT323" s="23">
        <f ca="1"/>
        <v>2154.6322557032759</v>
      </c>
      <c r="AU323" s="23">
        <f ca="1"/>
        <v>2346.2276225922578</v>
      </c>
      <c r="AV323" s="23">
        <f ca="1"/>
        <v>2346.2276225922578</v>
      </c>
      <c r="AW323" s="23">
        <f ca="1"/>
        <v>2346.2276225922578</v>
      </c>
      <c r="AX323" s="23">
        <f ca="1"/>
        <v>2346.2276225922578</v>
      </c>
      <c r="AY323" s="23">
        <f ca="1"/>
        <v>2346.2276225922578</v>
      </c>
      <c r="AZ323" s="23">
        <f ca="1"/>
        <v>2346.2276225922578</v>
      </c>
      <c r="BA323" s="23">
        <f ca="1"/>
        <v>2346.2276225922578</v>
      </c>
      <c r="BB323" s="23">
        <f ca="1"/>
        <v>2346.2276225922578</v>
      </c>
      <c r="BC323" s="23">
        <f ca="1"/>
        <v>2346.2276225922578</v>
      </c>
      <c r="BD323" s="23">
        <f ca="1"/>
        <v>2346.2276225922578</v>
      </c>
      <c r="BE323" s="23">
        <f ca="1"/>
        <v>2346.2276225922578</v>
      </c>
      <c r="BF323" s="23">
        <f ca="1"/>
        <v>2346.2276225922578</v>
      </c>
      <c r="BG323" s="23">
        <f ca="1"/>
        <v>2346.2276225922578</v>
      </c>
      <c r="BH323" s="23">
        <f ca="1"/>
        <v>2346.2276225922578</v>
      </c>
      <c r="BI323" s="23">
        <f ca="1"/>
        <v>2346.2276225922578</v>
      </c>
      <c r="BJ323" s="23">
        <f ca="1"/>
        <v>2346.2276225922578</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851.96554058190543</v>
      </c>
      <c r="C324" s="23">
        <f ca="1"/>
        <v>672.32615816589089</v>
      </c>
      <c r="D324" s="23">
        <f ca="1"/>
        <v>953.31244025081116</v>
      </c>
      <c r="E324" s="23">
        <f ca="1"/>
        <v>1312.9498138205915</v>
      </c>
      <c r="F324" s="23">
        <f ca="1"/>
        <v>1661.1653946270667</v>
      </c>
      <c r="G324" s="23">
        <f ca="1"/>
        <v>1970.9097680567766</v>
      </c>
      <c r="H324" s="23">
        <f ca="1"/>
        <v>2397.0265194549902</v>
      </c>
      <c r="I324" s="23">
        <f ca="1"/>
        <v>2862.963529953201</v>
      </c>
      <c r="J324" s="23">
        <f ca="1"/>
        <v>3340.1855799012001</v>
      </c>
      <c r="K324" s="23">
        <f ca="1"/>
        <v>3813.1443720222369</v>
      </c>
      <c r="L324" s="23">
        <f ca="1"/>
        <v>4233.2969547248913</v>
      </c>
      <c r="M324" s="23">
        <f ca="1"/>
        <v>4691.4420006477021</v>
      </c>
      <c r="N324" s="23">
        <f ca="1"/>
        <v>4865.3456046089077</v>
      </c>
      <c r="O324" s="23">
        <f ca="1"/>
        <v>5457.9964006024265</v>
      </c>
      <c r="P324" s="23">
        <f ca="1"/>
        <v>6071.1328989645717</v>
      </c>
      <c r="Q324" s="23">
        <f ca="1"/>
        <v>6071.1328989645717</v>
      </c>
      <c r="R324" s="23">
        <f ca="1"/>
        <v>6071.1328989645717</v>
      </c>
      <c r="S324" s="23">
        <f ca="1"/>
        <v>6071.1328989645717</v>
      </c>
      <c r="T324" s="23">
        <f ca="1"/>
        <v>6071.1328989645717</v>
      </c>
      <c r="U324" s="23">
        <f ca="1"/>
        <v>6071.1328989645717</v>
      </c>
      <c r="V324" s="23">
        <f ca="1"/>
        <v>6071.1328989645717</v>
      </c>
      <c r="W324" s="23">
        <f ca="1"/>
        <v>6071.1328989645717</v>
      </c>
      <c r="X324" s="23">
        <f ca="1"/>
        <v>6071.1328989645717</v>
      </c>
      <c r="Y324" s="23">
        <f ca="1"/>
        <v>6071.1328989645717</v>
      </c>
      <c r="Z324" s="23">
        <f ca="1"/>
        <v>6071.1328989645717</v>
      </c>
      <c r="AA324" s="23">
        <f ca="1"/>
        <v>6071.1328989645717</v>
      </c>
      <c r="AB324" s="23">
        <f ca="1"/>
        <v>6071.1328989645717</v>
      </c>
      <c r="AC324" s="23">
        <f ca="1"/>
        <v>6071.1328989645717</v>
      </c>
      <c r="AD324" s="23">
        <f ca="1"/>
        <v>6071.1328989645717</v>
      </c>
      <c r="AE324" s="23">
        <f ca="1"/>
        <v>6071.1328989645717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1207.0139008933359</v>
      </c>
      <c r="AH324" s="23">
        <f ca="1"/>
        <v>1028.789105197407</v>
      </c>
      <c r="AI324" s="23">
        <f ca="1"/>
        <v>1325.8322587769007</v>
      </c>
      <c r="AJ324" s="23">
        <f ca="1"/>
        <v>1689.9123893447754</v>
      </c>
      <c r="AK324" s="30">
        <f ca="1"/>
        <v>2029.2766569482808</v>
      </c>
      <c r="AL324" s="23">
        <f ca="1"/>
        <v>2390.7446083176205</v>
      </c>
      <c r="AM324" s="23">
        <f ca="1"/>
        <v>2771.0401757681379</v>
      </c>
      <c r="AN324" s="23">
        <f ca="1"/>
        <v>3314.2040491912021</v>
      </c>
      <c r="AO324" s="23">
        <f ca="1"/>
        <v>3787.5692152399033</v>
      </c>
      <c r="AP324" s="23">
        <f ca="1"/>
        <v>4234.0092433833524</v>
      </c>
      <c r="AQ324" s="23">
        <f ca="1"/>
        <v>4698.0637334342755</v>
      </c>
      <c r="AR324" s="23">
        <f ca="1"/>
        <v>5254.6460951189292</v>
      </c>
      <c r="AS324" s="23">
        <f ca="1"/>
        <v>5439.9123042525634</v>
      </c>
      <c r="AT324" s="23">
        <f ca="1"/>
        <v>6040.2452366215894</v>
      </c>
      <c r="AU324" s="23">
        <f ca="1"/>
        <v>6599.7592428263688</v>
      </c>
      <c r="AV324" s="23">
        <f ca="1"/>
        <v>6599.7592428263688</v>
      </c>
      <c r="AW324" s="23">
        <f ca="1"/>
        <v>6599.7592428263688</v>
      </c>
      <c r="AX324" s="23">
        <f ca="1"/>
        <v>6599.7592428263688</v>
      </c>
      <c r="AY324" s="23">
        <f ca="1"/>
        <v>6599.7592428263688</v>
      </c>
      <c r="AZ324" s="23">
        <f ca="1"/>
        <v>6599.7592428263688</v>
      </c>
      <c r="BA324" s="23">
        <f ca="1"/>
        <v>6599.7592428263688</v>
      </c>
      <c r="BB324" s="23">
        <f ca="1"/>
        <v>6599.7592428263688</v>
      </c>
      <c r="BC324" s="23">
        <f ca="1"/>
        <v>6599.7592428263688</v>
      </c>
      <c r="BD324" s="23">
        <f ca="1"/>
        <v>6599.7592428263688</v>
      </c>
      <c r="BE324" s="23">
        <f ca="1"/>
        <v>6599.7592428263688</v>
      </c>
      <c r="BF324" s="23">
        <f ca="1"/>
        <v>6599.7592428263688</v>
      </c>
      <c r="BG324" s="23">
        <f ca="1"/>
        <v>6599.7592428263688</v>
      </c>
      <c r="BH324" s="23">
        <f ca="1"/>
        <v>6599.7592428263688</v>
      </c>
      <c r="BI324" s="23">
        <f ca="1"/>
        <v>6599.7592428263688</v>
      </c>
      <c r="BJ324" s="23">
        <f ca="1"/>
        <v>6599.7592428263688</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1229.6514399877465</v>
      </c>
      <c r="C325" s="23">
        <f ca="1"/>
        <v>838.90640390687588</v>
      </c>
      <c r="D325" s="23">
        <f ca="1"/>
        <v>1450.0975216609859</v>
      </c>
      <c r="E325" s="23">
        <f ca="1"/>
        <v>2232.3676264764104</v>
      </c>
      <c r="F325" s="23">
        <f ca="1"/>
        <v>2989.7934640416229</v>
      </c>
      <c r="G325" s="23">
        <f ca="1"/>
        <v>3663.53813374524</v>
      </c>
      <c r="H325" s="23">
        <f ca="1"/>
        <v>4590.4117577825673</v>
      </c>
      <c r="I325" s="23">
        <f ca="1"/>
        <v>5603.9009578117148</v>
      </c>
      <c r="J325" s="23">
        <f ca="1"/>
        <v>6641.9369642686952</v>
      </c>
      <c r="K325" s="23">
        <f ca="1"/>
        <v>7670.6996877127103</v>
      </c>
      <c r="L325" s="23">
        <f ca="1"/>
        <v>8584.6002694204817</v>
      </c>
      <c r="M325" s="23">
        <f ca="1"/>
        <v>9581.1406721524745</v>
      </c>
      <c r="N325" s="23">
        <f ca="1"/>
        <v>9959.4094520297585</v>
      </c>
      <c r="O325" s="23">
        <f ca="1"/>
        <v>11248.521859060615</v>
      </c>
      <c r="P325" s="23">
        <f ca="1"/>
        <v>12582.194019100602</v>
      </c>
      <c r="Q325" s="23">
        <f ca="1"/>
        <v>12582.194019100602</v>
      </c>
      <c r="R325" s="23">
        <f ca="1"/>
        <v>12582.194019100602</v>
      </c>
      <c r="S325" s="23">
        <f ca="1"/>
        <v>12582.194019100602</v>
      </c>
      <c r="T325" s="23">
        <f ca="1"/>
        <v>12582.194019100602</v>
      </c>
      <c r="U325" s="23">
        <f ca="1"/>
        <v>12582.194019100602</v>
      </c>
      <c r="V325" s="23">
        <f ca="1"/>
        <v>12582.194019100602</v>
      </c>
      <c r="W325" s="23">
        <f ca="1"/>
        <v>12582.194019100602</v>
      </c>
      <c r="X325" s="23">
        <f ca="1"/>
        <v>12582.194019100602</v>
      </c>
      <c r="Y325" s="23">
        <f ca="1"/>
        <v>12582.194019100602</v>
      </c>
      <c r="Z325" s="23">
        <f ca="1"/>
        <v>12582.194019100602</v>
      </c>
      <c r="AA325" s="23">
        <f ca="1"/>
        <v>12582.194019100602</v>
      </c>
      <c r="AB325" s="23">
        <f ca="1"/>
        <v>12582.194019100602</v>
      </c>
      <c r="AC325" s="23">
        <f ca="1"/>
        <v>12582.194019100602</v>
      </c>
      <c r="AD325" s="23">
        <f ca="1"/>
        <v>12582.194019100602</v>
      </c>
      <c r="AE325" s="23">
        <f ca="1"/>
        <v>12582.194019100602</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2001.9396904508947</v>
      </c>
      <c r="AH325" s="23">
        <f ca="1"/>
        <v>1614.2716118363937</v>
      </c>
      <c r="AI325" s="23">
        <f ca="1"/>
        <v>2260.3890511304198</v>
      </c>
      <c r="AJ325" s="23">
        <f ca="1"/>
        <v>3052.3228790124172</v>
      </c>
      <c r="AK325" s="30">
        <f ca="1"/>
        <v>3790.4956627631391</v>
      </c>
      <c r="AL325" s="23">
        <f ca="1"/>
        <v>4576.7475736765236</v>
      </c>
      <c r="AM325" s="23">
        <f ca="1"/>
        <v>5403.9526287502395</v>
      </c>
      <c r="AN325" s="23">
        <f ca="1"/>
        <v>6585.4228857956159</v>
      </c>
      <c r="AO325" s="23">
        <f ca="1"/>
        <v>7615.0695389931871</v>
      </c>
      <c r="AP325" s="23">
        <f ca="1"/>
        <v>8586.149613744692</v>
      </c>
      <c r="AQ325" s="23">
        <f ca="1"/>
        <v>9595.5440239220516</v>
      </c>
      <c r="AR325" s="23">
        <f ca="1"/>
        <v>10806.201687478229</v>
      </c>
      <c r="AS325" s="23">
        <f ca="1"/>
        <v>11209.185991915663</v>
      </c>
      <c r="AT325" s="23">
        <f ca="1"/>
        <v>12515.008301946931</v>
      </c>
      <c r="AU325" s="23">
        <f ca="1"/>
        <v>13732.042771793498</v>
      </c>
      <c r="AV325" s="23">
        <f ca="1"/>
        <v>13732.042771793498</v>
      </c>
      <c r="AW325" s="23">
        <f ca="1"/>
        <v>13732.042771793498</v>
      </c>
      <c r="AX325" s="23">
        <f ca="1"/>
        <v>13732.042771793498</v>
      </c>
      <c r="AY325" s="23">
        <f ca="1"/>
        <v>13732.042771793498</v>
      </c>
      <c r="AZ325" s="23">
        <f ca="1"/>
        <v>13732.042771793498</v>
      </c>
      <c r="BA325" s="23">
        <f ca="1"/>
        <v>13732.042771793498</v>
      </c>
      <c r="BB325" s="23">
        <f ca="1"/>
        <v>13732.042771793498</v>
      </c>
      <c r="BC325" s="23">
        <f ca="1"/>
        <v>13732.042771793498</v>
      </c>
      <c r="BD325" s="23">
        <f ca="1"/>
        <v>13732.042771793498</v>
      </c>
      <c r="BE325" s="23">
        <f ca="1"/>
        <v>13732.042771793498</v>
      </c>
      <c r="BF325" s="23">
        <f ca="1"/>
        <v>13732.042771793498</v>
      </c>
      <c r="BG325" s="23">
        <f ca="1"/>
        <v>13732.042771793498</v>
      </c>
      <c r="BH325" s="23">
        <f ca="1"/>
        <v>13732.042771793498</v>
      </c>
      <c r="BI325" s="23">
        <f ca="1"/>
        <v>13732.042771793498</v>
      </c>
      <c r="BJ325" s="23">
        <f ca="1"/>
        <v>13732.042771793498</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545.94818992676574</v>
      </c>
      <c r="C326" s="23">
        <f ca="1"/>
        <v>179.04401484858744</v>
      </c>
      <c r="D326" s="23">
        <f ca="1"/>
        <v>780.20287241210144</v>
      </c>
      <c r="E326" s="23">
        <f ca="1"/>
        <v>1611.4738736038337</v>
      </c>
      <c r="F326" s="23">
        <f ca="1"/>
        <v>2416.344378619337</v>
      </c>
      <c r="G326" s="23">
        <f ca="1"/>
        <v>3132.2919812242726</v>
      </c>
      <c r="H326" s="23">
        <f ca="1"/>
        <v>4117.2243731038161</v>
      </c>
      <c r="I326" s="23">
        <f ca="1"/>
        <v>5194.1978849626385</v>
      </c>
      <c r="J326" s="23">
        <f ca="1"/>
        <v>6297.2557994206627</v>
      </c>
      <c r="K326" s="23">
        <f ca="1"/>
        <v>7390.4595583803848</v>
      </c>
      <c r="L326" s="23">
        <f ca="1"/>
        <v>8361.6062849003429</v>
      </c>
      <c r="M326" s="23">
        <f ca="1"/>
        <v>9420.5693376971685</v>
      </c>
      <c r="N326" s="23">
        <f ca="1"/>
        <v>9822.532630724143</v>
      </c>
      <c r="O326" s="23">
        <f ca="1"/>
        <v>11192.39421004918</v>
      </c>
      <c r="P326" s="23">
        <f ca="1"/>
        <v>12609.606736660515</v>
      </c>
      <c r="Q326" s="23">
        <f ca="1"/>
        <v>12609.606736660515</v>
      </c>
      <c r="R326" s="23">
        <f ca="1"/>
        <v>12609.606736660515</v>
      </c>
      <c r="S326" s="23">
        <f ca="1"/>
        <v>12609.606736660515</v>
      </c>
      <c r="T326" s="23">
        <f ca="1"/>
        <v>12609.606736660515</v>
      </c>
      <c r="U326" s="23">
        <f ca="1"/>
        <v>12609.606736660515</v>
      </c>
      <c r="V326" s="23">
        <f ca="1"/>
        <v>12609.606736660515</v>
      </c>
      <c r="W326" s="23">
        <f ca="1"/>
        <v>12609.606736660515</v>
      </c>
      <c r="X326" s="23">
        <f ca="1"/>
        <v>12609.606736660515</v>
      </c>
      <c r="Y326" s="23">
        <f ca="1"/>
        <v>12609.606736660515</v>
      </c>
      <c r="Z326" s="23">
        <f ca="1"/>
        <v>12609.606736660515</v>
      </c>
      <c r="AA326" s="23">
        <f ca="1"/>
        <v>12609.606736660515</v>
      </c>
      <c r="AB326" s="23">
        <f ca="1"/>
        <v>12609.606736660515</v>
      </c>
      <c r="AC326" s="23">
        <f ca="1"/>
        <v>12609.606736660515</v>
      </c>
      <c r="AD326" s="23">
        <f ca="1"/>
        <v>12609.606736660515</v>
      </c>
      <c r="AE326" s="23">
        <f ca="1"/>
        <v>12609.606736660515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1366.6120798277948</v>
      </c>
      <c r="AH326" s="23">
        <f ca="1"/>
        <v>954.66072203432793</v>
      </c>
      <c r="AI326" s="23">
        <f ca="1"/>
        <v>1641.2505422807644</v>
      </c>
      <c r="AJ326" s="23">
        <f ca="1"/>
        <v>2482.7905959383124</v>
      </c>
      <c r="AK326" s="30">
        <f ca="1"/>
        <v>3267.2020482278431</v>
      </c>
      <c r="AL326" s="23">
        <f ca="1"/>
        <v>4102.7042732912614</v>
      </c>
      <c r="AM326" s="23">
        <f ca="1"/>
        <v>4981.7249211328844</v>
      </c>
      <c r="AN326" s="23">
        <f ca="1"/>
        <v>6237.2017154098339</v>
      </c>
      <c r="AO326" s="23">
        <f ca="1"/>
        <v>7331.34477291452</v>
      </c>
      <c r="AP326" s="23">
        <f ca="1"/>
        <v>8363.2526791568125</v>
      </c>
      <c r="AQ326" s="23">
        <f ca="1"/>
        <v>9435.8749061604249</v>
      </c>
      <c r="AR326" s="23">
        <f ca="1"/>
        <v>10722.367387324897</v>
      </c>
      <c r="AS326" s="23">
        <f ca="1"/>
        <v>11150.594369478711</v>
      </c>
      <c r="AT326" s="23">
        <f ca="1"/>
        <v>12538.212549383863</v>
      </c>
      <c r="AU326" s="23">
        <f ca="1"/>
        <v>13831.481275884553</v>
      </c>
      <c r="AV326" s="23">
        <f ca="1"/>
        <v>13831.481275884553</v>
      </c>
      <c r="AW326" s="23">
        <f ca="1"/>
        <v>13831.481275884553</v>
      </c>
      <c r="AX326" s="23">
        <f ca="1"/>
        <v>13831.481275884553</v>
      </c>
      <c r="AY326" s="23">
        <f ca="1"/>
        <v>13831.481275884553</v>
      </c>
      <c r="AZ326" s="23">
        <f ca="1"/>
        <v>13831.481275884553</v>
      </c>
      <c r="BA326" s="23">
        <f ca="1"/>
        <v>13831.481275884553</v>
      </c>
      <c r="BB326" s="23">
        <f ca="1"/>
        <v>13831.481275884553</v>
      </c>
      <c r="BC326" s="23">
        <f ca="1"/>
        <v>13831.481275884553</v>
      </c>
      <c r="BD326" s="23">
        <f ca="1"/>
        <v>13831.481275884553</v>
      </c>
      <c r="BE326" s="23">
        <f ca="1"/>
        <v>13831.481275884553</v>
      </c>
      <c r="BF326" s="23">
        <f ca="1"/>
        <v>13831.481275884553</v>
      </c>
      <c r="BG326" s="23">
        <f ca="1"/>
        <v>13831.481275884553</v>
      </c>
      <c r="BH326" s="23">
        <f ca="1"/>
        <v>13831.481275884553</v>
      </c>
      <c r="BI326" s="23">
        <f ca="1"/>
        <v>13831.481275884553</v>
      </c>
      <c r="BJ326" s="23">
        <f ca="1"/>
        <v>13831.481275884553</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8.8726506300274046</v>
      </c>
      <c r="C327" s="23" t="str">
        <f ca="1"/>
        <v/>
      </c>
      <c r="D327" s="23">
        <f ca="1"/>
        <v>74.401113542627996</v>
      </c>
      <c r="E327" s="23">
        <f ca="1"/>
        <v>747.9552653911843</v>
      </c>
      <c r="F327" s="23">
        <f ca="1"/>
        <v>1573.7202762703862</v>
      </c>
      <c r="G327" s="23">
        <f ca="1"/>
        <v>2308.2539387290635</v>
      </c>
      <c r="H327" s="23">
        <f ca="1"/>
        <v>3318.7552581680516</v>
      </c>
      <c r="I327" s="23">
        <f ca="1"/>
        <v>4423.6870927860755</v>
      </c>
      <c r="J327" s="23">
        <f ca="1"/>
        <v>5555.3804832840606</v>
      </c>
      <c r="K327" s="23">
        <f ca="1"/>
        <v>6676.9639035799401</v>
      </c>
      <c r="L327" s="23">
        <f ca="1"/>
        <v>7673.3216806295595</v>
      </c>
      <c r="M327" s="23">
        <f ca="1"/>
        <v>8759.7755031567012</v>
      </c>
      <c r="N327" s="23">
        <f ca="1"/>
        <v>9172.1737970077902</v>
      </c>
      <c r="O327" s="23">
        <f ca="1"/>
        <v>10577.597097905811</v>
      </c>
      <c r="P327" s="23">
        <f ca="1"/>
        <v>12031.600580655879</v>
      </c>
      <c r="Q327" s="23">
        <f ca="1"/>
        <v>12031.600580655879</v>
      </c>
      <c r="R327" s="23">
        <f ca="1"/>
        <v>12031.600580655879</v>
      </c>
      <c r="S327" s="23">
        <f ca="1"/>
        <v>12031.600580655879</v>
      </c>
      <c r="T327" s="23">
        <f ca="1"/>
        <v>12031.600580655879</v>
      </c>
      <c r="U327" s="23">
        <f ca="1"/>
        <v>12031.600580655879</v>
      </c>
      <c r="V327" s="23">
        <f ca="1"/>
        <v>12031.600580655879</v>
      </c>
      <c r="W327" s="23">
        <f ca="1"/>
        <v>12031.600580655879</v>
      </c>
      <c r="X327" s="23">
        <f ca="1"/>
        <v>12031.600580655879</v>
      </c>
      <c r="Y327" s="23">
        <f ca="1"/>
        <v>12031.600580655879</v>
      </c>
      <c r="Z327" s="23">
        <f ca="1"/>
        <v>12031.600580655879</v>
      </c>
      <c r="AA327" s="23">
        <f ca="1"/>
        <v>12031.600580655879</v>
      </c>
      <c r="AB327" s="23">
        <f ca="1"/>
        <v>12031.600580655879</v>
      </c>
      <c r="AC327" s="23">
        <f ca="1"/>
        <v>12031.600580655879</v>
      </c>
      <c r="AD327" s="23">
        <f ca="1"/>
        <v>12031.600580655879</v>
      </c>
      <c r="AE327" s="23">
        <f ca="1"/>
        <v>12031.600580655879</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496.8078711916562</v>
      </c>
      <c r="AH327" s="23">
        <f ca="1"/>
        <v>162.79931819965853</v>
      </c>
      <c r="AI327" s="23">
        <f ca="1"/>
        <v>778.50493888615028</v>
      </c>
      <c r="AJ327" s="23">
        <f ca="1"/>
        <v>1641.8914429678528</v>
      </c>
      <c r="AK327" s="30">
        <f ca="1"/>
        <v>2446.6662823951701</v>
      </c>
      <c r="AL327" s="23">
        <f ca="1"/>
        <v>3303.8582153456778</v>
      </c>
      <c r="AM327" s="23">
        <f ca="1"/>
        <v>4205.6983129822547</v>
      </c>
      <c r="AN327" s="23">
        <f ca="1"/>
        <v>5493.7673902119132</v>
      </c>
      <c r="AO327" s="23">
        <f ca="1"/>
        <v>6616.3144933218191</v>
      </c>
      <c r="AP327" s="23">
        <f ca="1"/>
        <v>7675.0108154191093</v>
      </c>
      <c r="AQ327" s="23">
        <f ca="1"/>
        <v>8775.4784054618758</v>
      </c>
      <c r="AR327" s="23">
        <f ca="1"/>
        <v>10095.368339413835</v>
      </c>
      <c r="AS327" s="23">
        <f ca="1"/>
        <v>10534.712129965832</v>
      </c>
      <c r="AT327" s="23">
        <f ca="1"/>
        <v>11958.352994285347</v>
      </c>
      <c r="AU327" s="23">
        <f ca="1"/>
        <v>13285.195085471187</v>
      </c>
      <c r="AV327" s="23">
        <f ca="1"/>
        <v>13285.195085471187</v>
      </c>
      <c r="AW327" s="23">
        <f ca="1"/>
        <v>13285.195085471187</v>
      </c>
      <c r="AX327" s="23">
        <f ca="1"/>
        <v>13285.195085471187</v>
      </c>
      <c r="AY327" s="23">
        <f ca="1"/>
        <v>13285.195085471187</v>
      </c>
      <c r="AZ327" s="23">
        <f ca="1"/>
        <v>13285.195085471187</v>
      </c>
      <c r="BA327" s="23">
        <f ca="1"/>
        <v>13285.195085471187</v>
      </c>
      <c r="BB327" s="23">
        <f ca="1"/>
        <v>13285.195085471187</v>
      </c>
      <c r="BC327" s="23">
        <f ca="1"/>
        <v>13285.195085471187</v>
      </c>
      <c r="BD327" s="23">
        <f ca="1"/>
        <v>13285.195085471187</v>
      </c>
      <c r="BE327" s="23">
        <f ca="1"/>
        <v>13285.195085471187</v>
      </c>
      <c r="BF327" s="23">
        <f ca="1"/>
        <v>13285.195085471187</v>
      </c>
      <c r="BG327" s="23">
        <f ca="1"/>
        <v>13285.195085471187</v>
      </c>
      <c r="BH327" s="23">
        <f ca="1"/>
        <v>13285.195085471187</v>
      </c>
      <c r="BI327" s="23">
        <f ca="1"/>
        <v>13285.195085471187</v>
      </c>
      <c r="BJ327" s="23">
        <f ca="1"/>
        <v>13285.195085471187</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f ca="1"/>
        <v>32.071631527495299</v>
      </c>
      <c r="F328" s="23">
        <f ca="1"/>
        <v>599.63828632952595</v>
      </c>
      <c r="G328" s="23">
        <f ca="1"/>
        <v>1452.362015990821</v>
      </c>
      <c r="H328" s="23">
        <f ca="1"/>
        <v>2630.743530854324</v>
      </c>
      <c r="I328" s="23">
        <f ca="1"/>
        <v>3919.243826748007</v>
      </c>
      <c r="J328" s="23">
        <f ca="1"/>
        <v>5238.9517244045901</v>
      </c>
      <c r="K328" s="23">
        <f ca="1"/>
        <v>6546.8700263696073</v>
      </c>
      <c r="L328" s="23">
        <f ca="1"/>
        <v>7708.7582536087311</v>
      </c>
      <c r="M328" s="23">
        <f ca="1"/>
        <v>8975.7106826560776</v>
      </c>
      <c r="N328" s="23">
        <f ca="1"/>
        <v>9456.6229950765828</v>
      </c>
      <c r="O328" s="23">
        <f ca="1"/>
        <v>11095.537073146392</v>
      </c>
      <c r="P328" s="23">
        <f ca="1"/>
        <v>12791.102228440855</v>
      </c>
      <c r="Q328" s="23">
        <f ca="1"/>
        <v>12791.102228440855</v>
      </c>
      <c r="R328" s="23">
        <f ca="1"/>
        <v>12791.102228440855</v>
      </c>
      <c r="S328" s="23">
        <f ca="1"/>
        <v>12791.102228440855</v>
      </c>
      <c r="T328" s="23">
        <f ca="1"/>
        <v>12791.102228440855</v>
      </c>
      <c r="U328" s="23">
        <f ca="1"/>
        <v>12791.102228440855</v>
      </c>
      <c r="V328" s="23">
        <f ca="1"/>
        <v>12791.102228440855</v>
      </c>
      <c r="W328" s="23">
        <f ca="1"/>
        <v>12791.102228440855</v>
      </c>
      <c r="X328" s="23">
        <f ca="1"/>
        <v>12791.102228440855</v>
      </c>
      <c r="Y328" s="23">
        <f ca="1"/>
        <v>12791.102228440855</v>
      </c>
      <c r="Z328" s="23">
        <f ca="1"/>
        <v>12791.102228440855</v>
      </c>
      <c r="AA328" s="23">
        <f ca="1"/>
        <v>12791.102228440855</v>
      </c>
      <c r="AB328" s="23">
        <f ca="1"/>
        <v>12791.102228440855</v>
      </c>
      <c r="AC328" s="23">
        <f ca="1"/>
        <v>12791.102228440855</v>
      </c>
      <c r="AD328" s="23">
        <f ca="1"/>
        <v>12791.102228440855</v>
      </c>
      <c r="AE328" s="23">
        <f ca="1"/>
        <v>12791.102228440855</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f ca="1"/>
        <v>40.710568408606711</v>
      </c>
      <c r="AJ328" s="23">
        <f ca="1"/>
        <v>675.56474370906722</v>
      </c>
      <c r="AK328" s="30">
        <f ca="1"/>
        <v>1613.7695709019063</v>
      </c>
      <c r="AL328" s="23">
        <f ca="1"/>
        <v>2613.3715595858794</v>
      </c>
      <c r="AM328" s="23">
        <f ca="1"/>
        <v>3665.039360482609</v>
      </c>
      <c r="AN328" s="23">
        <f ca="1"/>
        <v>5167.1025060482116</v>
      </c>
      <c r="AO328" s="23">
        <f ca="1"/>
        <v>6476.1445928043968</v>
      </c>
      <c r="AP328" s="23">
        <f ca="1"/>
        <v>7710.7280137404905</v>
      </c>
      <c r="AQ328" s="23">
        <f ca="1"/>
        <v>8994.0223953180648</v>
      </c>
      <c r="AR328" s="23">
        <f ca="1"/>
        <v>10533.192973231698</v>
      </c>
      <c r="AS328" s="23">
        <f ca="1"/>
        <v>11045.527387346036</v>
      </c>
      <c r="AT328" s="23">
        <f ca="1"/>
        <v>12705.685613809106</v>
      </c>
      <c r="AU328" s="23">
        <f ca="1"/>
        <v>14252.963349442613</v>
      </c>
      <c r="AV328" s="23">
        <f ca="1"/>
        <v>14252.963349442613</v>
      </c>
      <c r="AW328" s="23">
        <f ca="1"/>
        <v>14252.963349442613</v>
      </c>
      <c r="AX328" s="23">
        <f ca="1"/>
        <v>14252.963349442613</v>
      </c>
      <c r="AY328" s="23">
        <f ca="1"/>
        <v>14252.963349442613</v>
      </c>
      <c r="AZ328" s="23">
        <f ca="1"/>
        <v>14252.963349442613</v>
      </c>
      <c r="BA328" s="23">
        <f ca="1"/>
        <v>14252.963349442613</v>
      </c>
      <c r="BB328" s="23">
        <f ca="1"/>
        <v>14252.963349442613</v>
      </c>
      <c r="BC328" s="23">
        <f ca="1"/>
        <v>14252.963349442613</v>
      </c>
      <c r="BD328" s="23">
        <f ca="1"/>
        <v>14252.963349442613</v>
      </c>
      <c r="BE328" s="23">
        <f ca="1"/>
        <v>14252.963349442613</v>
      </c>
      <c r="BF328" s="23">
        <f ca="1"/>
        <v>14252.963349442613</v>
      </c>
      <c r="BG328" s="23">
        <f ca="1"/>
        <v>14252.963349442613</v>
      </c>
      <c r="BH328" s="23">
        <f ca="1"/>
        <v>14252.963349442613</v>
      </c>
      <c r="BI328" s="23">
        <f ca="1"/>
        <v>14252.963349442613</v>
      </c>
      <c r="BJ328" s="23">
        <f ca="1"/>
        <v>14252.963349442613</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f ca="1"/>
        <v>207.70276935505413</v>
      </c>
      <c r="H329" s="23">
        <f ca="1"/>
        <v>1260.6582805255468</v>
      </c>
      <c r="I329" s="23">
        <f ca="1"/>
        <v>2666.6676171900222</v>
      </c>
      <c r="J329" s="23">
        <f ca="1"/>
        <v>4106.7306359478407</v>
      </c>
      <c r="K329" s="23">
        <f ca="1"/>
        <v>5533.9288678905768</v>
      </c>
      <c r="L329" s="23">
        <f ca="1"/>
        <v>6801.7793300634949</v>
      </c>
      <c r="M329" s="23">
        <f ca="1"/>
        <v>8184.2756709857804</v>
      </c>
      <c r="N329" s="23">
        <f ca="1"/>
        <v>8709.0463703290534</v>
      </c>
      <c r="O329" s="23">
        <f ca="1"/>
        <v>10497.426631552622</v>
      </c>
      <c r="P329" s="23">
        <f ca="1"/>
        <v>12347.624452123151</v>
      </c>
      <c r="Q329" s="23">
        <f ca="1"/>
        <v>12347.624452123151</v>
      </c>
      <c r="R329" s="23">
        <f ca="1"/>
        <v>12347.624452123151</v>
      </c>
      <c r="S329" s="23">
        <f ca="1"/>
        <v>12347.624452123151</v>
      </c>
      <c r="T329" s="23">
        <f ca="1"/>
        <v>12347.624452123151</v>
      </c>
      <c r="U329" s="23">
        <f ca="1"/>
        <v>12347.624452123151</v>
      </c>
      <c r="V329" s="23">
        <f ca="1"/>
        <v>12347.624452123151</v>
      </c>
      <c r="W329" s="23">
        <f ca="1"/>
        <v>12347.624452123151</v>
      </c>
      <c r="X329" s="23">
        <f ca="1"/>
        <v>12347.624452123151</v>
      </c>
      <c r="Y329" s="23">
        <f ca="1"/>
        <v>12347.624452123151</v>
      </c>
      <c r="Z329" s="23">
        <f ca="1"/>
        <v>12347.624452123151</v>
      </c>
      <c r="AA329" s="23">
        <f ca="1"/>
        <v>12347.624452123151</v>
      </c>
      <c r="AB329" s="23">
        <f ca="1"/>
        <v>12347.624452123151</v>
      </c>
      <c r="AC329" s="23">
        <f ca="1"/>
        <v>12347.624452123151</v>
      </c>
      <c r="AD329" s="23">
        <f ca="1"/>
        <v>12347.624452123151</v>
      </c>
      <c r="AE329" s="23">
        <f ca="1"/>
        <v>12347.624452123151</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f ca="1"/>
        <v>304.09093761267303</v>
      </c>
      <c r="AL329" s="23">
        <f ca="1"/>
        <v>1241.7020149526659</v>
      </c>
      <c r="AM329" s="23">
        <f ca="1"/>
        <v>2389.2801349131432</v>
      </c>
      <c r="AN329" s="23">
        <f ca="1"/>
        <v>4028.3288907848387</v>
      </c>
      <c r="AO329" s="23">
        <f ca="1"/>
        <v>5456.7533947849579</v>
      </c>
      <c r="AP329" s="23">
        <f ca="1"/>
        <v>6803.9287289771519</v>
      </c>
      <c r="AQ329" s="23">
        <f ca="1"/>
        <v>8204.2573807728295</v>
      </c>
      <c r="AR329" s="23">
        <f ca="1"/>
        <v>9883.797703862052</v>
      </c>
      <c r="AS329" s="23">
        <f ca="1"/>
        <v>10442.856147259345</v>
      </c>
      <c r="AT329" s="23">
        <f ca="1"/>
        <v>12254.417987164432</v>
      </c>
      <c r="AU329" s="23">
        <f ca="1"/>
        <v>13942.804827002054</v>
      </c>
      <c r="AV329" s="23">
        <f ca="1"/>
        <v>13942.804827002054</v>
      </c>
      <c r="AW329" s="23">
        <f ca="1"/>
        <v>13942.804827002054</v>
      </c>
      <c r="AX329" s="23">
        <f ca="1"/>
        <v>13942.804827002054</v>
      </c>
      <c r="AY329" s="23">
        <f ca="1"/>
        <v>13942.804827002054</v>
      </c>
      <c r="AZ329" s="23">
        <f ca="1"/>
        <v>13942.804827002054</v>
      </c>
      <c r="BA329" s="23">
        <f ca="1"/>
        <v>13942.804827002054</v>
      </c>
      <c r="BB329" s="23">
        <f ca="1"/>
        <v>13942.804827002054</v>
      </c>
      <c r="BC329" s="23">
        <f ca="1"/>
        <v>13942.804827002054</v>
      </c>
      <c r="BD329" s="23">
        <f ca="1"/>
        <v>13942.804827002054</v>
      </c>
      <c r="BE329" s="23">
        <f ca="1"/>
        <v>13942.804827002054</v>
      </c>
      <c r="BF329" s="23">
        <f ca="1"/>
        <v>13942.804827002054</v>
      </c>
      <c r="BG329" s="23">
        <f ca="1"/>
        <v>13942.804827002054</v>
      </c>
      <c r="BH329" s="23">
        <f ca="1"/>
        <v>13942.804827002054</v>
      </c>
      <c r="BI329" s="23">
        <f ca="1"/>
        <v>13942.804827002054</v>
      </c>
      <c r="BJ329" s="23">
        <f ca="1"/>
        <v>13942.804827002054</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f ca="1"/>
        <v>36.314615180219498</v>
      </c>
      <c r="I330" s="23">
        <f ca="1"/>
        <v>916.14144217247917</v>
      </c>
      <c r="J330" s="23">
        <f ca="1"/>
        <v>2624.9977910498983</v>
      </c>
      <c r="K330" s="23">
        <f ca="1"/>
        <v>4361.2249292363476</v>
      </c>
      <c r="L330" s="23">
        <f ca="1"/>
        <v>5903.6009848669883</v>
      </c>
      <c r="M330" s="23">
        <f ca="1"/>
        <v>7585.4470044527534</v>
      </c>
      <c r="N330" s="23">
        <f ca="1"/>
        <v>8223.8454477332125</v>
      </c>
      <c r="O330" s="23">
        <f ca="1"/>
        <v>10399.460771125741</v>
      </c>
      <c r="P330" s="23">
        <f ca="1"/>
        <v>12650.278909202625</v>
      </c>
      <c r="Q330" s="23">
        <f ca="1"/>
        <v>12650.278909202625</v>
      </c>
      <c r="R330" s="23">
        <f ca="1"/>
        <v>12650.278909202625</v>
      </c>
      <c r="S330" s="23">
        <f ca="1"/>
        <v>12650.278909202625</v>
      </c>
      <c r="T330" s="23">
        <f ca="1"/>
        <v>12650.278909202625</v>
      </c>
      <c r="U330" s="23">
        <f ca="1"/>
        <v>12650.278909202625</v>
      </c>
      <c r="V330" s="23">
        <f ca="1"/>
        <v>12650.278909202625</v>
      </c>
      <c r="W330" s="23">
        <f ca="1"/>
        <v>12650.278909202625</v>
      </c>
      <c r="X330" s="23">
        <f ca="1"/>
        <v>12650.278909202625</v>
      </c>
      <c r="Y330" s="23">
        <f ca="1"/>
        <v>12650.278909202625</v>
      </c>
      <c r="Z330" s="23">
        <f ca="1"/>
        <v>12650.278909202625</v>
      </c>
      <c r="AA330" s="23">
        <f ca="1"/>
        <v>12650.278909202625</v>
      </c>
      <c r="AB330" s="23">
        <f ca="1"/>
        <v>12650.278909202625</v>
      </c>
      <c r="AC330" s="23">
        <f ca="1"/>
        <v>12650.278909202625</v>
      </c>
      <c r="AD330" s="23">
        <f ca="1"/>
        <v>12650.278909202625</v>
      </c>
      <c r="AE330" s="23">
        <f ca="1"/>
        <v>12650.278909202625</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f ca="1"/>
        <v>32.351023202267946</v>
      </c>
      <c r="AM330" s="23">
        <f ca="1"/>
        <v>656.04570277880782</v>
      </c>
      <c r="AN330" s="23">
        <f ca="1"/>
        <v>2529.6198438337701</v>
      </c>
      <c r="AO330" s="23">
        <f ca="1"/>
        <v>4267.3387767668637</v>
      </c>
      <c r="AP330" s="23">
        <f ca="1"/>
        <v>5906.2157896230156</v>
      </c>
      <c r="AQ330" s="23">
        <f ca="1"/>
        <v>7609.7553212816047</v>
      </c>
      <c r="AR330" s="23">
        <f ca="1"/>
        <v>9652.9637721893123</v>
      </c>
      <c r="AS330" s="23">
        <f ca="1"/>
        <v>10333.07422884072</v>
      </c>
      <c r="AT330" s="23">
        <f ca="1"/>
        <v>12536.890600351182</v>
      </c>
      <c r="AU330" s="23">
        <f ca="1"/>
        <v>14590.861089855374</v>
      </c>
      <c r="AV330" s="23">
        <f ca="1"/>
        <v>14590.861089855374</v>
      </c>
      <c r="AW330" s="23">
        <f ca="1"/>
        <v>14590.861089855374</v>
      </c>
      <c r="AX330" s="23">
        <f ca="1"/>
        <v>14590.861089855374</v>
      </c>
      <c r="AY330" s="23">
        <f ca="1"/>
        <v>14590.861089855374</v>
      </c>
      <c r="AZ330" s="23">
        <f ca="1"/>
        <v>14590.861089855374</v>
      </c>
      <c r="BA330" s="23">
        <f ca="1"/>
        <v>14590.861089855374</v>
      </c>
      <c r="BB330" s="23">
        <f ca="1"/>
        <v>14590.861089855374</v>
      </c>
      <c r="BC330" s="23">
        <f ca="1"/>
        <v>14590.861089855374</v>
      </c>
      <c r="BD330" s="23">
        <f ca="1"/>
        <v>14590.861089855374</v>
      </c>
      <c r="BE330" s="23">
        <f ca="1"/>
        <v>14590.861089855374</v>
      </c>
      <c r="BF330" s="23">
        <f ca="1"/>
        <v>14590.861089855374</v>
      </c>
      <c r="BG330" s="23">
        <f ca="1"/>
        <v>14590.861089855374</v>
      </c>
      <c r="BH330" s="23">
        <f ca="1"/>
        <v>14590.861089855374</v>
      </c>
      <c r="BI330" s="23">
        <f ca="1"/>
        <v>14590.861089855374</v>
      </c>
      <c r="BJ330" s="23">
        <f ca="1"/>
        <v>14590.861089855374</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f ca="1"/>
        <v>409.80557534550888</v>
      </c>
      <c r="K331" s="23">
        <f ca="1"/>
        <v>2216.6901561747491</v>
      </c>
      <c r="L331" s="23">
        <f ca="1"/>
        <v>4565.0283763510761</v>
      </c>
      <c r="M331" s="23">
        <f ca="1"/>
        <v>7145.9569195111544</v>
      </c>
      <c r="N331" s="23">
        <f ca="1"/>
        <v>8125.6308878672462</v>
      </c>
      <c r="O331" s="23">
        <f ca="1"/>
        <v>11464.288304592688</v>
      </c>
      <c r="P331" s="23">
        <f ca="1"/>
        <v>14918.350513840489</v>
      </c>
      <c r="Q331" s="23">
        <f ca="1"/>
        <v>14918.350513840489</v>
      </c>
      <c r="R331" s="23">
        <f ca="1"/>
        <v>14918.350513840489</v>
      </c>
      <c r="S331" s="23">
        <f ca="1"/>
        <v>14918.350513840489</v>
      </c>
      <c r="T331" s="23">
        <f ca="1"/>
        <v>14918.350513840489</v>
      </c>
      <c r="U331" s="23">
        <f ca="1"/>
        <v>14918.350513840489</v>
      </c>
      <c r="V331" s="23">
        <f ca="1"/>
        <v>14918.350513840489</v>
      </c>
      <c r="W331" s="23">
        <f ca="1"/>
        <v>14918.350513840489</v>
      </c>
      <c r="X331" s="23">
        <f ca="1"/>
        <v>14918.350513840489</v>
      </c>
      <c r="Y331" s="23">
        <f ca="1"/>
        <v>14918.350513840489</v>
      </c>
      <c r="Z331" s="23">
        <f ca="1"/>
        <v>14918.350513840489</v>
      </c>
      <c r="AA331" s="23">
        <f ca="1"/>
        <v>14918.350513840489</v>
      </c>
      <c r="AB331" s="23">
        <f ca="1"/>
        <v>14918.350513840489</v>
      </c>
      <c r="AC331" s="23">
        <f ca="1"/>
        <v>14918.350513840489</v>
      </c>
      <c r="AD331" s="23">
        <f ca="1"/>
        <v>14918.350513840489</v>
      </c>
      <c r="AE331" s="23">
        <f ca="1"/>
        <v>14918.350513840489</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f ca="1"/>
        <v>350.49314317094576</v>
      </c>
      <c r="AO331" s="23">
        <f ca="1"/>
        <v>2085.8252655768497</v>
      </c>
      <c r="AP331" s="23">
        <f ca="1"/>
        <v>4569.0410054211843</v>
      </c>
      <c r="AQ331" s="23">
        <f ca="1"/>
        <v>7183.259994827883</v>
      </c>
      <c r="AR331" s="23">
        <f ca="1"/>
        <v>10318.728372528947</v>
      </c>
      <c r="AS331" s="23">
        <f ca="1"/>
        <v>11362.412794070451</v>
      </c>
      <c r="AT331" s="23">
        <f ca="1"/>
        <v>14744.346996653221</v>
      </c>
      <c r="AU331" s="23">
        <f ca="1"/>
        <v>17896.330591724243</v>
      </c>
      <c r="AV331" s="23">
        <f ca="1"/>
        <v>17896.330591724243</v>
      </c>
      <c r="AW331" s="23">
        <f ca="1"/>
        <v>17896.330591724243</v>
      </c>
      <c r="AX331" s="23">
        <f ca="1"/>
        <v>17896.330591724243</v>
      </c>
      <c r="AY331" s="23">
        <f ca="1"/>
        <v>17896.330591724243</v>
      </c>
      <c r="AZ331" s="23">
        <f ca="1"/>
        <v>17896.330591724243</v>
      </c>
      <c r="BA331" s="23">
        <f ca="1"/>
        <v>17896.330591724243</v>
      </c>
      <c r="BB331" s="23">
        <f ca="1"/>
        <v>17896.330591724243</v>
      </c>
      <c r="BC331" s="23">
        <f ca="1"/>
        <v>17896.330591724243</v>
      </c>
      <c r="BD331" s="23">
        <f ca="1"/>
        <v>17896.330591724243</v>
      </c>
      <c r="BE331" s="23">
        <f ca="1"/>
        <v>17896.330591724243</v>
      </c>
      <c r="BF331" s="23">
        <f ca="1"/>
        <v>17896.330591724243</v>
      </c>
      <c r="BG331" s="23">
        <f ca="1"/>
        <v>17896.330591724243</v>
      </c>
      <c r="BH331" s="23">
        <f ca="1"/>
        <v>17896.330591724243</v>
      </c>
      <c r="BI331" s="23">
        <f ca="1"/>
        <v>17896.330591724243</v>
      </c>
      <c r="BJ331" s="23">
        <f ca="1"/>
        <v>17896.330591724243</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f ca="1"/>
        <v>189.54669141591816</v>
      </c>
      <c r="M332" s="23">
        <f ca="1"/>
        <v>1001.8484459634645</v>
      </c>
      <c r="N332" s="23">
        <f ca="1"/>
        <v>1459.550297158688</v>
      </c>
      <c r="O332" s="23">
        <f ca="1"/>
        <v>3369.4170587391623</v>
      </c>
      <c r="P332" s="23">
        <f ca="1"/>
        <v>5386.0040531264167</v>
      </c>
      <c r="Q332" s="23">
        <f ca="1"/>
        <v>5386.0040531264167</v>
      </c>
      <c r="R332" s="23">
        <f ca="1"/>
        <v>5386.0040531264167</v>
      </c>
      <c r="S332" s="23">
        <f ca="1"/>
        <v>5386.0040531264167</v>
      </c>
      <c r="T332" s="23">
        <f ca="1"/>
        <v>5386.0040531264167</v>
      </c>
      <c r="U332" s="23">
        <f ca="1"/>
        <v>5386.0040531264167</v>
      </c>
      <c r="V332" s="23">
        <f ca="1"/>
        <v>5386.0040531264167</v>
      </c>
      <c r="W332" s="23">
        <f ca="1"/>
        <v>5386.0040531264167</v>
      </c>
      <c r="X332" s="23">
        <f ca="1"/>
        <v>5386.0040531264167</v>
      </c>
      <c r="Y332" s="23">
        <f ca="1"/>
        <v>5386.0040531264167</v>
      </c>
      <c r="Z332" s="23">
        <f ca="1"/>
        <v>5386.0040531264167</v>
      </c>
      <c r="AA332" s="23">
        <f ca="1"/>
        <v>5386.0040531264167</v>
      </c>
      <c r="AB332" s="23">
        <f ca="1"/>
        <v>5386.0040531264167</v>
      </c>
      <c r="AC332" s="23">
        <f ca="1"/>
        <v>5386.0040531264167</v>
      </c>
      <c r="AD332" s="23">
        <f ca="1"/>
        <v>5386.0040531264167</v>
      </c>
      <c r="AE332" s="23">
        <f ca="1"/>
        <v>5386.0040531264167</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f ca="1"/>
        <v>190.3335096851518</v>
      </c>
      <c r="AQ332" s="23">
        <f ca="1"/>
        <v>1017.8501106769996</v>
      </c>
      <c r="AR332" s="23">
        <f ca="1"/>
        <v>2700.6041884596789</v>
      </c>
      <c r="AS332" s="23">
        <f ca="1"/>
        <v>3309.9390247258534</v>
      </c>
      <c r="AT332" s="23">
        <f ca="1"/>
        <v>5284.415486250572</v>
      </c>
      <c r="AU332" s="23">
        <f ca="1"/>
        <v>7124.6397611128396</v>
      </c>
      <c r="AV332" s="23">
        <f ca="1"/>
        <v>7124.6397611128396</v>
      </c>
      <c r="AW332" s="23">
        <f ca="1"/>
        <v>7124.6397611128396</v>
      </c>
      <c r="AX332" s="23">
        <f ca="1"/>
        <v>7124.6397611128396</v>
      </c>
      <c r="AY332" s="23">
        <f ca="1"/>
        <v>7124.6397611128396</v>
      </c>
      <c r="AZ332" s="23">
        <f ca="1"/>
        <v>7124.6397611128396</v>
      </c>
      <c r="BA332" s="23">
        <f ca="1"/>
        <v>7124.6397611128396</v>
      </c>
      <c r="BB332" s="23">
        <f ca="1"/>
        <v>7124.6397611128396</v>
      </c>
      <c r="BC332" s="23">
        <f ca="1"/>
        <v>7124.6397611128396</v>
      </c>
      <c r="BD332" s="23">
        <f ca="1"/>
        <v>7124.6397611128396</v>
      </c>
      <c r="BE332" s="23">
        <f ca="1"/>
        <v>7124.6397611128396</v>
      </c>
      <c r="BF332" s="23">
        <f ca="1"/>
        <v>7124.6397611128396</v>
      </c>
      <c r="BG332" s="23">
        <f ca="1"/>
        <v>7124.6397611128396</v>
      </c>
      <c r="BH332" s="23">
        <f ca="1"/>
        <v>7124.6397611128396</v>
      </c>
      <c r="BI332" s="23">
        <f ca="1"/>
        <v>7124.6397611128396</v>
      </c>
      <c r="BJ332" s="23">
        <f ca="1"/>
        <v>7124.6397611128396</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f ca="1"/>
        <v>68.129167680902896</v>
      </c>
      <c r="P333" s="23">
        <f ca="1"/>
        <v>397.79139395754652</v>
      </c>
      <c r="Q333" s="23">
        <f ca="1"/>
        <v>397.79139395754652</v>
      </c>
      <c r="R333" s="23">
        <f ca="1"/>
        <v>397.79139395754652</v>
      </c>
      <c r="S333" s="23">
        <f ca="1"/>
        <v>397.79139395754652</v>
      </c>
      <c r="T333" s="23">
        <f ca="1"/>
        <v>397.79139395754652</v>
      </c>
      <c r="U333" s="23">
        <f ca="1"/>
        <v>397.79139395754652</v>
      </c>
      <c r="V333" s="23">
        <f ca="1"/>
        <v>397.79139395754652</v>
      </c>
      <c r="W333" s="23">
        <f ca="1"/>
        <v>397.79139395754652</v>
      </c>
      <c r="X333" s="23">
        <f ca="1"/>
        <v>397.79139395754652</v>
      </c>
      <c r="Y333" s="23">
        <f ca="1"/>
        <v>397.79139395754652</v>
      </c>
      <c r="Z333" s="23">
        <f ca="1"/>
        <v>397.79139395754652</v>
      </c>
      <c r="AA333" s="23">
        <f ca="1"/>
        <v>397.79139395754652</v>
      </c>
      <c r="AB333" s="23">
        <f ca="1"/>
        <v>397.79139395754652</v>
      </c>
      <c r="AC333" s="23">
        <f ca="1"/>
        <v>397.79139395754652</v>
      </c>
      <c r="AD333" s="23">
        <f ca="1"/>
        <v>397.79139395754652</v>
      </c>
      <c r="AE333" s="23">
        <f ca="1"/>
        <v>397.79139395754652</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f ca="1"/>
        <v>17.756962958009396</v>
      </c>
      <c r="AS333" s="23">
        <f ca="1"/>
        <v>62.381471466969586</v>
      </c>
      <c r="AT333" s="23">
        <f ca="1"/>
        <v>375.28957276367788</v>
      </c>
      <c r="AU333" s="23">
        <f ca="1"/>
        <v>869.45877163067519</v>
      </c>
      <c r="AV333" s="23">
        <f ca="1"/>
        <v>869.45877163067519</v>
      </c>
      <c r="AW333" s="23">
        <f ca="1"/>
        <v>869.45877163067519</v>
      </c>
      <c r="AX333" s="23">
        <f ca="1"/>
        <v>869.45877163067519</v>
      </c>
      <c r="AY333" s="23">
        <f ca="1"/>
        <v>869.45877163067519</v>
      </c>
      <c r="AZ333" s="23">
        <f ca="1"/>
        <v>869.45877163067519</v>
      </c>
      <c r="BA333" s="23">
        <f ca="1"/>
        <v>869.45877163067519</v>
      </c>
      <c r="BB333" s="23">
        <f ca="1"/>
        <v>869.45877163067519</v>
      </c>
      <c r="BC333" s="23">
        <f ca="1"/>
        <v>869.45877163067519</v>
      </c>
      <c r="BD333" s="23">
        <f ca="1"/>
        <v>869.45877163067519</v>
      </c>
      <c r="BE333" s="23">
        <f ca="1"/>
        <v>869.45877163067519</v>
      </c>
      <c r="BF333" s="23">
        <f ca="1"/>
        <v>869.45877163067519</v>
      </c>
      <c r="BG333" s="23">
        <f ca="1"/>
        <v>869.45877163067519</v>
      </c>
      <c r="BH333" s="23">
        <f ca="1"/>
        <v>869.45877163067519</v>
      </c>
      <c r="BI333" s="23">
        <f ca="1"/>
        <v>869.45877163067519</v>
      </c>
      <c r="BJ333" s="23">
        <f ca="1"/>
        <v>869.45877163067519</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f ca="1"/>
        <v>8.8715389340715434E-2</v>
      </c>
      <c r="AV334" s="23">
        <f ca="1"/>
        <v>8.8715389340715434E-2</v>
      </c>
      <c r="AW334" s="23">
        <f ca="1"/>
        <v>8.8715389340715434E-2</v>
      </c>
      <c r="AX334" s="23">
        <f ca="1"/>
        <v>8.8715389340715434E-2</v>
      </c>
      <c r="AY334" s="23">
        <f ca="1"/>
        <v>8.8715389340715434E-2</v>
      </c>
      <c r="AZ334" s="23">
        <f ca="1"/>
        <v>8.8715389340715434E-2</v>
      </c>
      <c r="BA334" s="23">
        <f ca="1"/>
        <v>8.8715389340715434E-2</v>
      </c>
      <c r="BB334" s="23">
        <f ca="1"/>
        <v>8.8715389340715434E-2</v>
      </c>
      <c r="BC334" s="23">
        <f ca="1"/>
        <v>8.8715389340715434E-2</v>
      </c>
      <c r="BD334" s="23">
        <f ca="1"/>
        <v>8.8715389340715434E-2</v>
      </c>
      <c r="BE334" s="23">
        <f ca="1"/>
        <v>8.8715389340715434E-2</v>
      </c>
      <c r="BF334" s="23">
        <f ca="1"/>
        <v>8.8715389340715434E-2</v>
      </c>
      <c r="BG334" s="23">
        <f ca="1"/>
        <v>8.8715389340715434E-2</v>
      </c>
      <c r="BH334" s="23">
        <f ca="1"/>
        <v>8.8715389340715434E-2</v>
      </c>
      <c r="BI334" s="23">
        <f ca="1"/>
        <v>8.8715389340715434E-2</v>
      </c>
      <c r="BJ334" s="23">
        <f ca="1"/>
        <v>8.8715389340715434E-2</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3282.2270887761838</v>
      </c>
      <c r="C340" s="31">
        <f t="shared" ca="1" si="40"/>
        <v>2240.4472822546418</v>
      </c>
      <c r="D340" s="31">
        <f t="shared" ca="1" si="40"/>
        <v>3957.7482063709353</v>
      </c>
      <c r="E340" s="31">
        <f t="shared" ca="1" si="40"/>
        <v>6827.9804744390276</v>
      </c>
      <c r="F340" s="31">
        <f t="shared" ca="1" si="40"/>
        <v>10317.172469659257</v>
      </c>
      <c r="G340" s="31">
        <f t="shared" ca="1" si="40"/>
        <v>13976.440204809553</v>
      </c>
      <c r="H340" s="31">
        <f t="shared" ca="1" si="40"/>
        <v>19819.329622513738</v>
      </c>
      <c r="I340" s="31">
        <f t="shared" ca="1" si="40"/>
        <v>27303.006881110225</v>
      </c>
      <c r="J340" s="31">
        <f t="shared" ca="1" si="40"/>
        <v>36185.465132974845</v>
      </c>
      <c r="K340" s="31">
        <f t="shared" ca="1" si="40"/>
        <v>46431.948881054785</v>
      </c>
      <c r="L340" s="31">
        <f t="shared" ca="1" si="40"/>
        <v>56467.145283979022</v>
      </c>
      <c r="M340" s="31">
        <f t="shared" ca="1" si="40"/>
        <v>68035.634425507189</v>
      </c>
      <c r="N340" s="31">
        <f t="shared" ca="1" si="40"/>
        <v>72576.191189408695</v>
      </c>
      <c r="O340" s="31">
        <f t="shared" ca="1" si="40"/>
        <v>88468.258816006564</v>
      </c>
      <c r="P340" s="31">
        <f t="shared" ca="1" si="40"/>
        <v>105209.53670471265</v>
      </c>
      <c r="Q340" s="31">
        <f t="shared" ca="1" si="40"/>
        <v>105209.53670471265</v>
      </c>
      <c r="R340" s="31">
        <f t="shared" ca="1" si="40"/>
        <v>105209.53670471265</v>
      </c>
      <c r="S340" s="31">
        <f t="shared" ca="1" si="40"/>
        <v>105209.53670471265</v>
      </c>
      <c r="T340" s="31">
        <f t="shared" ca="1" si="40"/>
        <v>105209.53670471265</v>
      </c>
      <c r="U340" s="31">
        <f t="shared" ca="1" si="40"/>
        <v>105209.53670471265</v>
      </c>
      <c r="V340" s="31">
        <f t="shared" ca="1" si="40"/>
        <v>105209.53670471265</v>
      </c>
      <c r="W340" s="31">
        <f t="shared" ca="1" si="40"/>
        <v>105209.53670471265</v>
      </c>
      <c r="X340" s="31">
        <f t="shared" ca="1" si="40"/>
        <v>105209.53670471265</v>
      </c>
      <c r="Y340" s="31">
        <f t="shared" ca="1" si="40"/>
        <v>105209.53670471265</v>
      </c>
      <c r="Z340" s="31">
        <f t="shared" ca="1" si="40"/>
        <v>105209.53670471265</v>
      </c>
      <c r="AA340" s="31">
        <f t="shared" ca="1" si="40"/>
        <v>105209.53670471265</v>
      </c>
      <c r="AB340" s="31">
        <f t="shared" ca="1" si="40"/>
        <v>105209.53670471265</v>
      </c>
      <c r="AC340" s="31">
        <f t="shared" ca="1" si="40"/>
        <v>105209.53670471265</v>
      </c>
      <c r="AD340" s="31">
        <f t="shared" ca="1" si="40"/>
        <v>105209.53670471265</v>
      </c>
      <c r="AE340" s="31">
        <f t="shared" ca="1" si="40"/>
        <v>105209.53670471265</v>
      </c>
      <c r="AF340" s="4" t="s">
        <v>866</v>
      </c>
      <c r="AG340" s="31">
        <f t="shared" ref="AG340:BJ340" ca="1" si="41">PowerFactor*SUM(AG316:AG339)</f>
        <v>5907.1481722942362</v>
      </c>
      <c r="AH340" s="31">
        <f t="shared" ca="1" si="41"/>
        <v>4500.4297819819831</v>
      </c>
      <c r="AI340" s="31">
        <f t="shared" ca="1" si="41"/>
        <v>6944.7066989243494</v>
      </c>
      <c r="AJ340" s="31">
        <f t="shared" ca="1" si="41"/>
        <v>10634.294188990059</v>
      </c>
      <c r="AK340" s="31">
        <f t="shared" ca="1" si="41"/>
        <v>14723.95032051592</v>
      </c>
      <c r="AL340" s="31">
        <f t="shared" ca="1" si="41"/>
        <v>19726.330816244779</v>
      </c>
      <c r="AM340" s="31">
        <f t="shared" ca="1" si="41"/>
        <v>25740.056746096761</v>
      </c>
      <c r="AN340" s="31">
        <f t="shared" ca="1" si="41"/>
        <v>35662.531538456213</v>
      </c>
      <c r="AO340" s="31">
        <f t="shared" ca="1" si="41"/>
        <v>45844.714269715449</v>
      </c>
      <c r="AP340" s="31">
        <f t="shared" ca="1" si="41"/>
        <v>56484.654994599099</v>
      </c>
      <c r="AQ340" s="31">
        <f t="shared" ca="1" si="41"/>
        <v>68207.099080190281</v>
      </c>
      <c r="AR340" s="31">
        <f t="shared" ca="1" si="41"/>
        <v>82974.878296907322</v>
      </c>
      <c r="AS340" s="31">
        <f t="shared" ca="1" si="41"/>
        <v>87978.460276808852</v>
      </c>
      <c r="AT340" s="31">
        <f t="shared" ca="1" si="41"/>
        <v>104360.27535372721</v>
      </c>
      <c r="AU340" s="31">
        <f t="shared" ca="1" si="41"/>
        <v>119830.85396020793</v>
      </c>
      <c r="AV340" s="31">
        <f t="shared" ca="1" si="41"/>
        <v>119830.85396020793</v>
      </c>
      <c r="AW340" s="31">
        <f t="shared" ca="1" si="41"/>
        <v>119830.85396020793</v>
      </c>
      <c r="AX340" s="31">
        <f t="shared" ca="1" si="41"/>
        <v>119830.85396020793</v>
      </c>
      <c r="AY340" s="31">
        <f t="shared" ca="1" si="41"/>
        <v>119830.85396020793</v>
      </c>
      <c r="AZ340" s="31">
        <f t="shared" ca="1" si="41"/>
        <v>119830.85396020793</v>
      </c>
      <c r="BA340" s="31">
        <f t="shared" ca="1" si="41"/>
        <v>119830.85396020793</v>
      </c>
      <c r="BB340" s="31">
        <f t="shared" ca="1" si="41"/>
        <v>119830.85396020793</v>
      </c>
      <c r="BC340" s="31">
        <f t="shared" ca="1" si="41"/>
        <v>119830.85396020793</v>
      </c>
      <c r="BD340" s="31">
        <f t="shared" ca="1" si="41"/>
        <v>119830.85396020793</v>
      </c>
      <c r="BE340" s="31">
        <f t="shared" ca="1" si="41"/>
        <v>119830.85396020793</v>
      </c>
      <c r="BF340" s="31">
        <f t="shared" ca="1" si="41"/>
        <v>119830.85396020793</v>
      </c>
      <c r="BG340" s="31">
        <f t="shared" ca="1" si="41"/>
        <v>119830.85396020793</v>
      </c>
      <c r="BH340" s="31">
        <f t="shared" ca="1" si="41"/>
        <v>119830.85396020793</v>
      </c>
      <c r="BI340" s="31">
        <f t="shared" ca="1" si="41"/>
        <v>119830.85396020793</v>
      </c>
      <c r="BJ340" s="31">
        <f t="shared" ca="1" si="41"/>
        <v>119830.85396020793</v>
      </c>
    </row>
    <row r="341" spans="1:62">
      <c r="A341" s="4" t="s">
        <v>951</v>
      </c>
      <c r="B341" s="31">
        <f t="shared" ref="B341:AD341" ca="1" si="42">B340*Probability_Weighting_for_50__POE_MDs</f>
        <v>2297.5589621433287</v>
      </c>
      <c r="C341" s="31">
        <f t="shared" ca="1" si="42"/>
        <v>1568.3130975782492</v>
      </c>
      <c r="D341" s="31">
        <f t="shared" ca="1" si="42"/>
        <v>2770.4237444596547</v>
      </c>
      <c r="E341" s="31">
        <f t="shared" ca="1" si="42"/>
        <v>4779.5863321073193</v>
      </c>
      <c r="F341" s="31">
        <f t="shared" ca="1" si="42"/>
        <v>7222.0207287614794</v>
      </c>
      <c r="G341" s="31">
        <f t="shared" ca="1" si="42"/>
        <v>9783.5081433666855</v>
      </c>
      <c r="H341" s="31">
        <f t="shared" ca="1" si="42"/>
        <v>13873.530735759616</v>
      </c>
      <c r="I341" s="31">
        <f t="shared" ca="1" si="42"/>
        <v>19112.104816777155</v>
      </c>
      <c r="J341" s="31">
        <f t="shared" ca="1" si="42"/>
        <v>25329.825593082391</v>
      </c>
      <c r="K341" s="31">
        <f t="shared" ca="1" si="42"/>
        <v>32502.364216738348</v>
      </c>
      <c r="L341" s="31">
        <f t="shared" ca="1" si="42"/>
        <v>39527.001698785316</v>
      </c>
      <c r="M341" s="31">
        <f t="shared" ca="1" si="42"/>
        <v>47624.944097855026</v>
      </c>
      <c r="N341" s="31">
        <f t="shared" ca="1" si="42"/>
        <v>50803.333832586082</v>
      </c>
      <c r="O341" s="31">
        <f t="shared" ca="1" si="42"/>
        <v>61927.781171204588</v>
      </c>
      <c r="P341" s="31">
        <f t="shared" ca="1" si="42"/>
        <v>73646.67569329885</v>
      </c>
      <c r="Q341" s="31">
        <f t="shared" ca="1" si="42"/>
        <v>73646.67569329885</v>
      </c>
      <c r="R341" s="31">
        <f t="shared" ca="1" si="42"/>
        <v>73646.67569329885</v>
      </c>
      <c r="S341" s="31">
        <f t="shared" ca="1" si="42"/>
        <v>73646.67569329885</v>
      </c>
      <c r="T341" s="31">
        <f t="shared" ca="1" si="42"/>
        <v>73646.67569329885</v>
      </c>
      <c r="U341" s="31">
        <f t="shared" ca="1" si="42"/>
        <v>73646.67569329885</v>
      </c>
      <c r="V341" s="31">
        <f t="shared" ca="1" si="42"/>
        <v>73646.67569329885</v>
      </c>
      <c r="W341" s="31">
        <f t="shared" ca="1" si="42"/>
        <v>73646.67569329885</v>
      </c>
      <c r="X341" s="31">
        <f t="shared" ca="1" si="42"/>
        <v>73646.67569329885</v>
      </c>
      <c r="Y341" s="31">
        <f t="shared" ca="1" si="42"/>
        <v>73646.67569329885</v>
      </c>
      <c r="Z341" s="31">
        <f t="shared" ca="1" si="42"/>
        <v>73646.67569329885</v>
      </c>
      <c r="AA341" s="31">
        <f t="shared" ca="1" si="42"/>
        <v>73646.67569329885</v>
      </c>
      <c r="AB341" s="31">
        <f t="shared" ca="1" si="42"/>
        <v>73646.67569329885</v>
      </c>
      <c r="AC341" s="31">
        <f t="shared" ca="1" si="42"/>
        <v>73646.67569329885</v>
      </c>
      <c r="AD341" s="31">
        <f t="shared" ca="1" si="42"/>
        <v>73646.67569329885</v>
      </c>
      <c r="AE341" s="31">
        <f ca="1">AE340*Probability_Weighting_for_50__POE_MDs</f>
        <v>73646.67569329885</v>
      </c>
      <c r="AF341" s="4" t="s">
        <v>952</v>
      </c>
      <c r="AG341" s="31">
        <f t="shared" ref="AG341:BJ341" ca="1" si="43">AG340*Probability_Weighting_for_10__POE_MDs</f>
        <v>1772.1444516882709</v>
      </c>
      <c r="AH341" s="31">
        <f t="shared" ca="1" si="43"/>
        <v>1350.128934594595</v>
      </c>
      <c r="AI341" s="31">
        <f t="shared" ca="1" si="43"/>
        <v>2083.4120096773049</v>
      </c>
      <c r="AJ341" s="31">
        <f t="shared" ca="1" si="43"/>
        <v>3190.2882566970179</v>
      </c>
      <c r="AK341" s="31">
        <f t="shared" ca="1" si="43"/>
        <v>4417.1850961547761</v>
      </c>
      <c r="AL341" s="31">
        <f t="shared" ca="1" si="43"/>
        <v>5917.8992448734334</v>
      </c>
      <c r="AM341" s="31">
        <f t="shared" ca="1" si="43"/>
        <v>7722.0170238290284</v>
      </c>
      <c r="AN341" s="31">
        <f t="shared" ca="1" si="43"/>
        <v>10698.759461536863</v>
      </c>
      <c r="AO341" s="31">
        <f t="shared" ca="1" si="43"/>
        <v>13753.414280914634</v>
      </c>
      <c r="AP341" s="31">
        <f t="shared" ca="1" si="43"/>
        <v>16945.39649837973</v>
      </c>
      <c r="AQ341" s="31">
        <f t="shared" ca="1" si="43"/>
        <v>20462.129724057082</v>
      </c>
      <c r="AR341" s="31">
        <f t="shared" ca="1" si="43"/>
        <v>24892.463489072197</v>
      </c>
      <c r="AS341" s="31">
        <f t="shared" ca="1" si="43"/>
        <v>26393.538083042655</v>
      </c>
      <c r="AT341" s="31">
        <f t="shared" ca="1" si="43"/>
        <v>31308.082606118161</v>
      </c>
      <c r="AU341" s="31">
        <f t="shared" ca="1" si="43"/>
        <v>35949.256188062376</v>
      </c>
      <c r="AV341" s="31">
        <f t="shared" ca="1" si="43"/>
        <v>35949.256188062376</v>
      </c>
      <c r="AW341" s="31">
        <f t="shared" ca="1" si="43"/>
        <v>35949.256188062376</v>
      </c>
      <c r="AX341" s="31">
        <f t="shared" ca="1" si="43"/>
        <v>35949.256188062376</v>
      </c>
      <c r="AY341" s="31">
        <f t="shared" ca="1" si="43"/>
        <v>35949.256188062376</v>
      </c>
      <c r="AZ341" s="31">
        <f t="shared" ca="1" si="43"/>
        <v>35949.256188062376</v>
      </c>
      <c r="BA341" s="31">
        <f t="shared" ca="1" si="43"/>
        <v>35949.256188062376</v>
      </c>
      <c r="BB341" s="31">
        <f t="shared" ca="1" si="43"/>
        <v>35949.256188062376</v>
      </c>
      <c r="BC341" s="31">
        <f t="shared" ca="1" si="43"/>
        <v>35949.256188062376</v>
      </c>
      <c r="BD341" s="31">
        <f t="shared" ca="1" si="43"/>
        <v>35949.256188062376</v>
      </c>
      <c r="BE341" s="31">
        <f t="shared" ca="1" si="43"/>
        <v>35949.256188062376</v>
      </c>
      <c r="BF341" s="31">
        <f t="shared" ca="1" si="43"/>
        <v>35949.256188062376</v>
      </c>
      <c r="BG341" s="31">
        <f t="shared" ca="1" si="43"/>
        <v>35949.256188062376</v>
      </c>
      <c r="BH341" s="31">
        <f t="shared" ca="1" si="43"/>
        <v>35949.256188062376</v>
      </c>
      <c r="BI341" s="31">
        <f t="shared" ca="1" si="43"/>
        <v>35949.256188062376</v>
      </c>
      <c r="BJ341" s="31">
        <f t="shared" ca="1" si="43"/>
        <v>35949.256188062376</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26.571220360070495</v>
      </c>
      <c r="AH347" s="4">
        <f ca="1"/>
        <v>25.268085568327109</v>
      </c>
      <c r="AI347" s="4">
        <f ca="1"/>
        <v>27.263175661325704</v>
      </c>
      <c r="AJ347" s="4">
        <f ca="1"/>
        <v>28.931392708972165</v>
      </c>
      <c r="AK347" s="4">
        <f ca="1"/>
        <v>30.408403189607068</v>
      </c>
      <c r="AL347" s="4">
        <f ca="1"/>
        <v>32.741139499248057</v>
      </c>
      <c r="AM347" s="4">
        <f ca="1"/>
        <v>34.84915739032882</v>
      </c>
      <c r="AN347" s="4">
        <f ca="1"/>
        <v>37.77717501984818</v>
      </c>
      <c r="AO347" s="4">
        <f ca="1"/>
        <v>40.830331575932817</v>
      </c>
      <c r="AP347" s="4">
        <f ca="1"/>
        <v>43.323882275391107</v>
      </c>
      <c r="AQ347" s="4">
        <f ca="1"/>
        <v>45.675393673371858</v>
      </c>
      <c r="AR347" s="4">
        <f ca="1"/>
        <v>49.170235407565968</v>
      </c>
      <c r="AS347" s="4">
        <f ca="1"/>
        <v>51.708490629234703</v>
      </c>
      <c r="AT347" s="4">
        <f ca="1"/>
        <v>54.266393743893815</v>
      </c>
      <c r="AU347" s="4">
        <f ca="1"/>
        <v>56.976447971147657</v>
      </c>
      <c r="AV347" s="4">
        <f ca="1"/>
        <v>56.976447971147657</v>
      </c>
      <c r="AW347" s="4">
        <f ca="1"/>
        <v>56.976447971147657</v>
      </c>
      <c r="AX347" s="4">
        <f ca="1"/>
        <v>56.976447971147657</v>
      </c>
      <c r="AY347" s="4">
        <f ca="1"/>
        <v>56.976447971147657</v>
      </c>
      <c r="AZ347" s="4">
        <f ca="1"/>
        <v>56.976447971147657</v>
      </c>
      <c r="BA347" s="4">
        <f ca="1"/>
        <v>56.976447971147657</v>
      </c>
      <c r="BB347" s="4">
        <f ca="1"/>
        <v>56.976447971147657</v>
      </c>
      <c r="BC347" s="4">
        <f ca="1"/>
        <v>56.976447971147657</v>
      </c>
      <c r="BD347" s="4">
        <f ca="1"/>
        <v>56.976447971147657</v>
      </c>
      <c r="BE347" s="4">
        <f ca="1"/>
        <v>56.976447971147657</v>
      </c>
      <c r="BF347" s="4">
        <f ca="1"/>
        <v>56.976447971147657</v>
      </c>
      <c r="BG347" s="4">
        <f ca="1"/>
        <v>56.976447971147657</v>
      </c>
      <c r="BH347" s="4">
        <f ca="1"/>
        <v>56.976447971147657</v>
      </c>
      <c r="BI347" s="4">
        <f ca="1"/>
        <v>56.976447971147657</v>
      </c>
      <c r="BJ347" s="4">
        <f ca="1"/>
        <v>56.976447971147657</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19.902005702488712</v>
      </c>
      <c r="C348" s="23">
        <f ca="1"/>
        <v>18.558152524091373</v>
      </c>
      <c r="D348" s="23">
        <f ca="1"/>
        <v>20.301528318217439</v>
      </c>
      <c r="E348" s="23">
        <f ca="1"/>
        <v>21.679526804194541</v>
      </c>
      <c r="F348" s="23">
        <f ca="1"/>
        <v>23.31543013974516</v>
      </c>
      <c r="G348" s="23">
        <f ca="1"/>
        <v>25.00251926840685</v>
      </c>
      <c r="H348" s="23">
        <f ca="1"/>
        <v>26.795135217257027</v>
      </c>
      <c r="I348" s="23">
        <f ca="1"/>
        <v>28.847412551504636</v>
      </c>
      <c r="J348" s="23">
        <f ca="1"/>
        <v>31.264548453624617</v>
      </c>
      <c r="K348" s="23">
        <f ca="1"/>
        <v>33.52956895123048</v>
      </c>
      <c r="L348" s="23">
        <f ca="1"/>
        <v>35.9102723209175</v>
      </c>
      <c r="M348" s="23">
        <f ca="1"/>
        <v>39.967394732216547</v>
      </c>
      <c r="N348" s="23">
        <f ca="1"/>
        <v>41.341821147202246</v>
      </c>
      <c r="O348" s="23">
        <f ca="1"/>
        <v>43.937796403807646</v>
      </c>
      <c r="P348" s="23">
        <f ca="1"/>
        <v>45.922285101001357</v>
      </c>
      <c r="Q348" s="23">
        <f ca="1"/>
        <v>45.922285101001357</v>
      </c>
      <c r="R348" s="23">
        <f ca="1"/>
        <v>45.922285101001357</v>
      </c>
      <c r="S348" s="23">
        <f ca="1"/>
        <v>45.922285101001357</v>
      </c>
      <c r="T348" s="23">
        <f ca="1"/>
        <v>45.922285101001357</v>
      </c>
      <c r="U348" s="23">
        <f ca="1"/>
        <v>45.922285101001357</v>
      </c>
      <c r="V348" s="23">
        <f ca="1"/>
        <v>45.922285101001357</v>
      </c>
      <c r="W348" s="23">
        <f ca="1"/>
        <v>45.922285101001357</v>
      </c>
      <c r="X348" s="23">
        <f ca="1"/>
        <v>45.922285101001357</v>
      </c>
      <c r="Y348" s="23">
        <f ca="1"/>
        <v>45.922285101001357</v>
      </c>
      <c r="Z348" s="23">
        <f ca="1"/>
        <v>45.922285101001357</v>
      </c>
      <c r="AA348" s="23">
        <f ca="1"/>
        <v>45.922285101001357</v>
      </c>
      <c r="AB348" s="23">
        <f ca="1"/>
        <v>45.922285101001357</v>
      </c>
      <c r="AC348" s="23">
        <f ca="1"/>
        <v>45.922285101001357</v>
      </c>
      <c r="AD348" s="23">
        <f ca="1"/>
        <v>45.922285101001357</v>
      </c>
      <c r="AE348" s="23">
        <f ca="1"/>
        <v>45.922285101001357</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52.269328208622035</v>
      </c>
      <c r="AH348" s="23">
        <f ca="1"/>
        <v>49.68925228929092</v>
      </c>
      <c r="AI348" s="23">
        <f ca="1"/>
        <v>53.639330161861004</v>
      </c>
      <c r="AJ348" s="23">
        <f ca="1"/>
        <v>56.942232256196213</v>
      </c>
      <c r="AK348" s="23">
        <f ca="1"/>
        <v>59.866564564588941</v>
      </c>
      <c r="AL348" s="23">
        <f ca="1"/>
        <v>64.485148011817827</v>
      </c>
      <c r="AM348" s="23">
        <f ca="1"/>
        <v>68.658811575063183</v>
      </c>
      <c r="AN348" s="23">
        <f ca="1"/>
        <v>74.455992208382881</v>
      </c>
      <c r="AO348" s="23">
        <f ca="1"/>
        <v>80.500935339525356</v>
      </c>
      <c r="AP348" s="23">
        <f ca="1"/>
        <v>85.437915116342268</v>
      </c>
      <c r="AQ348" s="23">
        <f ca="1"/>
        <v>90.093671351540337</v>
      </c>
      <c r="AR348" s="23">
        <f ca="1"/>
        <v>97.013106744869347</v>
      </c>
      <c r="AS348" s="23">
        <f ca="1"/>
        <v>102.03859698274618</v>
      </c>
      <c r="AT348" s="23">
        <f ca="1"/>
        <v>107.10298807408131</v>
      </c>
      <c r="AU348" s="23">
        <f ca="1"/>
        <v>112.46862307678487</v>
      </c>
      <c r="AV348" s="23">
        <f ca="1"/>
        <v>112.46862307678487</v>
      </c>
      <c r="AW348" s="23">
        <f ca="1"/>
        <v>112.46862307678487</v>
      </c>
      <c r="AX348" s="23">
        <f ca="1"/>
        <v>112.46862307678487</v>
      </c>
      <c r="AY348" s="23">
        <f ca="1"/>
        <v>112.46862307678487</v>
      </c>
      <c r="AZ348" s="23">
        <f ca="1"/>
        <v>112.46862307678487</v>
      </c>
      <c r="BA348" s="23">
        <f ca="1"/>
        <v>112.46862307678487</v>
      </c>
      <c r="BB348" s="23">
        <f ca="1"/>
        <v>112.46862307678487</v>
      </c>
      <c r="BC348" s="23">
        <f ca="1"/>
        <v>112.46862307678487</v>
      </c>
      <c r="BD348" s="23">
        <f ca="1"/>
        <v>112.46862307678487</v>
      </c>
      <c r="BE348" s="23">
        <f ca="1"/>
        <v>112.46862307678487</v>
      </c>
      <c r="BF348" s="23">
        <f ca="1"/>
        <v>112.46862307678487</v>
      </c>
      <c r="BG348" s="23">
        <f ca="1"/>
        <v>112.46862307678487</v>
      </c>
      <c r="BH348" s="23">
        <f ca="1"/>
        <v>112.46862307678487</v>
      </c>
      <c r="BI348" s="23">
        <f ca="1"/>
        <v>112.46862307678487</v>
      </c>
      <c r="BJ348" s="23">
        <f ca="1"/>
        <v>112.46862307678487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19.528725166544689</v>
      </c>
      <c r="C349" s="23">
        <f ca="1"/>
        <v>18.198515167623462</v>
      </c>
      <c r="D349" s="23">
        <f ca="1"/>
        <v>19.924191715108662</v>
      </c>
      <c r="E349" s="23">
        <f ca="1"/>
        <v>21.288200368740821</v>
      </c>
      <c r="F349" s="23">
        <f ca="1"/>
        <v>22.907495548600565</v>
      </c>
      <c r="G349" s="23">
        <f ca="1"/>
        <v>24.577456868849449</v>
      </c>
      <c r="H349" s="23">
        <f ca="1"/>
        <v>26.351873671010789</v>
      </c>
      <c r="I349" s="23">
        <f ca="1"/>
        <v>28.383315702372641</v>
      </c>
      <c r="J349" s="23">
        <f ca="1"/>
        <v>30.775912153709669</v>
      </c>
      <c r="K349" s="23">
        <f ca="1"/>
        <v>33.017937519360153</v>
      </c>
      <c r="L349" s="23">
        <f ca="1"/>
        <v>35.374471311689938</v>
      </c>
      <c r="M349" s="23">
        <f ca="1"/>
        <v>39.390404662975783</v>
      </c>
      <c r="N349" s="23">
        <f ca="1"/>
        <v>40.750877510296668</v>
      </c>
      <c r="O349" s="23">
        <f ca="1"/>
        <v>43.320497688154802</v>
      </c>
      <c r="P349" s="23">
        <f ca="1"/>
        <v>45.284839291975999</v>
      </c>
      <c r="Q349" s="23">
        <f ca="1"/>
        <v>45.284839291975999</v>
      </c>
      <c r="R349" s="23">
        <f ca="1"/>
        <v>45.284839291975999</v>
      </c>
      <c r="S349" s="23">
        <f ca="1"/>
        <v>45.284839291975999</v>
      </c>
      <c r="T349" s="23">
        <f ca="1"/>
        <v>45.284839291975999</v>
      </c>
      <c r="U349" s="23">
        <f ca="1"/>
        <v>45.284839291975999</v>
      </c>
      <c r="V349" s="23">
        <f ca="1"/>
        <v>45.284839291975999</v>
      </c>
      <c r="W349" s="23">
        <f ca="1"/>
        <v>45.284839291975999</v>
      </c>
      <c r="X349" s="23">
        <f ca="1"/>
        <v>45.284839291975999</v>
      </c>
      <c r="Y349" s="23">
        <f ca="1"/>
        <v>45.284839291975999</v>
      </c>
      <c r="Z349" s="23">
        <f ca="1"/>
        <v>45.284839291975999</v>
      </c>
      <c r="AA349" s="23">
        <f ca="1"/>
        <v>45.284839291975999</v>
      </c>
      <c r="AB349" s="23">
        <f ca="1"/>
        <v>45.284839291975999</v>
      </c>
      <c r="AC349" s="23">
        <f ca="1"/>
        <v>45.284839291975999</v>
      </c>
      <c r="AD349" s="23">
        <f ca="1"/>
        <v>45.284839291975999</v>
      </c>
      <c r="AE349" s="23">
        <f ca="1"/>
        <v>45.284839291975999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77.094323545654632</v>
      </c>
      <c r="AH349" s="23">
        <f ca="1"/>
        <v>73.263500162891447</v>
      </c>
      <c r="AI349" s="23">
        <f ca="1"/>
        <v>79.128463501605893</v>
      </c>
      <c r="AJ349" s="23">
        <f ca="1"/>
        <v>84.032518641672127</v>
      </c>
      <c r="AK349" s="23">
        <f ca="1"/>
        <v>88.374484124945567</v>
      </c>
      <c r="AL349" s="23">
        <f ca="1"/>
        <v>95.232025537709262</v>
      </c>
      <c r="AM349" s="23">
        <f ca="1"/>
        <v>101.42896255420298</v>
      </c>
      <c r="AN349" s="23">
        <f ca="1"/>
        <v>110.03645156560408</v>
      </c>
      <c r="AO349" s="23">
        <f ca="1"/>
        <v>119.01181129077754</v>
      </c>
      <c r="AP349" s="23">
        <f ca="1"/>
        <v>126.34209852285343</v>
      </c>
      <c r="AQ349" s="23">
        <f ca="1"/>
        <v>133.25483303450542</v>
      </c>
      <c r="AR349" s="23">
        <f ca="1"/>
        <v>143.52861401191018</v>
      </c>
      <c r="AS349" s="23">
        <f ca="1"/>
        <v>150.9903190605344</v>
      </c>
      <c r="AT349" s="23">
        <f ca="1"/>
        <v>158.50978299056237</v>
      </c>
      <c r="AU349" s="23">
        <f ca="1"/>
        <v>166.47652531691162</v>
      </c>
      <c r="AV349" s="23">
        <f ca="1"/>
        <v>166.47652531691162</v>
      </c>
      <c r="AW349" s="23">
        <f ca="1"/>
        <v>166.47652531691162</v>
      </c>
      <c r="AX349" s="23">
        <f ca="1"/>
        <v>166.47652531691162</v>
      </c>
      <c r="AY349" s="23">
        <f ca="1"/>
        <v>166.47652531691162</v>
      </c>
      <c r="AZ349" s="23">
        <f ca="1"/>
        <v>166.47652531691162</v>
      </c>
      <c r="BA349" s="23">
        <f ca="1"/>
        <v>166.47652531691162</v>
      </c>
      <c r="BB349" s="23">
        <f ca="1"/>
        <v>166.47652531691162</v>
      </c>
      <c r="BC349" s="23">
        <f ca="1"/>
        <v>166.47652531691162</v>
      </c>
      <c r="BD349" s="23">
        <f ca="1"/>
        <v>166.47652531691162</v>
      </c>
      <c r="BE349" s="23">
        <f ca="1"/>
        <v>166.47652531691162</v>
      </c>
      <c r="BF349" s="23">
        <f ca="1"/>
        <v>166.47652531691162</v>
      </c>
      <c r="BG349" s="23">
        <f ca="1"/>
        <v>166.47652531691162</v>
      </c>
      <c r="BH349" s="23">
        <f ca="1"/>
        <v>166.47652531691162</v>
      </c>
      <c r="BI349" s="23">
        <f ca="1"/>
        <v>166.47652531691162</v>
      </c>
      <c r="BJ349" s="23">
        <f ca="1"/>
        <v>166.47652531691162</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18.968804362628667</v>
      </c>
      <c r="C350" s="23">
        <f ca="1"/>
        <v>17.659059132921612</v>
      </c>
      <c r="D350" s="23">
        <f ca="1"/>
        <v>19.358186810445495</v>
      </c>
      <c r="E350" s="23">
        <f ca="1"/>
        <v>20.70121071556024</v>
      </c>
      <c r="F350" s="23">
        <f ca="1"/>
        <v>22.295593661883682</v>
      </c>
      <c r="G350" s="23">
        <f ca="1"/>
        <v>23.939863269513342</v>
      </c>
      <c r="H350" s="23">
        <f ca="1"/>
        <v>25.686981351641446</v>
      </c>
      <c r="I350" s="23">
        <f ca="1"/>
        <v>27.687170428674651</v>
      </c>
      <c r="J350" s="23">
        <f ca="1"/>
        <v>30.042957703837267</v>
      </c>
      <c r="K350" s="23">
        <f ca="1"/>
        <v>32.250490371554669</v>
      </c>
      <c r="L350" s="23">
        <f ca="1"/>
        <v>34.570769797848612</v>
      </c>
      <c r="M350" s="23">
        <f ca="1"/>
        <v>38.524919559114672</v>
      </c>
      <c r="N350" s="23">
        <f ca="1"/>
        <v>39.864462054938308</v>
      </c>
      <c r="O350" s="23">
        <f ca="1"/>
        <v>42.394549614675554</v>
      </c>
      <c r="P350" s="23">
        <f ca="1"/>
        <v>44.328670578437965</v>
      </c>
      <c r="Q350" s="23">
        <f ca="1"/>
        <v>44.328670578437965</v>
      </c>
      <c r="R350" s="23">
        <f ca="1"/>
        <v>44.328670578437965</v>
      </c>
      <c r="S350" s="23">
        <f ca="1"/>
        <v>44.328670578437965</v>
      </c>
      <c r="T350" s="23">
        <f ca="1"/>
        <v>44.328670578437965</v>
      </c>
      <c r="U350" s="23">
        <f ca="1"/>
        <v>44.328670578437965</v>
      </c>
      <c r="V350" s="23">
        <f ca="1"/>
        <v>44.328670578437965</v>
      </c>
      <c r="W350" s="23">
        <f ca="1"/>
        <v>44.328670578437965</v>
      </c>
      <c r="X350" s="23">
        <f ca="1"/>
        <v>44.328670578437965</v>
      </c>
      <c r="Y350" s="23">
        <f ca="1"/>
        <v>44.328670578437965</v>
      </c>
      <c r="Z350" s="23">
        <f ca="1"/>
        <v>44.328670578437965</v>
      </c>
      <c r="AA350" s="23">
        <f ca="1"/>
        <v>44.328670578437965</v>
      </c>
      <c r="AB350" s="23">
        <f ca="1"/>
        <v>44.328670578437965</v>
      </c>
      <c r="AC350" s="23">
        <f ca="1"/>
        <v>44.328670578437965</v>
      </c>
      <c r="AD350" s="23">
        <f ca="1"/>
        <v>44.328670578437965</v>
      </c>
      <c r="AE350" s="23">
        <f ca="1"/>
        <v>44.328670578437965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150.25964078947399</v>
      </c>
      <c r="AH350" s="23">
        <f ca="1"/>
        <v>142.71586551264807</v>
      </c>
      <c r="AI350" s="23">
        <f ca="1"/>
        <v>154.26533177965496</v>
      </c>
      <c r="AJ350" s="23">
        <f ca="1"/>
        <v>163.92254805547776</v>
      </c>
      <c r="AK350" s="23">
        <f ca="1"/>
        <v>172.47288008407776</v>
      </c>
      <c r="AL350" s="23">
        <f ca="1"/>
        <v>185.97696163536628</v>
      </c>
      <c r="AM350" s="23">
        <f ca="1"/>
        <v>198.18016068323087</v>
      </c>
      <c r="AN350" s="23">
        <f ca="1"/>
        <v>215.13029289029765</v>
      </c>
      <c r="AO350" s="23">
        <f ca="1"/>
        <v>232.80484742602383</v>
      </c>
      <c r="AP350" s="23">
        <f ca="1"/>
        <v>247.23987459072708</v>
      </c>
      <c r="AQ350" s="23">
        <f ca="1"/>
        <v>260.85264409059556</v>
      </c>
      <c r="AR350" s="23">
        <f ca="1"/>
        <v>281.08408970763884</v>
      </c>
      <c r="AS350" s="23">
        <f ca="1"/>
        <v>295.77790888031421</v>
      </c>
      <c r="AT350" s="23">
        <f ca="1"/>
        <v>310.58546861944632</v>
      </c>
      <c r="AU350" s="23">
        <f ca="1"/>
        <v>326.27382273902634</v>
      </c>
      <c r="AV350" s="23">
        <f ca="1"/>
        <v>326.27382273902634</v>
      </c>
      <c r="AW350" s="23">
        <f ca="1"/>
        <v>326.27382273902634</v>
      </c>
      <c r="AX350" s="23">
        <f ca="1"/>
        <v>326.27382273902634</v>
      </c>
      <c r="AY350" s="23">
        <f ca="1"/>
        <v>326.27382273902634</v>
      </c>
      <c r="AZ350" s="23">
        <f ca="1"/>
        <v>326.27382273902634</v>
      </c>
      <c r="BA350" s="23">
        <f ca="1"/>
        <v>326.27382273902634</v>
      </c>
      <c r="BB350" s="23">
        <f ca="1"/>
        <v>326.27382273902634</v>
      </c>
      <c r="BC350" s="23">
        <f ca="1"/>
        <v>326.27382273902634</v>
      </c>
      <c r="BD350" s="23">
        <f ca="1"/>
        <v>326.27382273902634</v>
      </c>
      <c r="BE350" s="23">
        <f ca="1"/>
        <v>326.27382273902634</v>
      </c>
      <c r="BF350" s="23">
        <f ca="1"/>
        <v>326.27382273902634</v>
      </c>
      <c r="BG350" s="23">
        <f ca="1"/>
        <v>326.27382273902634</v>
      </c>
      <c r="BH350" s="23">
        <f ca="1"/>
        <v>326.27382273902634</v>
      </c>
      <c r="BI350" s="23">
        <f ca="1"/>
        <v>326.27382273902634</v>
      </c>
      <c r="BJ350" s="23">
        <f ca="1"/>
        <v>326.27382273902634</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158.96090238142139</v>
      </c>
      <c r="C351" s="23">
        <f ca="1"/>
        <v>147.60295546755552</v>
      </c>
      <c r="D351" s="23">
        <f ca="1"/>
        <v>162.33757829608294</v>
      </c>
      <c r="E351" s="23">
        <f ca="1"/>
        <v>173.98411372324986</v>
      </c>
      <c r="F351" s="23">
        <f ca="1"/>
        <v>187.81040333589851</v>
      </c>
      <c r="G351" s="23">
        <f ca="1"/>
        <v>202.069303839562</v>
      </c>
      <c r="H351" s="23">
        <f ca="1"/>
        <v>217.22009345801652</v>
      </c>
      <c r="I351" s="23">
        <f ca="1"/>
        <v>234.56548311041385</v>
      </c>
      <c r="J351" s="23">
        <f ca="1"/>
        <v>254.99457588721472</v>
      </c>
      <c r="K351" s="23">
        <f ca="1"/>
        <v>274.13802324007639</v>
      </c>
      <c r="L351" s="23">
        <f ca="1"/>
        <v>294.2591963899693</v>
      </c>
      <c r="M351" s="23">
        <f ca="1"/>
        <v>328.54908885094841</v>
      </c>
      <c r="N351" s="23">
        <f ca="1"/>
        <v>340.16543393191915</v>
      </c>
      <c r="O351" s="23">
        <f ca="1"/>
        <v>362.10603698901542</v>
      </c>
      <c r="P351" s="23">
        <f ca="1"/>
        <v>378.87849222164266</v>
      </c>
      <c r="Q351" s="23">
        <f ca="1"/>
        <v>378.87849222164266</v>
      </c>
      <c r="R351" s="23">
        <f ca="1"/>
        <v>378.87849222164266</v>
      </c>
      <c r="S351" s="23">
        <f ca="1"/>
        <v>378.87849222164266</v>
      </c>
      <c r="T351" s="23">
        <f ca="1"/>
        <v>378.87849222164266</v>
      </c>
      <c r="U351" s="23">
        <f ca="1"/>
        <v>378.87849222164266</v>
      </c>
      <c r="V351" s="23">
        <f ca="1"/>
        <v>378.87849222164266</v>
      </c>
      <c r="W351" s="23">
        <f ca="1"/>
        <v>378.87849222164266</v>
      </c>
      <c r="X351" s="23">
        <f ca="1"/>
        <v>378.87849222164266</v>
      </c>
      <c r="Y351" s="23">
        <f ca="1"/>
        <v>378.87849222164266</v>
      </c>
      <c r="Z351" s="23">
        <f ca="1"/>
        <v>378.87849222164266</v>
      </c>
      <c r="AA351" s="23">
        <f ca="1"/>
        <v>378.87849222164266</v>
      </c>
      <c r="AB351" s="23">
        <f ca="1"/>
        <v>378.87849222164266</v>
      </c>
      <c r="AC351" s="23">
        <f ca="1"/>
        <v>378.87849222164266</v>
      </c>
      <c r="AD351" s="23">
        <f ca="1"/>
        <v>378.87849222164266</v>
      </c>
      <c r="AE351" s="23">
        <f ca="1"/>
        <v>378.87849222164266</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211.63793912778732</v>
      </c>
      <c r="AH351" s="23">
        <f ca="1"/>
        <v>200.73482642299979</v>
      </c>
      <c r="AI351" s="23">
        <f ca="1"/>
        <v>217.42741438703322</v>
      </c>
      <c r="AJ351" s="23">
        <f ca="1"/>
        <v>231.38510978568328</v>
      </c>
      <c r="AK351" s="23">
        <f ca="1"/>
        <v>243.74301154576924</v>
      </c>
      <c r="AL351" s="23">
        <f ca="1"/>
        <v>263.26062941286591</v>
      </c>
      <c r="AM351" s="23">
        <f ca="1"/>
        <v>280.89806553673264</v>
      </c>
      <c r="AN351" s="23">
        <f ca="1"/>
        <v>305.39630349225882</v>
      </c>
      <c r="AO351" s="23">
        <f ca="1"/>
        <v>330.9415580946756</v>
      </c>
      <c r="AP351" s="23">
        <f ca="1"/>
        <v>351.80468329366073</v>
      </c>
      <c r="AQ351" s="23">
        <f ca="1"/>
        <v>371.47938921143947</v>
      </c>
      <c r="AR351" s="23">
        <f ca="1"/>
        <v>400.72015045482215</v>
      </c>
      <c r="AS351" s="23">
        <f ca="1"/>
        <v>421.95731097782954</v>
      </c>
      <c r="AT351" s="23">
        <f ca="1"/>
        <v>443.35886216329391</v>
      </c>
      <c r="AU351" s="23">
        <f ca="1"/>
        <v>466.03343647674933</v>
      </c>
      <c r="AV351" s="23">
        <f ca="1"/>
        <v>466.03343647674933</v>
      </c>
      <c r="AW351" s="23">
        <f ca="1"/>
        <v>466.03343647674933</v>
      </c>
      <c r="AX351" s="23">
        <f ca="1"/>
        <v>466.03343647674933</v>
      </c>
      <c r="AY351" s="23">
        <f ca="1"/>
        <v>466.03343647674933</v>
      </c>
      <c r="AZ351" s="23">
        <f ca="1"/>
        <v>466.03343647674933</v>
      </c>
      <c r="BA351" s="23">
        <f ca="1"/>
        <v>466.03343647674933</v>
      </c>
      <c r="BB351" s="23">
        <f ca="1"/>
        <v>466.03343647674933</v>
      </c>
      <c r="BC351" s="23">
        <f ca="1"/>
        <v>466.03343647674933</v>
      </c>
      <c r="BD351" s="23">
        <f ca="1"/>
        <v>466.03343647674933</v>
      </c>
      <c r="BE351" s="23">
        <f ca="1"/>
        <v>466.03343647674933</v>
      </c>
      <c r="BF351" s="23">
        <f ca="1"/>
        <v>466.03343647674933</v>
      </c>
      <c r="BG351" s="23">
        <f ca="1"/>
        <v>466.03343647674933</v>
      </c>
      <c r="BH351" s="23">
        <f ca="1"/>
        <v>466.03343647674933</v>
      </c>
      <c r="BI351" s="23">
        <f ca="1"/>
        <v>466.03343647674933</v>
      </c>
      <c r="BJ351" s="23">
        <f ca="1"/>
        <v>466.03343647674933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142.1632782639403</v>
      </c>
      <c r="C352" s="23">
        <f ca="1"/>
        <v>131.4192744264997</v>
      </c>
      <c r="D352" s="23">
        <f ca="1"/>
        <v>145.35743115618774</v>
      </c>
      <c r="E352" s="23">
        <f ca="1"/>
        <v>156.3744241278321</v>
      </c>
      <c r="F352" s="23">
        <f ca="1"/>
        <v>169.4533467343916</v>
      </c>
      <c r="G352" s="23">
        <f ca="1"/>
        <v>182.94149585947872</v>
      </c>
      <c r="H352" s="23">
        <f ca="1"/>
        <v>197.27332387693568</v>
      </c>
      <c r="I352" s="23">
        <f ca="1"/>
        <v>213.68112489947373</v>
      </c>
      <c r="J352" s="23">
        <f ca="1"/>
        <v>233.005942391042</v>
      </c>
      <c r="K352" s="23">
        <f ca="1"/>
        <v>251.11460880591119</v>
      </c>
      <c r="L352" s="23">
        <f ca="1"/>
        <v>270.14815097472876</v>
      </c>
      <c r="M352" s="23">
        <f ca="1"/>
        <v>302.58453573511446</v>
      </c>
      <c r="N352" s="23">
        <f ca="1"/>
        <v>313.57297027116772</v>
      </c>
      <c r="O352" s="23">
        <f ca="1"/>
        <v>334.32759478463726</v>
      </c>
      <c r="P352" s="23">
        <f ca="1"/>
        <v>350.19343081550079</v>
      </c>
      <c r="Q352" s="23">
        <f ca="1"/>
        <v>350.19343081550079</v>
      </c>
      <c r="R352" s="23">
        <f ca="1"/>
        <v>350.19343081550079</v>
      </c>
      <c r="S352" s="23">
        <f ca="1"/>
        <v>350.19343081550079</v>
      </c>
      <c r="T352" s="23">
        <f ca="1"/>
        <v>350.19343081550079</v>
      </c>
      <c r="U352" s="23">
        <f ca="1"/>
        <v>350.19343081550079</v>
      </c>
      <c r="V352" s="23">
        <f ca="1"/>
        <v>350.19343081550079</v>
      </c>
      <c r="W352" s="23">
        <f ca="1"/>
        <v>350.19343081550079</v>
      </c>
      <c r="X352" s="23">
        <f ca="1"/>
        <v>350.19343081550079</v>
      </c>
      <c r="Y352" s="23">
        <f ca="1"/>
        <v>350.19343081550079</v>
      </c>
      <c r="Z352" s="23">
        <f ca="1"/>
        <v>350.19343081550079</v>
      </c>
      <c r="AA352" s="23">
        <f ca="1"/>
        <v>350.19343081550079</v>
      </c>
      <c r="AB352" s="23">
        <f ca="1"/>
        <v>350.19343081550079</v>
      </c>
      <c r="AC352" s="23">
        <f ca="1"/>
        <v>350.19343081550079</v>
      </c>
      <c r="AD352" s="23">
        <f ca="1"/>
        <v>350.19343081550079</v>
      </c>
      <c r="AE352" s="23">
        <f ca="1"/>
        <v>350.19343081550079</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362.65326994626525</v>
      </c>
      <c r="AH352" s="23">
        <f ca="1"/>
        <v>343.17173223050372</v>
      </c>
      <c r="AI352" s="23">
        <f ca="1"/>
        <v>372.99782784191495</v>
      </c>
      <c r="AJ352" s="23">
        <f ca="1"/>
        <v>397.93725355421748</v>
      </c>
      <c r="AK352" s="23">
        <f ca="1"/>
        <v>420.0181891315483</v>
      </c>
      <c r="AL352" s="23">
        <f ca="1"/>
        <v>454.8920108460303</v>
      </c>
      <c r="AM352" s="23">
        <f ca="1"/>
        <v>486.40634866495134</v>
      </c>
      <c r="AN352" s="23">
        <f ca="1"/>
        <v>530.17947654344425</v>
      </c>
      <c r="AO352" s="23">
        <f ca="1"/>
        <v>575.82339993214669</v>
      </c>
      <c r="AP352" s="23">
        <f ca="1"/>
        <v>613.10135636877169</v>
      </c>
      <c r="AQ352" s="23">
        <f ca="1"/>
        <v>648.25586093657466</v>
      </c>
      <c r="AR352" s="23">
        <f ca="1"/>
        <v>700.50286676183816</v>
      </c>
      <c r="AS352" s="23">
        <f ca="1"/>
        <v>738.4491445732175</v>
      </c>
      <c r="AT352" s="23">
        <f ca="1"/>
        <v>776.6891534481465</v>
      </c>
      <c r="AU352" s="23">
        <f ca="1"/>
        <v>817.20378322744386</v>
      </c>
      <c r="AV352" s="23">
        <f ca="1"/>
        <v>817.20378322744386</v>
      </c>
      <c r="AW352" s="23">
        <f ca="1"/>
        <v>817.20378322744386</v>
      </c>
      <c r="AX352" s="23">
        <f ca="1"/>
        <v>817.20378322744386</v>
      </c>
      <c r="AY352" s="23">
        <f ca="1"/>
        <v>817.20378322744386</v>
      </c>
      <c r="AZ352" s="23">
        <f ca="1"/>
        <v>817.20378322744386</v>
      </c>
      <c r="BA352" s="23">
        <f ca="1"/>
        <v>817.20378322744386</v>
      </c>
      <c r="BB352" s="23">
        <f ca="1"/>
        <v>817.20378322744386</v>
      </c>
      <c r="BC352" s="23">
        <f ca="1"/>
        <v>817.20378322744386</v>
      </c>
      <c r="BD352" s="23">
        <f ca="1"/>
        <v>817.20378322744386</v>
      </c>
      <c r="BE352" s="23">
        <f ca="1"/>
        <v>817.20378322744386</v>
      </c>
      <c r="BF352" s="23">
        <f ca="1"/>
        <v>817.20378322744386</v>
      </c>
      <c r="BG352" s="23">
        <f ca="1"/>
        <v>817.20378322744386</v>
      </c>
      <c r="BH352" s="23">
        <f ca="1"/>
        <v>817.20378322744386</v>
      </c>
      <c r="BI352" s="23">
        <f ca="1"/>
        <v>817.20378322744386</v>
      </c>
      <c r="BJ352" s="23">
        <f ca="1"/>
        <v>817.20378322744386</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139.29517127384389</v>
      </c>
      <c r="C353" s="23">
        <f ca="1"/>
        <v>128.03954820604889</v>
      </c>
      <c r="D353" s="23">
        <f ca="1"/>
        <v>142.64142668476975</v>
      </c>
      <c r="E353" s="23">
        <f ca="1"/>
        <v>154.18303836934959</v>
      </c>
      <c r="F353" s="23">
        <f ca="1"/>
        <v>167.88476681431669</v>
      </c>
      <c r="G353" s="23">
        <f ca="1"/>
        <v>182.01520875488407</v>
      </c>
      <c r="H353" s="23">
        <f ca="1"/>
        <v>197.02950477317236</v>
      </c>
      <c r="I353" s="23">
        <f ca="1"/>
        <v>214.21862965392648</v>
      </c>
      <c r="J353" s="23">
        <f ca="1"/>
        <v>234.46367654985522</v>
      </c>
      <c r="K353" s="23">
        <f ca="1"/>
        <v>253.4346604130516</v>
      </c>
      <c r="L353" s="23">
        <f ca="1"/>
        <v>273.37456173276519</v>
      </c>
      <c r="M353" s="23">
        <f ca="1"/>
        <v>307.35553624364536</v>
      </c>
      <c r="N353" s="23">
        <f ca="1"/>
        <v>318.86722956712975</v>
      </c>
      <c r="O353" s="23">
        <f ca="1"/>
        <v>340.61016953362162</v>
      </c>
      <c r="P353" s="23">
        <f ca="1"/>
        <v>357.23152156595484</v>
      </c>
      <c r="Q353" s="23">
        <f ca="1"/>
        <v>357.23152156595484</v>
      </c>
      <c r="R353" s="23">
        <f ca="1"/>
        <v>357.23152156595484</v>
      </c>
      <c r="S353" s="23">
        <f ca="1"/>
        <v>357.23152156595484</v>
      </c>
      <c r="T353" s="23">
        <f ca="1"/>
        <v>357.23152156595484</v>
      </c>
      <c r="U353" s="23">
        <f ca="1"/>
        <v>357.23152156595484</v>
      </c>
      <c r="V353" s="23">
        <f ca="1"/>
        <v>357.23152156595484</v>
      </c>
      <c r="W353" s="23">
        <f ca="1"/>
        <v>357.23152156595484</v>
      </c>
      <c r="X353" s="23">
        <f ca="1"/>
        <v>357.23152156595484</v>
      </c>
      <c r="Y353" s="23">
        <f ca="1"/>
        <v>357.23152156595484</v>
      </c>
      <c r="Z353" s="23">
        <f ca="1"/>
        <v>357.23152156595484</v>
      </c>
      <c r="AA353" s="23">
        <f ca="1"/>
        <v>357.23152156595484</v>
      </c>
      <c r="AB353" s="23">
        <f ca="1"/>
        <v>357.23152156595484</v>
      </c>
      <c r="AC353" s="23">
        <f ca="1"/>
        <v>357.23152156595484</v>
      </c>
      <c r="AD353" s="23">
        <f ca="1"/>
        <v>357.23152156595484</v>
      </c>
      <c r="AE353" s="23">
        <f ca="1"/>
        <v>357.23152156595484</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268.09669617023189</v>
      </c>
      <c r="AH353" s="23">
        <f ca="1"/>
        <v>252.96985512034647</v>
      </c>
      <c r="AI353" s="23">
        <f ca="1"/>
        <v>276.12894112450095</v>
      </c>
      <c r="AJ353" s="23">
        <f ca="1"/>
        <v>295.49367167758305</v>
      </c>
      <c r="AK353" s="23">
        <f ca="1"/>
        <v>312.63886871409869</v>
      </c>
      <c r="AL353" s="23">
        <f ca="1"/>
        <v>339.71736557475532</v>
      </c>
      <c r="AM353" s="23">
        <f ca="1"/>
        <v>364.18732199885875</v>
      </c>
      <c r="AN353" s="23">
        <f ca="1"/>
        <v>398.17586835157078</v>
      </c>
      <c r="AO353" s="23">
        <f ca="1"/>
        <v>433.6170323945633</v>
      </c>
      <c r="AP353" s="23">
        <f ca="1"/>
        <v>462.56226915711937</v>
      </c>
      <c r="AQ353" s="23">
        <f ca="1"/>
        <v>489.85870799800171</v>
      </c>
      <c r="AR353" s="23">
        <f ca="1"/>
        <v>530.42697134467687</v>
      </c>
      <c r="AS353" s="23">
        <f ca="1"/>
        <v>559.89113999821848</v>
      </c>
      <c r="AT353" s="23">
        <f ca="1"/>
        <v>589.5833821834575</v>
      </c>
      <c r="AU353" s="23">
        <f ca="1"/>
        <v>621.04180060032354</v>
      </c>
      <c r="AV353" s="23">
        <f ca="1"/>
        <v>621.04180060032354</v>
      </c>
      <c r="AW353" s="23">
        <f ca="1"/>
        <v>621.04180060032354</v>
      </c>
      <c r="AX353" s="23">
        <f ca="1"/>
        <v>621.04180060032354</v>
      </c>
      <c r="AY353" s="23">
        <f ca="1"/>
        <v>621.04180060032354</v>
      </c>
      <c r="AZ353" s="23">
        <f ca="1"/>
        <v>621.04180060032354</v>
      </c>
      <c r="BA353" s="23">
        <f ca="1"/>
        <v>621.04180060032354</v>
      </c>
      <c r="BB353" s="23">
        <f ca="1"/>
        <v>621.04180060032354</v>
      </c>
      <c r="BC353" s="23">
        <f ca="1"/>
        <v>621.04180060032354</v>
      </c>
      <c r="BD353" s="23">
        <f ca="1"/>
        <v>621.04180060032354</v>
      </c>
      <c r="BE353" s="23">
        <f ca="1"/>
        <v>621.04180060032354</v>
      </c>
      <c r="BF353" s="23">
        <f ca="1"/>
        <v>621.04180060032354</v>
      </c>
      <c r="BG353" s="23">
        <f ca="1"/>
        <v>621.04180060032354</v>
      </c>
      <c r="BH353" s="23">
        <f ca="1"/>
        <v>621.04180060032354</v>
      </c>
      <c r="BI353" s="23">
        <f ca="1"/>
        <v>621.04180060032354</v>
      </c>
      <c r="BJ353" s="23">
        <f ca="1"/>
        <v>621.04180060032354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193.0098311626287</v>
      </c>
      <c r="C354" s="23">
        <f ca="1"/>
        <v>176.09228861224585</v>
      </c>
      <c r="D354" s="23">
        <f ca="1"/>
        <v>198.03935444692939</v>
      </c>
      <c r="E354" s="23">
        <f ca="1"/>
        <v>215.38674655466153</v>
      </c>
      <c r="F354" s="23">
        <f ca="1"/>
        <v>235.98085961133933</v>
      </c>
      <c r="G354" s="23">
        <f ca="1"/>
        <v>257.21934204322247</v>
      </c>
      <c r="H354" s="23">
        <f ca="1"/>
        <v>279.78628393737694</v>
      </c>
      <c r="I354" s="23">
        <f ca="1"/>
        <v>305.62205951572253</v>
      </c>
      <c r="J354" s="23">
        <f ca="1"/>
        <v>336.05097848657289</v>
      </c>
      <c r="K354" s="23">
        <f ca="1"/>
        <v>364.56494211125596</v>
      </c>
      <c r="L354" s="23">
        <f ca="1"/>
        <v>394.5352180342195</v>
      </c>
      <c r="M354" s="23">
        <f ca="1"/>
        <v>445.60965245057281</v>
      </c>
      <c r="N354" s="23">
        <f ca="1"/>
        <v>462.91207635496141</v>
      </c>
      <c r="O354" s="23">
        <f ca="1"/>
        <v>495.59237400156741</v>
      </c>
      <c r="P354" s="23">
        <f ca="1"/>
        <v>520.57476978349848</v>
      </c>
      <c r="Q354" s="23">
        <f ca="1"/>
        <v>520.57476978349848</v>
      </c>
      <c r="R354" s="23">
        <f ca="1"/>
        <v>520.57476978349848</v>
      </c>
      <c r="S354" s="23">
        <f ca="1"/>
        <v>520.57476978349848</v>
      </c>
      <c r="T354" s="23">
        <f ca="1"/>
        <v>520.57476978349848</v>
      </c>
      <c r="U354" s="23">
        <f ca="1"/>
        <v>520.57476978349848</v>
      </c>
      <c r="V354" s="23">
        <f ca="1"/>
        <v>520.57476978349848</v>
      </c>
      <c r="W354" s="23">
        <f ca="1"/>
        <v>520.57476978349848</v>
      </c>
      <c r="X354" s="23">
        <f ca="1"/>
        <v>520.57476978349848</v>
      </c>
      <c r="Y354" s="23">
        <f ca="1"/>
        <v>520.57476978349848</v>
      </c>
      <c r="Z354" s="23">
        <f ca="1"/>
        <v>520.57476978349848</v>
      </c>
      <c r="AA354" s="23">
        <f ca="1"/>
        <v>520.57476978349848</v>
      </c>
      <c r="AB354" s="23">
        <f ca="1"/>
        <v>520.57476978349848</v>
      </c>
      <c r="AC354" s="23">
        <f ca="1"/>
        <v>520.57476978349848</v>
      </c>
      <c r="AD354" s="23">
        <f ca="1"/>
        <v>520.57476978349848</v>
      </c>
      <c r="AE354" s="23">
        <f ca="1"/>
        <v>520.57476978349848</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271.47172373379243</v>
      </c>
      <c r="AH354" s="23">
        <f ca="1"/>
        <v>255.23165195729209</v>
      </c>
      <c r="AI354" s="23">
        <f ca="1"/>
        <v>280.09508628209869</v>
      </c>
      <c r="AJ354" s="23">
        <f ca="1"/>
        <v>300.88492687588376</v>
      </c>
      <c r="AK354" s="23">
        <f ca="1"/>
        <v>319.29189165967551</v>
      </c>
      <c r="AL354" s="23">
        <f ca="1"/>
        <v>348.36317833258823</v>
      </c>
      <c r="AM354" s="23">
        <f ca="1"/>
        <v>374.63395406062989</v>
      </c>
      <c r="AN354" s="23">
        <f ca="1"/>
        <v>411.12382200639877</v>
      </c>
      <c r="AO354" s="23">
        <f ca="1"/>
        <v>449.17321024303135</v>
      </c>
      <c r="AP354" s="23">
        <f ca="1"/>
        <v>480.24861594482309</v>
      </c>
      <c r="AQ354" s="23">
        <f ca="1"/>
        <v>509.55388361815102</v>
      </c>
      <c r="AR354" s="23">
        <f ca="1"/>
        <v>553.10769015484129</v>
      </c>
      <c r="AS354" s="23">
        <f ca="1"/>
        <v>584.74021754046203</v>
      </c>
      <c r="AT354" s="23">
        <f ca="1"/>
        <v>616.61760308998248</v>
      </c>
      <c r="AU354" s="23">
        <f ca="1"/>
        <v>650.39114320852264</v>
      </c>
      <c r="AV354" s="23">
        <f ca="1"/>
        <v>650.39114320852264</v>
      </c>
      <c r="AW354" s="23">
        <f ca="1"/>
        <v>650.39114320852264</v>
      </c>
      <c r="AX354" s="23">
        <f ca="1"/>
        <v>650.39114320852264</v>
      </c>
      <c r="AY354" s="23">
        <f ca="1"/>
        <v>650.39114320852264</v>
      </c>
      <c r="AZ354" s="23">
        <f ca="1"/>
        <v>650.39114320852264</v>
      </c>
      <c r="BA354" s="23">
        <f ca="1"/>
        <v>650.39114320852264</v>
      </c>
      <c r="BB354" s="23">
        <f ca="1"/>
        <v>650.39114320852264</v>
      </c>
      <c r="BC354" s="23">
        <f ca="1"/>
        <v>650.39114320852264</v>
      </c>
      <c r="BD354" s="23">
        <f ca="1"/>
        <v>650.39114320852264</v>
      </c>
      <c r="BE354" s="23">
        <f ca="1"/>
        <v>650.39114320852264</v>
      </c>
      <c r="BF354" s="23">
        <f ca="1"/>
        <v>650.39114320852264</v>
      </c>
      <c r="BG354" s="23">
        <f ca="1"/>
        <v>650.39114320852264</v>
      </c>
      <c r="BH354" s="23">
        <f ca="1"/>
        <v>650.39114320852264</v>
      </c>
      <c r="BI354" s="23">
        <f ca="1"/>
        <v>650.39114320852264</v>
      </c>
      <c r="BJ354" s="23">
        <f ca="1"/>
        <v>650.39114320852264</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469.04874132543284</v>
      </c>
      <c r="C355" s="23">
        <f ca="1"/>
        <v>423.54873777258899</v>
      </c>
      <c r="D355" s="23">
        <f ca="1"/>
        <v>482.57572531990314</v>
      </c>
      <c r="E355" s="23">
        <f ca="1"/>
        <v>529.23181619029515</v>
      </c>
      <c r="F355" s="23">
        <f ca="1"/>
        <v>584.62001541934421</v>
      </c>
      <c r="G355" s="23">
        <f ca="1"/>
        <v>641.74125647606195</v>
      </c>
      <c r="H355" s="23">
        <f ca="1"/>
        <v>702.43541068332456</v>
      </c>
      <c r="I355" s="23">
        <f ca="1"/>
        <v>771.92114580734278</v>
      </c>
      <c r="J355" s="23">
        <f ca="1"/>
        <v>853.76021416846061</v>
      </c>
      <c r="K355" s="23">
        <f ca="1"/>
        <v>930.44897923968438</v>
      </c>
      <c r="L355" s="23">
        <f ca="1"/>
        <v>1011.0545197260416</v>
      </c>
      <c r="M355" s="23">
        <f ca="1"/>
        <v>1148.4200348700244</v>
      </c>
      <c r="N355" s="23">
        <f ca="1"/>
        <v>1194.9551830322309</v>
      </c>
      <c r="O355" s="23">
        <f ca="1"/>
        <v>1282.8493706543527</v>
      </c>
      <c r="P355" s="23">
        <f ca="1"/>
        <v>1350.0399270517239</v>
      </c>
      <c r="Q355" s="23">
        <f ca="1"/>
        <v>1350.0399270517239</v>
      </c>
      <c r="R355" s="23">
        <f ca="1"/>
        <v>1350.0399270517239</v>
      </c>
      <c r="S355" s="23">
        <f ca="1"/>
        <v>1350.0399270517239</v>
      </c>
      <c r="T355" s="23">
        <f ca="1"/>
        <v>1350.0399270517239</v>
      </c>
      <c r="U355" s="23">
        <f ca="1"/>
        <v>1350.0399270517239</v>
      </c>
      <c r="V355" s="23">
        <f ca="1"/>
        <v>1350.0399270517239</v>
      </c>
      <c r="W355" s="23">
        <f ca="1"/>
        <v>1350.0399270517239</v>
      </c>
      <c r="X355" s="23">
        <f ca="1"/>
        <v>1350.0399270517239</v>
      </c>
      <c r="Y355" s="23">
        <f ca="1"/>
        <v>1350.0399270517239</v>
      </c>
      <c r="Z355" s="23">
        <f ca="1"/>
        <v>1350.0399270517239</v>
      </c>
      <c r="AA355" s="23">
        <f ca="1"/>
        <v>1350.0399270517239</v>
      </c>
      <c r="AB355" s="23">
        <f ca="1"/>
        <v>1350.0399270517239</v>
      </c>
      <c r="AC355" s="23">
        <f ca="1"/>
        <v>1350.0399270517239</v>
      </c>
      <c r="AD355" s="23">
        <f ca="1"/>
        <v>1350.0399270517239</v>
      </c>
      <c r="AE355" s="23">
        <f ca="1"/>
        <v>1350.0399270517239</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354.82083490955222</v>
      </c>
      <c r="AH355" s="23">
        <f ca="1"/>
        <v>332.03234709414045</v>
      </c>
      <c r="AI355" s="23">
        <f ca="1"/>
        <v>366.92135977572372</v>
      </c>
      <c r="AJ355" s="23">
        <f ca="1"/>
        <v>396.09420060893837</v>
      </c>
      <c r="AK355" s="23">
        <f ca="1"/>
        <v>421.92332861200089</v>
      </c>
      <c r="AL355" s="23">
        <f ca="1"/>
        <v>462.71690829818499</v>
      </c>
      <c r="AM355" s="23">
        <f ca="1"/>
        <v>499.58073875527589</v>
      </c>
      <c r="AN355" s="23">
        <f ca="1"/>
        <v>550.78426313079012</v>
      </c>
      <c r="AO355" s="23">
        <f ca="1"/>
        <v>604.17614662412961</v>
      </c>
      <c r="AP355" s="23">
        <f ca="1"/>
        <v>647.78195785083744</v>
      </c>
      <c r="AQ355" s="23">
        <f ca="1"/>
        <v>688.90386571502336</v>
      </c>
      <c r="AR355" s="23">
        <f ca="1"/>
        <v>750.01969101650832</v>
      </c>
      <c r="AS355" s="23">
        <f ca="1"/>
        <v>794.40726976729854</v>
      </c>
      <c r="AT355" s="23">
        <f ca="1"/>
        <v>839.13843981259345</v>
      </c>
      <c r="AU355" s="23">
        <f ca="1"/>
        <v>886.53034288215815</v>
      </c>
      <c r="AV355" s="23">
        <f ca="1"/>
        <v>886.53034288215815</v>
      </c>
      <c r="AW355" s="23">
        <f ca="1"/>
        <v>886.53034288215815</v>
      </c>
      <c r="AX355" s="23">
        <f ca="1"/>
        <v>886.53034288215815</v>
      </c>
      <c r="AY355" s="23">
        <f ca="1"/>
        <v>886.53034288215815</v>
      </c>
      <c r="AZ355" s="23">
        <f ca="1"/>
        <v>886.53034288215815</v>
      </c>
      <c r="BA355" s="23">
        <f ca="1"/>
        <v>886.53034288215815</v>
      </c>
      <c r="BB355" s="23">
        <f ca="1"/>
        <v>886.53034288215815</v>
      </c>
      <c r="BC355" s="23">
        <f ca="1"/>
        <v>886.53034288215815</v>
      </c>
      <c r="BD355" s="23">
        <f ca="1"/>
        <v>886.53034288215815</v>
      </c>
      <c r="BE355" s="23">
        <f ca="1"/>
        <v>886.53034288215815</v>
      </c>
      <c r="BF355" s="23">
        <f ca="1"/>
        <v>886.53034288215815</v>
      </c>
      <c r="BG355" s="23">
        <f ca="1"/>
        <v>886.53034288215815</v>
      </c>
      <c r="BH355" s="23">
        <f ca="1"/>
        <v>886.53034288215815</v>
      </c>
      <c r="BI355" s="23">
        <f ca="1"/>
        <v>886.53034288215815</v>
      </c>
      <c r="BJ355" s="23">
        <f ca="1"/>
        <v>886.53034288215815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533.13978164634693</v>
      </c>
      <c r="C356" s="23">
        <f ca="1"/>
        <v>474.20124630952915</v>
      </c>
      <c r="D356" s="23">
        <f ca="1"/>
        <v>550.66199179810474</v>
      </c>
      <c r="E356" s="23">
        <f ca="1"/>
        <v>611.09806752826876</v>
      </c>
      <c r="F356" s="23">
        <f ca="1"/>
        <v>682.84530011282448</v>
      </c>
      <c r="G356" s="23">
        <f ca="1"/>
        <v>756.83743245615983</v>
      </c>
      <c r="H356" s="23">
        <f ca="1"/>
        <v>835.45774615192488</v>
      </c>
      <c r="I356" s="23">
        <f ca="1"/>
        <v>925.46625461841984</v>
      </c>
      <c r="J356" s="23">
        <f ca="1"/>
        <v>1031.4766820007383</v>
      </c>
      <c r="K356" s="23">
        <f ca="1"/>
        <v>1130.8156520480222</v>
      </c>
      <c r="L356" s="23">
        <f ca="1"/>
        <v>1235.2282262312503</v>
      </c>
      <c r="M356" s="23">
        <f ca="1"/>
        <v>1413.1649654882256</v>
      </c>
      <c r="N356" s="23">
        <f ca="1"/>
        <v>1473.4443778002892</v>
      </c>
      <c r="O356" s="23">
        <f ca="1"/>
        <v>1587.2983179884661</v>
      </c>
      <c r="P356" s="23">
        <f ca="1"/>
        <v>1674.333761357776</v>
      </c>
      <c r="Q356" s="23">
        <f ca="1"/>
        <v>1674.333761357776</v>
      </c>
      <c r="R356" s="23">
        <f ca="1"/>
        <v>1674.333761357776</v>
      </c>
      <c r="S356" s="23">
        <f ca="1"/>
        <v>1674.333761357776</v>
      </c>
      <c r="T356" s="23">
        <f ca="1"/>
        <v>1674.333761357776</v>
      </c>
      <c r="U356" s="23">
        <f ca="1"/>
        <v>1674.333761357776</v>
      </c>
      <c r="V356" s="23">
        <f ca="1"/>
        <v>1674.333761357776</v>
      </c>
      <c r="W356" s="23">
        <f ca="1"/>
        <v>1674.333761357776</v>
      </c>
      <c r="X356" s="23">
        <f ca="1"/>
        <v>1674.333761357776</v>
      </c>
      <c r="Y356" s="23">
        <f ca="1"/>
        <v>1674.333761357776</v>
      </c>
      <c r="Z356" s="23">
        <f ca="1"/>
        <v>1674.333761357776</v>
      </c>
      <c r="AA356" s="23">
        <f ca="1"/>
        <v>1674.333761357776</v>
      </c>
      <c r="AB356" s="23">
        <f ca="1"/>
        <v>1674.333761357776</v>
      </c>
      <c r="AC356" s="23">
        <f ca="1"/>
        <v>1674.333761357776</v>
      </c>
      <c r="AD356" s="23">
        <f ca="1"/>
        <v>1674.333761357776</v>
      </c>
      <c r="AE356" s="23">
        <f ca="1"/>
        <v>1674.333761357776</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378.0426052730225</v>
      </c>
      <c r="AH356" s="23">
        <f ca="1"/>
        <v>351.52152031543085</v>
      </c>
      <c r="AI356" s="23">
        <f ca="1"/>
        <v>392.1251126603774</v>
      </c>
      <c r="AJ356" s="23">
        <f ca="1"/>
        <v>426.07626363006705</v>
      </c>
      <c r="AK356" s="23">
        <f ca="1"/>
        <v>456.13602466811426</v>
      </c>
      <c r="AL356" s="23">
        <f ca="1"/>
        <v>503.61131137186339</v>
      </c>
      <c r="AM356" s="23">
        <f ca="1"/>
        <v>546.51318302451273</v>
      </c>
      <c r="AN356" s="23">
        <f ca="1"/>
        <v>606.10349156498251</v>
      </c>
      <c r="AO356" s="23">
        <f ca="1"/>
        <v>668.24059735464527</v>
      </c>
      <c r="AP356" s="23">
        <f ca="1"/>
        <v>718.98873973055561</v>
      </c>
      <c r="AQ356" s="23">
        <f ca="1"/>
        <v>766.84613250353141</v>
      </c>
      <c r="AR356" s="23">
        <f ca="1"/>
        <v>837.97230850094957</v>
      </c>
      <c r="AS356" s="23">
        <f ca="1"/>
        <v>889.63026652988674</v>
      </c>
      <c r="AT356" s="23">
        <f ca="1"/>
        <v>941.68809373777367</v>
      </c>
      <c r="AU356" s="23">
        <f ca="1"/>
        <v>996.84246368942274</v>
      </c>
      <c r="AV356" s="23">
        <f ca="1"/>
        <v>996.84246368942274</v>
      </c>
      <c r="AW356" s="23">
        <f ca="1"/>
        <v>996.84246368942274</v>
      </c>
      <c r="AX356" s="23">
        <f ca="1"/>
        <v>996.84246368942274</v>
      </c>
      <c r="AY356" s="23">
        <f ca="1"/>
        <v>996.84246368942274</v>
      </c>
      <c r="AZ356" s="23">
        <f ca="1"/>
        <v>996.84246368942274</v>
      </c>
      <c r="BA356" s="23">
        <f ca="1"/>
        <v>996.84246368942274</v>
      </c>
      <c r="BB356" s="23">
        <f ca="1"/>
        <v>996.84246368942274</v>
      </c>
      <c r="BC356" s="23">
        <f ca="1"/>
        <v>996.84246368942274</v>
      </c>
      <c r="BD356" s="23">
        <f ca="1"/>
        <v>996.84246368942274</v>
      </c>
      <c r="BE356" s="23">
        <f ca="1"/>
        <v>996.84246368942274</v>
      </c>
      <c r="BF356" s="23">
        <f ca="1"/>
        <v>996.84246368942274</v>
      </c>
      <c r="BG356" s="23">
        <f ca="1"/>
        <v>996.84246368942274</v>
      </c>
      <c r="BH356" s="23">
        <f ca="1"/>
        <v>996.84246368942274</v>
      </c>
      <c r="BI356" s="23">
        <f ca="1"/>
        <v>996.84246368942274</v>
      </c>
      <c r="BJ356" s="23">
        <f ca="1"/>
        <v>996.84246368942274</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1667.6878533940296</v>
      </c>
      <c r="C357" s="23">
        <f ca="1"/>
        <v>1447.6915843416734</v>
      </c>
      <c r="D357" s="23">
        <f ca="1"/>
        <v>1733.0919364257632</v>
      </c>
      <c r="E357" s="23">
        <f ca="1"/>
        <v>1958.6779829880045</v>
      </c>
      <c r="F357" s="23">
        <f ca="1"/>
        <v>2226.4844935032711</v>
      </c>
      <c r="G357" s="23">
        <f ca="1"/>
        <v>2502.6704041598155</v>
      </c>
      <c r="H357" s="23">
        <f ca="1"/>
        <v>2796.1316445172688</v>
      </c>
      <c r="I357" s="23">
        <f ca="1"/>
        <v>3132.1009035501897</v>
      </c>
      <c r="J357" s="23">
        <f ca="1"/>
        <v>3527.7995474251602</v>
      </c>
      <c r="K357" s="23">
        <f ca="1"/>
        <v>3898.5960502058156</v>
      </c>
      <c r="L357" s="23">
        <f ca="1"/>
        <v>4288.3304850911254</v>
      </c>
      <c r="M357" s="23">
        <f ca="1"/>
        <v>4952.5040778037855</v>
      </c>
      <c r="N357" s="23">
        <f ca="1"/>
        <v>5177.5053563991614</v>
      </c>
      <c r="O357" s="23">
        <f ca="1"/>
        <v>5602.4810011987747</v>
      </c>
      <c r="P357" s="23">
        <f ca="1"/>
        <v>5927.3528818307423</v>
      </c>
      <c r="Q357" s="23">
        <f ca="1"/>
        <v>5927.3528818307423</v>
      </c>
      <c r="R357" s="23">
        <f ca="1"/>
        <v>5927.3528818307423</v>
      </c>
      <c r="S357" s="23">
        <f ca="1"/>
        <v>5927.3528818307423</v>
      </c>
      <c r="T357" s="23">
        <f ca="1"/>
        <v>5927.3528818307423</v>
      </c>
      <c r="U357" s="23">
        <f ca="1"/>
        <v>5927.3528818307423</v>
      </c>
      <c r="V357" s="23">
        <f ca="1"/>
        <v>5927.3528818307423</v>
      </c>
      <c r="W357" s="23">
        <f ca="1"/>
        <v>5927.3528818307423</v>
      </c>
      <c r="X357" s="23">
        <f ca="1"/>
        <v>5927.3528818307423</v>
      </c>
      <c r="Y357" s="23">
        <f ca="1"/>
        <v>5927.3528818307423</v>
      </c>
      <c r="Z357" s="23">
        <f ca="1"/>
        <v>5927.3528818307423</v>
      </c>
      <c r="AA357" s="23">
        <f ca="1"/>
        <v>5927.3528818307423</v>
      </c>
      <c r="AB357" s="23">
        <f ca="1"/>
        <v>5927.3528818307423</v>
      </c>
      <c r="AC357" s="23">
        <f ca="1"/>
        <v>5927.3528818307423</v>
      </c>
      <c r="AD357" s="23">
        <f ca="1"/>
        <v>5927.3528818307423</v>
      </c>
      <c r="AE357" s="23">
        <f ca="1"/>
        <v>5927.3528818307423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843.9097506545678</v>
      </c>
      <c r="AH357" s="23">
        <f ca="1"/>
        <v>777.60703826058875</v>
      </c>
      <c r="AI357" s="23">
        <f ca="1"/>
        <v>879.11601912295498</v>
      </c>
      <c r="AJ357" s="23">
        <f ca="1"/>
        <v>963.99389654717868</v>
      </c>
      <c r="AK357" s="23">
        <f ca="1"/>
        <v>1039.1432991422962</v>
      </c>
      <c r="AL357" s="23">
        <f ca="1"/>
        <v>1157.8315159016684</v>
      </c>
      <c r="AM357" s="23">
        <f ca="1"/>
        <v>1265.0861950332912</v>
      </c>
      <c r="AN357" s="23">
        <f ca="1"/>
        <v>1414.0619663844643</v>
      </c>
      <c r="AO357" s="23">
        <f ca="1"/>
        <v>1569.404730858621</v>
      </c>
      <c r="AP357" s="23">
        <f ca="1"/>
        <v>1696.2750867983962</v>
      </c>
      <c r="AQ357" s="23">
        <f ca="1"/>
        <v>1815.918568730835</v>
      </c>
      <c r="AR357" s="23">
        <f ca="1"/>
        <v>1993.7340087243797</v>
      </c>
      <c r="AS357" s="23">
        <f ca="1"/>
        <v>2122.8789037967222</v>
      </c>
      <c r="AT357" s="23">
        <f ca="1"/>
        <v>2253.0234718164388</v>
      </c>
      <c r="AU357" s="23">
        <f ca="1"/>
        <v>2390.9093966955602</v>
      </c>
      <c r="AV357" s="23">
        <f ca="1"/>
        <v>2390.9093966955602</v>
      </c>
      <c r="AW357" s="23">
        <f ca="1"/>
        <v>2390.9093966955602</v>
      </c>
      <c r="AX357" s="23">
        <f ca="1"/>
        <v>2390.9093966955602</v>
      </c>
      <c r="AY357" s="23">
        <f ca="1"/>
        <v>2390.9093966955602</v>
      </c>
      <c r="AZ357" s="23">
        <f ca="1"/>
        <v>2390.9093966955602</v>
      </c>
      <c r="BA357" s="23">
        <f ca="1"/>
        <v>2390.9093966955602</v>
      </c>
      <c r="BB357" s="23">
        <f ca="1"/>
        <v>2390.9093966955602</v>
      </c>
      <c r="BC357" s="23">
        <f ca="1"/>
        <v>2390.9093966955602</v>
      </c>
      <c r="BD357" s="23">
        <f ca="1"/>
        <v>2390.9093966955602</v>
      </c>
      <c r="BE357" s="23">
        <f ca="1"/>
        <v>2390.9093966955602</v>
      </c>
      <c r="BF357" s="23">
        <f ca="1"/>
        <v>2390.9093966955602</v>
      </c>
      <c r="BG357" s="23">
        <f ca="1"/>
        <v>2390.9093966955602</v>
      </c>
      <c r="BH357" s="23">
        <f ca="1"/>
        <v>2390.9093966955602</v>
      </c>
      <c r="BI357" s="23">
        <f ca="1"/>
        <v>2390.9093966955602</v>
      </c>
      <c r="BJ357" s="23">
        <f ca="1"/>
        <v>2390.9093966955602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2514.8345396447885</v>
      </c>
      <c r="C358" s="23">
        <f ca="1"/>
        <v>2085.7224371722787</v>
      </c>
      <c r="D358" s="23">
        <f ca="1"/>
        <v>2642.4079921443613</v>
      </c>
      <c r="E358" s="23">
        <f ca="1"/>
        <v>3082.4231939737474</v>
      </c>
      <c r="F358" s="23">
        <f ca="1"/>
        <v>3604.7912108408104</v>
      </c>
      <c r="G358" s="23">
        <f ca="1"/>
        <v>4143.5036049446826</v>
      </c>
      <c r="H358" s="23">
        <f ca="1"/>
        <v>4715.9122661752417</v>
      </c>
      <c r="I358" s="23">
        <f ca="1"/>
        <v>5371.234630189685</v>
      </c>
      <c r="J358" s="23">
        <f ca="1"/>
        <v>6143.0617059402239</v>
      </c>
      <c r="K358" s="23">
        <f ca="1"/>
        <v>6866.31609376711</v>
      </c>
      <c r="L358" s="23">
        <f ca="1"/>
        <v>7626.5097255953406</v>
      </c>
      <c r="M358" s="23">
        <f ca="1"/>
        <v>8922.008635660135</v>
      </c>
      <c r="N358" s="23">
        <f ca="1"/>
        <v>9360.8832226381837</v>
      </c>
      <c r="O358" s="23">
        <f ca="1"/>
        <v>10189.816336936468</v>
      </c>
      <c r="P358" s="23">
        <f ca="1"/>
        <v>10823.492791235813</v>
      </c>
      <c r="Q358" s="23">
        <f ca="1"/>
        <v>10823.492791235813</v>
      </c>
      <c r="R358" s="23">
        <f ca="1"/>
        <v>10823.492791235813</v>
      </c>
      <c r="S358" s="23">
        <f ca="1"/>
        <v>10823.492791235813</v>
      </c>
      <c r="T358" s="23">
        <f ca="1"/>
        <v>10823.492791235813</v>
      </c>
      <c r="U358" s="23">
        <f ca="1"/>
        <v>10823.492791235813</v>
      </c>
      <c r="V358" s="23">
        <f ca="1"/>
        <v>10823.492791235813</v>
      </c>
      <c r="W358" s="23">
        <f ca="1"/>
        <v>10823.492791235813</v>
      </c>
      <c r="X358" s="23">
        <f ca="1"/>
        <v>10823.492791235813</v>
      </c>
      <c r="Y358" s="23">
        <f ca="1"/>
        <v>10823.492791235813</v>
      </c>
      <c r="Z358" s="23">
        <f ca="1"/>
        <v>10823.492791235813</v>
      </c>
      <c r="AA358" s="23">
        <f ca="1"/>
        <v>10823.492791235813</v>
      </c>
      <c r="AB358" s="23">
        <f ca="1"/>
        <v>10823.492791235813</v>
      </c>
      <c r="AC358" s="23">
        <f ca="1"/>
        <v>10823.492791235813</v>
      </c>
      <c r="AD358" s="23">
        <f ca="1"/>
        <v>10823.492791235813</v>
      </c>
      <c r="AE358" s="23">
        <f ca="1"/>
        <v>10823.492791235813</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642.39689421745379</v>
      </c>
      <c r="AH358" s="23">
        <f ca="1"/>
        <v>583.657602348419</v>
      </c>
      <c r="AI358" s="23">
        <f ca="1"/>
        <v>673.58704020870618</v>
      </c>
      <c r="AJ358" s="23">
        <f ca="1"/>
        <v>748.78255235638801</v>
      </c>
      <c r="AK358" s="23">
        <f ca="1"/>
        <v>815.3593564332466</v>
      </c>
      <c r="AL358" s="23">
        <f ca="1"/>
        <v>920.50832476228913</v>
      </c>
      <c r="AM358" s="23">
        <f ca="1"/>
        <v>1015.5280256818584</v>
      </c>
      <c r="AN358" s="23">
        <f ca="1"/>
        <v>1147.5095238566742</v>
      </c>
      <c r="AO358" s="23">
        <f ca="1"/>
        <v>1285.131706309332</v>
      </c>
      <c r="AP358" s="23">
        <f ca="1"/>
        <v>1397.5294438678277</v>
      </c>
      <c r="AQ358" s="23">
        <f ca="1"/>
        <v>1503.5247063798242</v>
      </c>
      <c r="AR358" s="23">
        <f ca="1"/>
        <v>1661.0560147000288</v>
      </c>
      <c r="AS358" s="23">
        <f ca="1"/>
        <v>1775.4688254455989</v>
      </c>
      <c r="AT358" s="23">
        <f ca="1"/>
        <v>1890.7672723726937</v>
      </c>
      <c r="AU358" s="23">
        <f ca="1"/>
        <v>2012.9239880433806</v>
      </c>
      <c r="AV358" s="23">
        <f ca="1"/>
        <v>2012.9239880433806</v>
      </c>
      <c r="AW358" s="23">
        <f ca="1"/>
        <v>2012.9239880433806</v>
      </c>
      <c r="AX358" s="23">
        <f ca="1"/>
        <v>2012.9239880433806</v>
      </c>
      <c r="AY358" s="23">
        <f ca="1"/>
        <v>2012.9239880433806</v>
      </c>
      <c r="AZ358" s="23">
        <f ca="1"/>
        <v>2012.9239880433806</v>
      </c>
      <c r="BA358" s="23">
        <f ca="1"/>
        <v>2012.9239880433806</v>
      </c>
      <c r="BB358" s="23">
        <f ca="1"/>
        <v>2012.9239880433806</v>
      </c>
      <c r="BC358" s="23">
        <f ca="1"/>
        <v>2012.9239880433806</v>
      </c>
      <c r="BD358" s="23">
        <f ca="1"/>
        <v>2012.9239880433806</v>
      </c>
      <c r="BE358" s="23">
        <f ca="1"/>
        <v>2012.9239880433806</v>
      </c>
      <c r="BF358" s="23">
        <f ca="1"/>
        <v>2012.9239880433806</v>
      </c>
      <c r="BG358" s="23">
        <f ca="1"/>
        <v>2012.9239880433806</v>
      </c>
      <c r="BH358" s="23">
        <f ca="1"/>
        <v>2012.9239880433806</v>
      </c>
      <c r="BI358" s="23">
        <f ca="1"/>
        <v>2012.9239880433806</v>
      </c>
      <c r="BJ358" s="23">
        <f ca="1"/>
        <v>2012.9239880433806</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2944.1269308909227</v>
      </c>
      <c r="C359" s="23">
        <f ca="1"/>
        <v>2171.9911884401577</v>
      </c>
      <c r="D359" s="23">
        <f ca="1"/>
        <v>3173.6800520804509</v>
      </c>
      <c r="E359" s="23">
        <f ca="1"/>
        <v>3965.4346136426534</v>
      </c>
      <c r="F359" s="23">
        <f ca="1"/>
        <v>4905.3731849674368</v>
      </c>
      <c r="G359" s="23">
        <f ca="1"/>
        <v>5874.7215020903996</v>
      </c>
      <c r="H359" s="23">
        <f ca="1"/>
        <v>6904.7022089450165</v>
      </c>
      <c r="I359" s="23">
        <f ca="1"/>
        <v>8083.8761757647935</v>
      </c>
      <c r="J359" s="23">
        <f ca="1"/>
        <v>9472.6863928255516</v>
      </c>
      <c r="K359" s="23">
        <f ca="1"/>
        <v>10774.095885840879</v>
      </c>
      <c r="L359" s="23">
        <f ca="1"/>
        <v>12141.973116373281</v>
      </c>
      <c r="M359" s="23">
        <f ca="1"/>
        <v>14473.067967819763</v>
      </c>
      <c r="N359" s="23">
        <f ca="1"/>
        <v>15262.770129810817</v>
      </c>
      <c r="O359" s="23">
        <f ca="1"/>
        <v>16754.335811512217</v>
      </c>
      <c r="P359" s="23">
        <f ca="1"/>
        <v>17894.560560930324</v>
      </c>
      <c r="Q359" s="23">
        <f ca="1"/>
        <v>17894.560560930324</v>
      </c>
      <c r="R359" s="23">
        <f ca="1"/>
        <v>17894.560560930324</v>
      </c>
      <c r="S359" s="23">
        <f ca="1"/>
        <v>17894.560560930324</v>
      </c>
      <c r="T359" s="23">
        <f ca="1"/>
        <v>17894.560560930324</v>
      </c>
      <c r="U359" s="23">
        <f ca="1"/>
        <v>17894.560560930324</v>
      </c>
      <c r="V359" s="23">
        <f ca="1"/>
        <v>17894.560560930324</v>
      </c>
      <c r="W359" s="23">
        <f ca="1"/>
        <v>17894.560560930324</v>
      </c>
      <c r="X359" s="23">
        <f ca="1"/>
        <v>17894.560560930324</v>
      </c>
      <c r="Y359" s="23">
        <f ca="1"/>
        <v>17894.560560930324</v>
      </c>
      <c r="Z359" s="23">
        <f ca="1"/>
        <v>17894.560560930324</v>
      </c>
      <c r="AA359" s="23">
        <f ca="1"/>
        <v>17894.560560930324</v>
      </c>
      <c r="AB359" s="23">
        <f ca="1"/>
        <v>17894.560560930324</v>
      </c>
      <c r="AC359" s="23">
        <f ca="1"/>
        <v>17894.560560930324</v>
      </c>
      <c r="AD359" s="23">
        <f ca="1"/>
        <v>17894.560560930324</v>
      </c>
      <c r="AE359" s="23">
        <f ca="1"/>
        <v>17894.560560930324</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1156.1375808206817</v>
      </c>
      <c r="AH359" s="23">
        <f ca="1"/>
        <v>1024.809097160311</v>
      </c>
      <c r="AI359" s="23">
        <f ca="1"/>
        <v>1225.8720711054732</v>
      </c>
      <c r="AJ359" s="23">
        <f ca="1"/>
        <v>1393.9931409072337</v>
      </c>
      <c r="AK359" s="23">
        <f ca="1"/>
        <v>1542.8446242697125</v>
      </c>
      <c r="AL359" s="23">
        <f ca="1"/>
        <v>1777.9352106508722</v>
      </c>
      <c r="AM359" s="23">
        <f ca="1"/>
        <v>1990.3789232419545</v>
      </c>
      <c r="AN359" s="23">
        <f ca="1"/>
        <v>2285.4613029405041</v>
      </c>
      <c r="AO359" s="23">
        <f ca="1"/>
        <v>2593.1550453137625</v>
      </c>
      <c r="AP359" s="23">
        <f ca="1"/>
        <v>2844.4523281159568</v>
      </c>
      <c r="AQ359" s="23">
        <f ca="1"/>
        <v>3081.4350471436192</v>
      </c>
      <c r="AR359" s="23">
        <f ca="1"/>
        <v>3433.6413334715771</v>
      </c>
      <c r="AS359" s="23">
        <f ca="1"/>
        <v>3689.4438886000571</v>
      </c>
      <c r="AT359" s="23">
        <f ca="1"/>
        <v>3947.2265366628162</v>
      </c>
      <c r="AU359" s="23">
        <f ca="1"/>
        <v>4220.3428056456123</v>
      </c>
      <c r="AV359" s="23">
        <f ca="1"/>
        <v>4220.3428056456123</v>
      </c>
      <c r="AW359" s="23">
        <f ca="1"/>
        <v>4220.3428056456123</v>
      </c>
      <c r="AX359" s="23">
        <f ca="1"/>
        <v>4220.3428056456123</v>
      </c>
      <c r="AY359" s="23">
        <f ca="1"/>
        <v>4220.3428056456123</v>
      </c>
      <c r="AZ359" s="23">
        <f ca="1"/>
        <v>4220.3428056456123</v>
      </c>
      <c r="BA359" s="23">
        <f ca="1"/>
        <v>4220.3428056456123</v>
      </c>
      <c r="BB359" s="23">
        <f ca="1"/>
        <v>4220.3428056456123</v>
      </c>
      <c r="BC359" s="23">
        <f ca="1"/>
        <v>4220.3428056456123</v>
      </c>
      <c r="BD359" s="23">
        <f ca="1"/>
        <v>4220.3428056456123</v>
      </c>
      <c r="BE359" s="23">
        <f ca="1"/>
        <v>4220.3428056456123</v>
      </c>
      <c r="BF359" s="23">
        <f ca="1"/>
        <v>4220.3428056456123</v>
      </c>
      <c r="BG359" s="23">
        <f ca="1"/>
        <v>4220.3428056456123</v>
      </c>
      <c r="BH359" s="23">
        <f ca="1"/>
        <v>4220.3428056456123</v>
      </c>
      <c r="BI359" s="23">
        <f ca="1"/>
        <v>4220.3428056456123</v>
      </c>
      <c r="BJ359" s="23">
        <f ca="1"/>
        <v>4220.3428056456123</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1108.423051287891</v>
      </c>
      <c r="C360" s="23">
        <f ca="1"/>
        <v>443.06939442876575</v>
      </c>
      <c r="D360" s="23">
        <f ca="1"/>
        <v>1353.4227963773155</v>
      </c>
      <c r="E360" s="23">
        <f ca="1"/>
        <v>2204.0046029499927</v>
      </c>
      <c r="F360" s="23">
        <f ca="1"/>
        <v>3213.7804689548479</v>
      </c>
      <c r="G360" s="23">
        <f ca="1"/>
        <v>4255.1512204536411</v>
      </c>
      <c r="H360" s="23">
        <f ca="1"/>
        <v>5361.6593391347769</v>
      </c>
      <c r="I360" s="23">
        <f ca="1"/>
        <v>6628.4457545891501</v>
      </c>
      <c r="J360" s="23">
        <f ca="1"/>
        <v>8120.4443621921482</v>
      </c>
      <c r="K360" s="23">
        <f ca="1"/>
        <v>9518.5483850798446</v>
      </c>
      <c r="L360" s="23">
        <f ca="1"/>
        <v>10988.058688399353</v>
      </c>
      <c r="M360" s="23">
        <f ca="1"/>
        <v>13492.353537201212</v>
      </c>
      <c r="N360" s="23">
        <f ca="1"/>
        <v>14340.730451222858</v>
      </c>
      <c r="O360" s="23">
        <f ca="1"/>
        <v>15943.11923905645</v>
      </c>
      <c r="P360" s="23">
        <f ca="1"/>
        <v>17168.062516105987</v>
      </c>
      <c r="Q360" s="23">
        <f ca="1"/>
        <v>17168.062516105987</v>
      </c>
      <c r="R360" s="23">
        <f ca="1"/>
        <v>17168.062516105987</v>
      </c>
      <c r="S360" s="23">
        <f ca="1"/>
        <v>17168.062516105987</v>
      </c>
      <c r="T360" s="23">
        <f ca="1"/>
        <v>17168.062516105987</v>
      </c>
      <c r="U360" s="23">
        <f ca="1"/>
        <v>17168.062516105987</v>
      </c>
      <c r="V360" s="23">
        <f ca="1"/>
        <v>17168.062516105987</v>
      </c>
      <c r="W360" s="23">
        <f ca="1"/>
        <v>17168.062516105987</v>
      </c>
      <c r="X360" s="23">
        <f ca="1"/>
        <v>17168.062516105987</v>
      </c>
      <c r="Y360" s="23">
        <f ca="1"/>
        <v>17168.062516105987</v>
      </c>
      <c r="Z360" s="23">
        <f ca="1"/>
        <v>17168.062516105987</v>
      </c>
      <c r="AA360" s="23">
        <f ca="1"/>
        <v>17168.062516105987</v>
      </c>
      <c r="AB360" s="23">
        <f ca="1"/>
        <v>17168.062516105987</v>
      </c>
      <c r="AC360" s="23">
        <f ca="1"/>
        <v>17168.062516105987</v>
      </c>
      <c r="AD360" s="23">
        <f ca="1"/>
        <v>17168.062516105987</v>
      </c>
      <c r="AE360" s="23">
        <f ca="1"/>
        <v>17168.062516105987</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1939.0178253494821</v>
      </c>
      <c r="AH360" s="23">
        <f ca="1"/>
        <v>1627.3459639774944</v>
      </c>
      <c r="AI360" s="23">
        <f ca="1"/>
        <v>2104.5133658682848</v>
      </c>
      <c r="AJ360" s="23">
        <f ca="1"/>
        <v>2503.5022622639258</v>
      </c>
      <c r="AK360" s="23">
        <f ca="1"/>
        <v>2856.7601206851209</v>
      </c>
      <c r="AL360" s="23">
        <f ca="1"/>
        <v>3414.6826566517611</v>
      </c>
      <c r="AM360" s="23">
        <f ca="1"/>
        <v>3918.8590964808504</v>
      </c>
      <c r="AN360" s="23">
        <f ca="1"/>
        <v>4619.1555742545797</v>
      </c>
      <c r="AO360" s="23">
        <f ca="1"/>
        <v>5349.3816359975299</v>
      </c>
      <c r="AP360" s="23">
        <f ca="1"/>
        <v>5945.7662869559035</v>
      </c>
      <c r="AQ360" s="23">
        <f ca="1"/>
        <v>6508.17927683979</v>
      </c>
      <c r="AR360" s="23">
        <f ca="1"/>
        <v>7344.0435599501752</v>
      </c>
      <c r="AS360" s="23">
        <f ca="1"/>
        <v>7951.1202296754163</v>
      </c>
      <c r="AT360" s="23">
        <f ca="1"/>
        <v>8562.8961027517944</v>
      </c>
      <c r="AU360" s="23">
        <f ca="1"/>
        <v>9211.0620874057931</v>
      </c>
      <c r="AV360" s="23">
        <f ca="1"/>
        <v>9211.0620874057931</v>
      </c>
      <c r="AW360" s="23">
        <f ca="1"/>
        <v>9211.0620874057931</v>
      </c>
      <c r="AX360" s="23">
        <f ca="1"/>
        <v>9211.0620874057931</v>
      </c>
      <c r="AY360" s="23">
        <f ca="1"/>
        <v>9211.0620874057931</v>
      </c>
      <c r="AZ360" s="23">
        <f ca="1"/>
        <v>9211.0620874057931</v>
      </c>
      <c r="BA360" s="23">
        <f ca="1"/>
        <v>9211.0620874057931</v>
      </c>
      <c r="BB360" s="23">
        <f ca="1"/>
        <v>9211.0620874057931</v>
      </c>
      <c r="BC360" s="23">
        <f ca="1"/>
        <v>9211.0620874057931</v>
      </c>
      <c r="BD360" s="23">
        <f ca="1"/>
        <v>9211.0620874057931</v>
      </c>
      <c r="BE360" s="23">
        <f ca="1"/>
        <v>9211.0620874057931</v>
      </c>
      <c r="BF360" s="23">
        <f ca="1"/>
        <v>9211.0620874057931</v>
      </c>
      <c r="BG360" s="23">
        <f ca="1"/>
        <v>9211.0620874057931</v>
      </c>
      <c r="BH360" s="23">
        <f ca="1"/>
        <v>9211.0620874057931</v>
      </c>
      <c r="BI360" s="23">
        <f ca="1"/>
        <v>9211.0620874057931</v>
      </c>
      <c r="BJ360" s="23">
        <f ca="1"/>
        <v>9211.0620874057931</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f ca="1"/>
        <v>7.3213718921788153</v>
      </c>
      <c r="E361" s="23">
        <f ca="1"/>
        <v>300.23043391515449</v>
      </c>
      <c r="F361" s="23">
        <f ca="1"/>
        <v>1157.9308503930338</v>
      </c>
      <c r="G361" s="23">
        <f ca="1"/>
        <v>2547.9278980332701</v>
      </c>
      <c r="H361" s="23">
        <f ca="1"/>
        <v>4191.5383333682748</v>
      </c>
      <c r="I361" s="23">
        <f ca="1"/>
        <v>6073.2266252383079</v>
      </c>
      <c r="J361" s="23">
        <f ca="1"/>
        <v>8289.4457740724683</v>
      </c>
      <c r="K361" s="23">
        <f ca="1"/>
        <v>10366.193628793148</v>
      </c>
      <c r="L361" s="23">
        <f ca="1"/>
        <v>12549.008583867397</v>
      </c>
      <c r="M361" s="23">
        <f ca="1"/>
        <v>16268.895566307685</v>
      </c>
      <c r="N361" s="23">
        <f ca="1"/>
        <v>17529.077146037329</v>
      </c>
      <c r="O361" s="23">
        <f ca="1"/>
        <v>19909.270195399007</v>
      </c>
      <c r="P361" s="23">
        <f ca="1"/>
        <v>21728.804565604802</v>
      </c>
      <c r="Q361" s="23">
        <f ca="1"/>
        <v>21728.804565604802</v>
      </c>
      <c r="R361" s="23">
        <f ca="1"/>
        <v>21728.804565604802</v>
      </c>
      <c r="S361" s="23">
        <f ca="1"/>
        <v>21728.804565604802</v>
      </c>
      <c r="T361" s="23">
        <f ca="1"/>
        <v>21728.804565604802</v>
      </c>
      <c r="U361" s="23">
        <f ca="1"/>
        <v>21728.804565604802</v>
      </c>
      <c r="V361" s="23">
        <f ca="1"/>
        <v>21728.804565604802</v>
      </c>
      <c r="W361" s="23">
        <f ca="1"/>
        <v>21728.804565604802</v>
      </c>
      <c r="X361" s="23">
        <f ca="1"/>
        <v>21728.804565604802</v>
      </c>
      <c r="Y361" s="23">
        <f ca="1"/>
        <v>21728.804565604802</v>
      </c>
      <c r="Z361" s="23">
        <f ca="1"/>
        <v>21728.804565604802</v>
      </c>
      <c r="AA361" s="23">
        <f ca="1"/>
        <v>21728.804565604802</v>
      </c>
      <c r="AB361" s="23">
        <f ca="1"/>
        <v>21728.804565604802</v>
      </c>
      <c r="AC361" s="23">
        <f ca="1"/>
        <v>21728.804565604802</v>
      </c>
      <c r="AD361" s="23">
        <f ca="1"/>
        <v>21728.804565604802</v>
      </c>
      <c r="AE361" s="23">
        <f ca="1"/>
        <v>21728.804565604802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1665.5761026173814</v>
      </c>
      <c r="AH361" s="23">
        <f ca="1"/>
        <v>1116.1967390328864</v>
      </c>
      <c r="AI361" s="23">
        <f ca="1"/>
        <v>1957.2926352747093</v>
      </c>
      <c r="AJ361" s="23">
        <f ca="1"/>
        <v>2660.5844403616711</v>
      </c>
      <c r="AK361" s="23">
        <f ca="1"/>
        <v>3283.2668236424174</v>
      </c>
      <c r="AL361" s="23">
        <f ca="1"/>
        <v>4266.7085959908482</v>
      </c>
      <c r="AM361" s="23">
        <f ca="1"/>
        <v>5155.4129224844519</v>
      </c>
      <c r="AN361" s="23">
        <f ca="1"/>
        <v>6389.8151286579914</v>
      </c>
      <c r="AO361" s="23">
        <f ca="1"/>
        <v>7676.97376821945</v>
      </c>
      <c r="AP361" s="23">
        <f ca="1"/>
        <v>8728.2121397323135</v>
      </c>
      <c r="AQ361" s="23">
        <f ca="1"/>
        <v>9719.5691685443835</v>
      </c>
      <c r="AR361" s="23">
        <f ca="1"/>
        <v>11192.934732816868</v>
      </c>
      <c r="AS361" s="23">
        <f ca="1"/>
        <v>12263.01976709781</v>
      </c>
      <c r="AT361" s="23">
        <f ca="1"/>
        <v>13341.388017370837</v>
      </c>
      <c r="AU361" s="23">
        <f ca="1"/>
        <v>14483.90057714706</v>
      </c>
      <c r="AV361" s="23">
        <f ca="1"/>
        <v>14483.90057714706</v>
      </c>
      <c r="AW361" s="23">
        <f ca="1"/>
        <v>14483.90057714706</v>
      </c>
      <c r="AX361" s="23">
        <f ca="1"/>
        <v>14483.90057714706</v>
      </c>
      <c r="AY361" s="23">
        <f ca="1"/>
        <v>14483.90057714706</v>
      </c>
      <c r="AZ361" s="23">
        <f ca="1"/>
        <v>14483.90057714706</v>
      </c>
      <c r="BA361" s="23">
        <f ca="1"/>
        <v>14483.90057714706</v>
      </c>
      <c r="BB361" s="23">
        <f ca="1"/>
        <v>14483.90057714706</v>
      </c>
      <c r="BC361" s="23">
        <f ca="1"/>
        <v>14483.90057714706</v>
      </c>
      <c r="BD361" s="23">
        <f ca="1"/>
        <v>14483.90057714706</v>
      </c>
      <c r="BE361" s="23">
        <f ca="1"/>
        <v>14483.90057714706</v>
      </c>
      <c r="BF361" s="23">
        <f ca="1"/>
        <v>14483.90057714706</v>
      </c>
      <c r="BG361" s="23">
        <f ca="1"/>
        <v>14483.90057714706</v>
      </c>
      <c r="BH361" s="23">
        <f ca="1"/>
        <v>14483.90057714706</v>
      </c>
      <c r="BI361" s="23">
        <f ca="1"/>
        <v>14483.90057714706</v>
      </c>
      <c r="BJ361" s="23">
        <f ca="1"/>
        <v>14483.90057714706</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f ca="1"/>
        <v>11.584997104241163</v>
      </c>
      <c r="H362" s="23">
        <f ca="1"/>
        <v>446.29485820275664</v>
      </c>
      <c r="I362" s="23">
        <f ca="1"/>
        <v>1644.580897837559</v>
      </c>
      <c r="J362" s="23">
        <f ca="1"/>
        <v>3860.0800525385725</v>
      </c>
      <c r="K362" s="23">
        <f ca="1"/>
        <v>6143.4966557095404</v>
      </c>
      <c r="L362" s="23">
        <f ca="1"/>
        <v>8543.535687283169</v>
      </c>
      <c r="M362" s="23">
        <f ca="1"/>
        <v>12633.609346594178</v>
      </c>
      <c r="N362" s="23">
        <f ca="1"/>
        <v>14019.198615712228</v>
      </c>
      <c r="O362" s="23">
        <f ca="1"/>
        <v>16636.257935316342</v>
      </c>
      <c r="P362" s="23">
        <f ca="1"/>
        <v>18636.864307208776</v>
      </c>
      <c r="Q362" s="23">
        <f ca="1"/>
        <v>18636.864307208776</v>
      </c>
      <c r="R362" s="23">
        <f ca="1"/>
        <v>18636.864307208776</v>
      </c>
      <c r="S362" s="23">
        <f ca="1"/>
        <v>18636.864307208776</v>
      </c>
      <c r="T362" s="23">
        <f ca="1"/>
        <v>18636.864307208776</v>
      </c>
      <c r="U362" s="23">
        <f ca="1"/>
        <v>18636.864307208776</v>
      </c>
      <c r="V362" s="23">
        <f ca="1"/>
        <v>18636.864307208776</v>
      </c>
      <c r="W362" s="23">
        <f ca="1"/>
        <v>18636.864307208776</v>
      </c>
      <c r="X362" s="23">
        <f ca="1"/>
        <v>18636.864307208776</v>
      </c>
      <c r="Y362" s="23">
        <f ca="1"/>
        <v>18636.864307208776</v>
      </c>
      <c r="Z362" s="23">
        <f ca="1"/>
        <v>18636.864307208776</v>
      </c>
      <c r="AA362" s="23">
        <f ca="1"/>
        <v>18636.864307208776</v>
      </c>
      <c r="AB362" s="23">
        <f ca="1"/>
        <v>18636.864307208776</v>
      </c>
      <c r="AC362" s="23">
        <f ca="1"/>
        <v>18636.864307208776</v>
      </c>
      <c r="AD362" s="23">
        <f ca="1"/>
        <v>18636.864307208776</v>
      </c>
      <c r="AE362" s="23">
        <f ca="1"/>
        <v>18636.864307208776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91.820752562312336</v>
      </c>
      <c r="AH362" s="23">
        <f ca="1"/>
        <v>1.3905010095697889</v>
      </c>
      <c r="AI362" s="23">
        <f ca="1"/>
        <v>194.41162246514057</v>
      </c>
      <c r="AJ362" s="23">
        <f ca="1"/>
        <v>584.93995902578138</v>
      </c>
      <c r="AK362" s="23">
        <f ca="1"/>
        <v>1085.9465129606392</v>
      </c>
      <c r="AL362" s="23">
        <f ca="1"/>
        <v>2064.3290129852735</v>
      </c>
      <c r="AM362" s="23">
        <f ca="1"/>
        <v>2960.5014430628798</v>
      </c>
      <c r="AN362" s="23">
        <f ca="1"/>
        <v>4205.2767770194241</v>
      </c>
      <c r="AO362" s="23">
        <f ca="1"/>
        <v>5503.2518757368898</v>
      </c>
      <c r="AP362" s="23">
        <f ca="1"/>
        <v>6563.3241831448477</v>
      </c>
      <c r="AQ362" s="23">
        <f ca="1"/>
        <v>7563.0119432915035</v>
      </c>
      <c r="AR362" s="23">
        <f ca="1"/>
        <v>9048.7587307932008</v>
      </c>
      <c r="AS362" s="23">
        <f ca="1"/>
        <v>10127.836076286614</v>
      </c>
      <c r="AT362" s="23">
        <f ca="1"/>
        <v>11215.266244629191</v>
      </c>
      <c r="AU362" s="23">
        <f ca="1"/>
        <v>12367.379750285922</v>
      </c>
      <c r="AV362" s="23">
        <f ca="1"/>
        <v>12367.379750285922</v>
      </c>
      <c r="AW362" s="23">
        <f ca="1"/>
        <v>12367.379750285922</v>
      </c>
      <c r="AX362" s="23">
        <f ca="1"/>
        <v>12367.379750285922</v>
      </c>
      <c r="AY362" s="23">
        <f ca="1"/>
        <v>12367.379750285922</v>
      </c>
      <c r="AZ362" s="23">
        <f ca="1"/>
        <v>12367.379750285922</v>
      </c>
      <c r="BA362" s="23">
        <f ca="1"/>
        <v>12367.379750285922</v>
      </c>
      <c r="BB362" s="23">
        <f ca="1"/>
        <v>12367.379750285922</v>
      </c>
      <c r="BC362" s="23">
        <f ca="1"/>
        <v>12367.379750285922</v>
      </c>
      <c r="BD362" s="23">
        <f ca="1"/>
        <v>12367.379750285922</v>
      </c>
      <c r="BE362" s="23">
        <f ca="1"/>
        <v>12367.379750285922</v>
      </c>
      <c r="BF362" s="23">
        <f ca="1"/>
        <v>12367.379750285922</v>
      </c>
      <c r="BG362" s="23">
        <f ca="1"/>
        <v>12367.379750285922</v>
      </c>
      <c r="BH362" s="23">
        <f ca="1"/>
        <v>12367.379750285922</v>
      </c>
      <c r="BI362" s="23">
        <f ca="1"/>
        <v>12367.379750285922</v>
      </c>
      <c r="BJ362" s="23">
        <f ca="1"/>
        <v>12367.379750285922</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f ca="1"/>
        <v>9.2209844798542253</v>
      </c>
      <c r="K363" s="23">
        <f ca="1"/>
        <v>171.13273722798272</v>
      </c>
      <c r="L363" s="23">
        <f ca="1"/>
        <v>536.91976717185867</v>
      </c>
      <c r="M363" s="23">
        <f ca="1"/>
        <v>1523.9285311610004</v>
      </c>
      <c r="N363" s="23">
        <f ca="1"/>
        <v>1890.3492180395826</v>
      </c>
      <c r="O363" s="23">
        <f ca="1"/>
        <v>2582.4335859430098</v>
      </c>
      <c r="P363" s="23">
        <f ca="1"/>
        <v>3111.4962579057496</v>
      </c>
      <c r="Q363" s="23">
        <f ca="1"/>
        <v>3111.4962579057496</v>
      </c>
      <c r="R363" s="23">
        <f ca="1"/>
        <v>3111.4962579057496</v>
      </c>
      <c r="S363" s="23">
        <f ca="1"/>
        <v>3111.4962579057496</v>
      </c>
      <c r="T363" s="23">
        <f ca="1"/>
        <v>3111.4962579057496</v>
      </c>
      <c r="U363" s="23">
        <f ca="1"/>
        <v>3111.4962579057496</v>
      </c>
      <c r="V363" s="23">
        <f ca="1"/>
        <v>3111.4962579057496</v>
      </c>
      <c r="W363" s="23">
        <f ca="1"/>
        <v>3111.4962579057496</v>
      </c>
      <c r="X363" s="23">
        <f ca="1"/>
        <v>3111.4962579057496</v>
      </c>
      <c r="Y363" s="23">
        <f ca="1"/>
        <v>3111.4962579057496</v>
      </c>
      <c r="Z363" s="23">
        <f ca="1"/>
        <v>3111.4962579057496</v>
      </c>
      <c r="AA363" s="23">
        <f ca="1"/>
        <v>3111.4962579057496</v>
      </c>
      <c r="AB363" s="23">
        <f ca="1"/>
        <v>3111.4962579057496</v>
      </c>
      <c r="AC363" s="23">
        <f ca="1"/>
        <v>3111.4962579057496</v>
      </c>
      <c r="AD363" s="23">
        <f ca="1"/>
        <v>3111.4962579057496</v>
      </c>
      <c r="AE363" s="23">
        <f ca="1"/>
        <v>3111.4962579057496</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f ca="1"/>
        <v>150.80220263842057</v>
      </c>
      <c r="AM363" s="23">
        <f ca="1"/>
        <v>745.68531838116519</v>
      </c>
      <c r="AN363" s="23">
        <f ca="1"/>
        <v>2229.0513658176724</v>
      </c>
      <c r="AO363" s="23">
        <f ca="1"/>
        <v>4368.6458466088143</v>
      </c>
      <c r="AP363" s="23">
        <f ca="1"/>
        <v>6166.1951711852689</v>
      </c>
      <c r="AQ363" s="23">
        <f ca="1"/>
        <v>7861.351289764455</v>
      </c>
      <c r="AR363" s="23">
        <f ca="1"/>
        <v>10380.710691667524</v>
      </c>
      <c r="AS363" s="23">
        <f ca="1"/>
        <v>12210.486585257542</v>
      </c>
      <c r="AT363" s="23">
        <f ca="1"/>
        <v>14054.42624009847</v>
      </c>
      <c r="AU363" s="23">
        <f ca="1"/>
        <v>16008.048497237258</v>
      </c>
      <c r="AV363" s="23">
        <f ca="1"/>
        <v>16008.048497237258</v>
      </c>
      <c r="AW363" s="23">
        <f ca="1"/>
        <v>16008.048497237258</v>
      </c>
      <c r="AX363" s="23">
        <f ca="1"/>
        <v>16008.048497237258</v>
      </c>
      <c r="AY363" s="23">
        <f ca="1"/>
        <v>16008.048497237258</v>
      </c>
      <c r="AZ363" s="23">
        <f ca="1"/>
        <v>16008.048497237258</v>
      </c>
      <c r="BA363" s="23">
        <f ca="1"/>
        <v>16008.048497237258</v>
      </c>
      <c r="BB363" s="23">
        <f ca="1"/>
        <v>16008.048497237258</v>
      </c>
      <c r="BC363" s="23">
        <f ca="1"/>
        <v>16008.048497237258</v>
      </c>
      <c r="BD363" s="23">
        <f ca="1"/>
        <v>16008.048497237258</v>
      </c>
      <c r="BE363" s="23">
        <f ca="1"/>
        <v>16008.048497237258</v>
      </c>
      <c r="BF363" s="23">
        <f ca="1"/>
        <v>16008.048497237258</v>
      </c>
      <c r="BG363" s="23">
        <f ca="1"/>
        <v>16008.048497237258</v>
      </c>
      <c r="BH363" s="23">
        <f ca="1"/>
        <v>16008.048497237258</v>
      </c>
      <c r="BI363" s="23">
        <f ca="1"/>
        <v>16008.048497237258</v>
      </c>
      <c r="BJ363" s="23">
        <f ca="1"/>
        <v>16008.048497237258</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f ca="1"/>
        <v>28.883457095275517</v>
      </c>
      <c r="N364" s="23">
        <f ca="1"/>
        <v>106.54553941015429</v>
      </c>
      <c r="O364" s="23">
        <f ca="1"/>
        <v>374.84067694692357</v>
      </c>
      <c r="P364" s="23">
        <f ca="1"/>
        <v>677.0151378905307</v>
      </c>
      <c r="Q364" s="23">
        <f ca="1"/>
        <v>677.0151378905307</v>
      </c>
      <c r="R364" s="23">
        <f ca="1"/>
        <v>677.0151378905307</v>
      </c>
      <c r="S364" s="23">
        <f ca="1"/>
        <v>677.0151378905307</v>
      </c>
      <c r="T364" s="23">
        <f ca="1"/>
        <v>677.0151378905307</v>
      </c>
      <c r="U364" s="23">
        <f ca="1"/>
        <v>677.0151378905307</v>
      </c>
      <c r="V364" s="23">
        <f ca="1"/>
        <v>677.0151378905307</v>
      </c>
      <c r="W364" s="23">
        <f ca="1"/>
        <v>677.0151378905307</v>
      </c>
      <c r="X364" s="23">
        <f ca="1"/>
        <v>677.0151378905307</v>
      </c>
      <c r="Y364" s="23">
        <f ca="1"/>
        <v>677.0151378905307</v>
      </c>
      <c r="Z364" s="23">
        <f ca="1"/>
        <v>677.0151378905307</v>
      </c>
      <c r="AA364" s="23">
        <f ca="1"/>
        <v>677.0151378905307</v>
      </c>
      <c r="AB364" s="23">
        <f ca="1"/>
        <v>677.0151378905307</v>
      </c>
      <c r="AC364" s="23">
        <f ca="1"/>
        <v>677.0151378905307</v>
      </c>
      <c r="AD364" s="23">
        <f ca="1"/>
        <v>677.0151378905307</v>
      </c>
      <c r="AE364" s="23">
        <f ca="1"/>
        <v>677.0151378905307</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f ca="1"/>
        <v>149.90730648832593</v>
      </c>
      <c r="AP364" s="23">
        <f ca="1"/>
        <v>840.91994156126816</v>
      </c>
      <c r="AQ364" s="23">
        <f ca="1"/>
        <v>1952.4029307162523</v>
      </c>
      <c r="AR364" s="23">
        <f ca="1"/>
        <v>4324.7970249211603</v>
      </c>
      <c r="AS364" s="23">
        <f ca="1"/>
        <v>6462.3758098050266</v>
      </c>
      <c r="AT364" s="23">
        <f ca="1"/>
        <v>8651.8251918934875</v>
      </c>
      <c r="AU364" s="23">
        <f ca="1"/>
        <v>10971.509045156976</v>
      </c>
      <c r="AV364" s="23">
        <f ca="1"/>
        <v>10971.509045156976</v>
      </c>
      <c r="AW364" s="23">
        <f ca="1"/>
        <v>10971.509045156976</v>
      </c>
      <c r="AX364" s="23">
        <f ca="1"/>
        <v>10971.509045156976</v>
      </c>
      <c r="AY364" s="23">
        <f ca="1"/>
        <v>10971.509045156976</v>
      </c>
      <c r="AZ364" s="23">
        <f ca="1"/>
        <v>10971.509045156976</v>
      </c>
      <c r="BA364" s="23">
        <f ca="1"/>
        <v>10971.509045156976</v>
      </c>
      <c r="BB364" s="23">
        <f ca="1"/>
        <v>10971.509045156976</v>
      </c>
      <c r="BC364" s="23">
        <f ca="1"/>
        <v>10971.509045156976</v>
      </c>
      <c r="BD364" s="23">
        <f ca="1"/>
        <v>10971.509045156976</v>
      </c>
      <c r="BE364" s="23">
        <f ca="1"/>
        <v>10971.509045156976</v>
      </c>
      <c r="BF364" s="23">
        <f ca="1"/>
        <v>10971.509045156976</v>
      </c>
      <c r="BG364" s="23">
        <f ca="1"/>
        <v>10971.509045156976</v>
      </c>
      <c r="BH364" s="23">
        <f ca="1"/>
        <v>10971.509045156976</v>
      </c>
      <c r="BI364" s="23">
        <f ca="1"/>
        <v>10971.509045156976</v>
      </c>
      <c r="BJ364" s="23">
        <f ca="1"/>
        <v>10971.509045156976</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f ca="1"/>
        <v>15.429287588191938</v>
      </c>
      <c r="AT365" s="23">
        <f ca="1"/>
        <v>113.89967414958787</v>
      </c>
      <c r="AU365" s="23">
        <f ca="1"/>
        <v>308.42426208081787</v>
      </c>
      <c r="AV365" s="23">
        <f ca="1"/>
        <v>308.42426208081787</v>
      </c>
      <c r="AW365" s="23">
        <f ca="1"/>
        <v>308.42426208081787</v>
      </c>
      <c r="AX365" s="23">
        <f ca="1"/>
        <v>308.42426208081787</v>
      </c>
      <c r="AY365" s="23">
        <f ca="1"/>
        <v>308.42426208081787</v>
      </c>
      <c r="AZ365" s="23">
        <f ca="1"/>
        <v>308.42426208081787</v>
      </c>
      <c r="BA365" s="23">
        <f ca="1"/>
        <v>308.42426208081787</v>
      </c>
      <c r="BB365" s="23">
        <f ca="1"/>
        <v>308.42426208081787</v>
      </c>
      <c r="BC365" s="23">
        <f ca="1"/>
        <v>308.42426208081787</v>
      </c>
      <c r="BD365" s="23">
        <f ca="1"/>
        <v>308.42426208081787</v>
      </c>
      <c r="BE365" s="23">
        <f ca="1"/>
        <v>308.42426208081787</v>
      </c>
      <c r="BF365" s="23">
        <f ca="1"/>
        <v>308.42426208081787</v>
      </c>
      <c r="BG365" s="23">
        <f ca="1"/>
        <v>308.42426208081787</v>
      </c>
      <c r="BH365" s="23">
        <f ca="1"/>
        <v>308.42426208081787</v>
      </c>
      <c r="BI365" s="23">
        <f ca="1"/>
        <v>308.42426208081787</v>
      </c>
      <c r="BJ365" s="23">
        <f ca="1"/>
        <v>308.42426208081787</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9929.089616502908</v>
      </c>
      <c r="C370" s="31">
        <f t="shared" ca="1" si="44"/>
        <v>7683.79438200198</v>
      </c>
      <c r="D370" s="31">
        <f t="shared" ca="1" si="44"/>
        <v>10651.121563465817</v>
      </c>
      <c r="E370" s="31">
        <f t="shared" ca="1" si="44"/>
        <v>13414.697971851705</v>
      </c>
      <c r="F370" s="31">
        <f t="shared" ca="1" si="44"/>
        <v>17205.473420037746</v>
      </c>
      <c r="G370" s="31">
        <f t="shared" ca="1" si="44"/>
        <v>21631.903505622191</v>
      </c>
      <c r="H370" s="31">
        <f t="shared" ca="1" si="44"/>
        <v>26924.275003464001</v>
      </c>
      <c r="I370" s="31">
        <f t="shared" ca="1" si="44"/>
        <v>33683.857583457539</v>
      </c>
      <c r="J370" s="31">
        <f t="shared" ca="1" si="44"/>
        <v>42458.574307269031</v>
      </c>
      <c r="K370" s="31">
        <f t="shared" ca="1" si="44"/>
        <v>51041.694299324474</v>
      </c>
      <c r="L370" s="31">
        <f t="shared" ca="1" si="44"/>
        <v>60258.791440300956</v>
      </c>
      <c r="M370" s="31">
        <f t="shared" ca="1" si="44"/>
        <v>76358.81765223587</v>
      </c>
      <c r="N370" s="31">
        <f t="shared" ca="1" si="44"/>
        <v>81912.934110940463</v>
      </c>
      <c r="O370" s="31">
        <f t="shared" ca="1" si="44"/>
        <v>92524.991489967506</v>
      </c>
      <c r="P370" s="31">
        <f t="shared" ca="1" si="44"/>
        <v>100734.43671648022</v>
      </c>
      <c r="Q370" s="31">
        <f t="shared" ca="1" si="44"/>
        <v>100734.43671648022</v>
      </c>
      <c r="R370" s="31">
        <f t="shared" ca="1" si="44"/>
        <v>100734.43671648022</v>
      </c>
      <c r="S370" s="31">
        <f t="shared" ca="1" si="44"/>
        <v>100734.43671648022</v>
      </c>
      <c r="T370" s="31">
        <f t="shared" ca="1" si="44"/>
        <v>100734.43671648022</v>
      </c>
      <c r="U370" s="31">
        <f t="shared" ca="1" si="44"/>
        <v>100734.43671648022</v>
      </c>
      <c r="V370" s="31">
        <f t="shared" ca="1" si="44"/>
        <v>100734.43671648022</v>
      </c>
      <c r="W370" s="31">
        <f t="shared" ca="1" si="44"/>
        <v>100734.43671648022</v>
      </c>
      <c r="X370" s="31">
        <f t="shared" ca="1" si="44"/>
        <v>100734.43671648022</v>
      </c>
      <c r="Y370" s="31">
        <f t="shared" ca="1" si="44"/>
        <v>100734.43671648022</v>
      </c>
      <c r="Z370" s="31">
        <f t="shared" ca="1" si="44"/>
        <v>100734.43671648022</v>
      </c>
      <c r="AA370" s="31">
        <f t="shared" ca="1" si="44"/>
        <v>100734.43671648022</v>
      </c>
      <c r="AB370" s="31">
        <f t="shared" ca="1" si="44"/>
        <v>100734.43671648022</v>
      </c>
      <c r="AC370" s="31">
        <f t="shared" ca="1" si="44"/>
        <v>100734.43671648022</v>
      </c>
      <c r="AD370" s="31">
        <f t="shared" ca="1" si="44"/>
        <v>100734.43671648022</v>
      </c>
      <c r="AE370" s="31">
        <f t="shared" ca="1" si="44"/>
        <v>100734.43671648022</v>
      </c>
      <c r="AF370" s="4" t="s">
        <v>866</v>
      </c>
      <c r="AG370" s="31">
        <f t="shared" ref="AG370:BJ370" ca="1" si="45">PowerFactor*SUM(AG346:AG369)</f>
        <v>8491.7764882863539</v>
      </c>
      <c r="AH370" s="31">
        <f t="shared" ca="1" si="45"/>
        <v>7157.6055784631408</v>
      </c>
      <c r="AI370" s="31">
        <f t="shared" ca="1" si="45"/>
        <v>9254.7847972213658</v>
      </c>
      <c r="AJ370" s="31">
        <f t="shared" ca="1" si="45"/>
        <v>11237.496369256871</v>
      </c>
      <c r="AK370" s="31">
        <f t="shared" ca="1" si="45"/>
        <v>13148.194383427861</v>
      </c>
      <c r="AL370" s="31">
        <f t="shared" ca="1" si="45"/>
        <v>16503.794198101561</v>
      </c>
      <c r="AM370" s="31">
        <f t="shared" ca="1" si="45"/>
        <v>20006.78862861024</v>
      </c>
      <c r="AN370" s="31">
        <f t="shared" ca="1" si="45"/>
        <v>25529.494775704887</v>
      </c>
      <c r="AO370" s="31">
        <f t="shared" ca="1" si="45"/>
        <v>32030.971785808179</v>
      </c>
      <c r="AP370" s="31">
        <f t="shared" ca="1" si="45"/>
        <v>37959.505974212865</v>
      </c>
      <c r="AQ370" s="31">
        <f t="shared" ca="1" si="45"/>
        <v>44010.167313543388</v>
      </c>
      <c r="AR370" s="31">
        <f t="shared" ca="1" si="45"/>
        <v>53723.221821150531</v>
      </c>
      <c r="AS370" s="31">
        <f t="shared" ca="1" si="45"/>
        <v>61207.650038492728</v>
      </c>
      <c r="AT370" s="31">
        <f t="shared" ca="1" si="45"/>
        <v>68868.258919608561</v>
      </c>
      <c r="AU370" s="31">
        <f t="shared" ca="1" si="45"/>
        <v>77074.738798886872</v>
      </c>
      <c r="AV370" s="31">
        <f t="shared" ca="1" si="45"/>
        <v>77074.738798886872</v>
      </c>
      <c r="AW370" s="31">
        <f t="shared" ca="1" si="45"/>
        <v>77074.738798886872</v>
      </c>
      <c r="AX370" s="31">
        <f t="shared" ca="1" si="45"/>
        <v>77074.738798886872</v>
      </c>
      <c r="AY370" s="31">
        <f t="shared" ca="1" si="45"/>
        <v>77074.738798886872</v>
      </c>
      <c r="AZ370" s="31">
        <f t="shared" ca="1" si="45"/>
        <v>77074.738798886872</v>
      </c>
      <c r="BA370" s="31">
        <f t="shared" ca="1" si="45"/>
        <v>77074.738798886872</v>
      </c>
      <c r="BB370" s="31">
        <f t="shared" ca="1" si="45"/>
        <v>77074.738798886872</v>
      </c>
      <c r="BC370" s="31">
        <f t="shared" ca="1" si="45"/>
        <v>77074.738798886872</v>
      </c>
      <c r="BD370" s="31">
        <f t="shared" ca="1" si="45"/>
        <v>77074.738798886872</v>
      </c>
      <c r="BE370" s="31">
        <f t="shared" ca="1" si="45"/>
        <v>77074.738798886872</v>
      </c>
      <c r="BF370" s="31">
        <f t="shared" ca="1" si="45"/>
        <v>77074.738798886872</v>
      </c>
      <c r="BG370" s="31">
        <f t="shared" ca="1" si="45"/>
        <v>77074.738798886872</v>
      </c>
      <c r="BH370" s="31">
        <f t="shared" ca="1" si="45"/>
        <v>77074.738798886872</v>
      </c>
      <c r="BI370" s="31">
        <f t="shared" ca="1" si="45"/>
        <v>77074.738798886872</v>
      </c>
      <c r="BJ370" s="31">
        <f t="shared" ca="1" si="45"/>
        <v>77074.738798886872</v>
      </c>
    </row>
    <row r="371" spans="1:62">
      <c r="A371" s="4" t="s">
        <v>953</v>
      </c>
      <c r="B371" s="31">
        <f t="shared" ref="B371:AE371" ca="1" si="46">B370*Probability_Weighting_for_50__POE_MDs</f>
        <v>6950.3627315520353</v>
      </c>
      <c r="C371" s="31">
        <f t="shared" ca="1" si="46"/>
        <v>5378.6560674013854</v>
      </c>
      <c r="D371" s="31">
        <f t="shared" ca="1" si="46"/>
        <v>7455.7850944260708</v>
      </c>
      <c r="E371" s="31">
        <f t="shared" ca="1" si="46"/>
        <v>9390.2885802961937</v>
      </c>
      <c r="F371" s="31">
        <f t="shared" ca="1" si="46"/>
        <v>12043.831394026422</v>
      </c>
      <c r="G371" s="31">
        <f t="shared" ca="1" si="46"/>
        <v>15142.332453935533</v>
      </c>
      <c r="H371" s="31">
        <f t="shared" ca="1" si="46"/>
        <v>18846.9925024248</v>
      </c>
      <c r="I371" s="31">
        <f t="shared" ca="1" si="46"/>
        <v>23578.700308420277</v>
      </c>
      <c r="J371" s="31">
        <f t="shared" ca="1" si="46"/>
        <v>29721.002015088321</v>
      </c>
      <c r="K371" s="31">
        <f t="shared" ca="1" si="46"/>
        <v>35729.186009527126</v>
      </c>
      <c r="L371" s="31">
        <f t="shared" ca="1" si="46"/>
        <v>42181.154008210666</v>
      </c>
      <c r="M371" s="31">
        <f t="shared" ca="1" si="46"/>
        <v>53451.172356565105</v>
      </c>
      <c r="N371" s="31">
        <f t="shared" ca="1" si="46"/>
        <v>57339.05387765832</v>
      </c>
      <c r="O371" s="31">
        <f t="shared" ca="1" si="46"/>
        <v>64767.494042977247</v>
      </c>
      <c r="P371" s="31">
        <f t="shared" ca="1" si="46"/>
        <v>70514.105701536158</v>
      </c>
      <c r="Q371" s="31">
        <f t="shared" ca="1" si="46"/>
        <v>70514.105701536158</v>
      </c>
      <c r="R371" s="31">
        <f t="shared" ca="1" si="46"/>
        <v>70514.105701536158</v>
      </c>
      <c r="S371" s="31">
        <f t="shared" ca="1" si="46"/>
        <v>70514.105701536158</v>
      </c>
      <c r="T371" s="31">
        <f t="shared" ca="1" si="46"/>
        <v>70514.105701536158</v>
      </c>
      <c r="U371" s="31">
        <f t="shared" ca="1" si="46"/>
        <v>70514.105701536158</v>
      </c>
      <c r="V371" s="31">
        <f t="shared" ca="1" si="46"/>
        <v>70514.105701536158</v>
      </c>
      <c r="W371" s="31">
        <f t="shared" ca="1" si="46"/>
        <v>70514.105701536158</v>
      </c>
      <c r="X371" s="31">
        <f t="shared" ca="1" si="46"/>
        <v>70514.105701536158</v>
      </c>
      <c r="Y371" s="31">
        <f t="shared" ca="1" si="46"/>
        <v>70514.105701536158</v>
      </c>
      <c r="Z371" s="31">
        <f t="shared" ca="1" si="46"/>
        <v>70514.105701536158</v>
      </c>
      <c r="AA371" s="31">
        <f t="shared" ca="1" si="46"/>
        <v>70514.105701536158</v>
      </c>
      <c r="AB371" s="31">
        <f t="shared" ca="1" si="46"/>
        <v>70514.105701536158</v>
      </c>
      <c r="AC371" s="31">
        <f t="shared" ca="1" si="46"/>
        <v>70514.105701536158</v>
      </c>
      <c r="AD371" s="31">
        <f t="shared" ca="1" si="46"/>
        <v>70514.105701536158</v>
      </c>
      <c r="AE371" s="31">
        <f t="shared" ca="1" si="46"/>
        <v>70514.105701536158</v>
      </c>
      <c r="AF371" s="31" t="s">
        <v>954</v>
      </c>
      <c r="AG371" s="31">
        <f t="shared" ref="AG371:BJ371" ca="1" si="47">AG370*Probability_Weighting_for_10__POE_MDs</f>
        <v>2547.532946485906</v>
      </c>
      <c r="AH371" s="31">
        <f t="shared" ca="1" si="47"/>
        <v>2147.281673538942</v>
      </c>
      <c r="AI371" s="31">
        <f t="shared" ca="1" si="47"/>
        <v>2776.4354391664097</v>
      </c>
      <c r="AJ371" s="31">
        <f t="shared" ca="1" si="47"/>
        <v>3371.2489107770612</v>
      </c>
      <c r="AK371" s="31">
        <f t="shared" ca="1" si="47"/>
        <v>3944.4583150283579</v>
      </c>
      <c r="AL371" s="31">
        <f t="shared" ca="1" si="47"/>
        <v>4951.1382594304678</v>
      </c>
      <c r="AM371" s="31">
        <f t="shared" ca="1" si="47"/>
        <v>6002.0365885830715</v>
      </c>
      <c r="AN371" s="31">
        <f t="shared" ca="1" si="47"/>
        <v>7658.8484327114656</v>
      </c>
      <c r="AO371" s="31">
        <f t="shared" ca="1" si="47"/>
        <v>9609.2915357424536</v>
      </c>
      <c r="AP371" s="31">
        <f t="shared" ca="1" si="47"/>
        <v>11387.851792263858</v>
      </c>
      <c r="AQ371" s="31">
        <f t="shared" ca="1" si="47"/>
        <v>13203.050194063017</v>
      </c>
      <c r="AR371" s="31">
        <f t="shared" ca="1" si="47"/>
        <v>16116.966546345158</v>
      </c>
      <c r="AS371" s="31">
        <f t="shared" ca="1" si="47"/>
        <v>18362.295011547816</v>
      </c>
      <c r="AT371" s="31">
        <f t="shared" ca="1" si="47"/>
        <v>20660.477675882568</v>
      </c>
      <c r="AU371" s="31">
        <f t="shared" ca="1" si="47"/>
        <v>23122.421639666059</v>
      </c>
      <c r="AV371" s="31">
        <f t="shared" ca="1" si="47"/>
        <v>23122.421639666059</v>
      </c>
      <c r="AW371" s="31">
        <f t="shared" ca="1" si="47"/>
        <v>23122.421639666059</v>
      </c>
      <c r="AX371" s="31">
        <f t="shared" ca="1" si="47"/>
        <v>23122.421639666059</v>
      </c>
      <c r="AY371" s="31">
        <f t="shared" ca="1" si="47"/>
        <v>23122.421639666059</v>
      </c>
      <c r="AZ371" s="31">
        <f t="shared" ca="1" si="47"/>
        <v>23122.421639666059</v>
      </c>
      <c r="BA371" s="31">
        <f t="shared" ca="1" si="47"/>
        <v>23122.421639666059</v>
      </c>
      <c r="BB371" s="31">
        <f t="shared" ca="1" si="47"/>
        <v>23122.421639666059</v>
      </c>
      <c r="BC371" s="31">
        <f t="shared" ca="1" si="47"/>
        <v>23122.421639666059</v>
      </c>
      <c r="BD371" s="31">
        <f t="shared" ca="1" si="47"/>
        <v>23122.421639666059</v>
      </c>
      <c r="BE371" s="31">
        <f t="shared" ca="1" si="47"/>
        <v>23122.421639666059</v>
      </c>
      <c r="BF371" s="31">
        <f t="shared" ca="1" si="47"/>
        <v>23122.421639666059</v>
      </c>
      <c r="BG371" s="31">
        <f t="shared" ca="1" si="47"/>
        <v>23122.421639666059</v>
      </c>
      <c r="BH371" s="31">
        <f t="shared" ca="1" si="47"/>
        <v>23122.421639666059</v>
      </c>
      <c r="BI371" s="31">
        <f t="shared" ca="1" si="47"/>
        <v>23122.421639666059</v>
      </c>
      <c r="BJ371" s="31">
        <f t="shared" ca="1" si="47"/>
        <v>23122.421639666059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15.900046102835288</v>
      </c>
      <c r="C379" s="23">
        <f ca="1"/>
        <v>14.287222412296739</v>
      </c>
      <c r="D379" s="23">
        <f ca="1"/>
        <v>16.809950593433637</v>
      </c>
      <c r="E379" s="23">
        <f ca="1"/>
        <v>20.038817606309184</v>
      </c>
      <c r="F379" s="23">
        <f ca="1"/>
        <v>23.165138408496805</v>
      </c>
      <c r="G379" s="23">
        <f ca="1"/>
        <v>25.946060146034032</v>
      </c>
      <c r="H379" s="23">
        <f ca="1"/>
        <v>29.771786901199597</v>
      </c>
      <c r="I379" s="23">
        <f ca="1"/>
        <v>33.955024667459213</v>
      </c>
      <c r="J379" s="23">
        <f ca="1"/>
        <v>38.23958085693144</v>
      </c>
      <c r="K379" s="23">
        <f ca="1"/>
        <v>42.485861011774077</v>
      </c>
      <c r="L379" s="23">
        <f ca="1"/>
        <v>46.25804075270927</v>
      </c>
      <c r="M379" s="23">
        <f ca="1"/>
        <v>50.371321336451174</v>
      </c>
      <c r="N379" s="23">
        <f ca="1"/>
        <v>51.932648527440584</v>
      </c>
      <c r="O379" s="23">
        <f ca="1"/>
        <v>57.253537695169477</v>
      </c>
      <c r="P379" s="23">
        <f ca="1"/>
        <v>62.758349929505911</v>
      </c>
      <c r="Q379" s="23">
        <f ca="1"/>
        <v>62.758349929505911</v>
      </c>
      <c r="R379" s="23">
        <f ca="1"/>
        <v>62.758349929505911</v>
      </c>
      <c r="S379" s="23">
        <f ca="1"/>
        <v>62.758349929505911</v>
      </c>
      <c r="T379" s="23">
        <f ca="1"/>
        <v>62.758349929505911</v>
      </c>
      <c r="U379" s="23">
        <f ca="1"/>
        <v>62.758349929505911</v>
      </c>
      <c r="V379" s="23">
        <f ca="1"/>
        <v>62.758349929505911</v>
      </c>
      <c r="W379" s="23">
        <f ca="1"/>
        <v>62.758349929505911</v>
      </c>
      <c r="X379" s="23">
        <f ca="1"/>
        <v>62.758349929505911</v>
      </c>
      <c r="Y379" s="23">
        <f ca="1"/>
        <v>62.758349929505911</v>
      </c>
      <c r="Z379" s="23">
        <f ca="1"/>
        <v>62.758349929505911</v>
      </c>
      <c r="AA379" s="23">
        <f ca="1"/>
        <v>62.758349929505911</v>
      </c>
      <c r="AB379" s="23">
        <f ca="1"/>
        <v>62.758349929505911</v>
      </c>
      <c r="AC379" s="23">
        <f ca="1"/>
        <v>62.758349929505911</v>
      </c>
      <c r="AD379" s="23">
        <f ca="1"/>
        <v>62.758349929505911</v>
      </c>
      <c r="AE379" s="23">
        <f ca="1"/>
        <v>62.758349929505911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19.087712410165544</v>
      </c>
      <c r="AH379" s="23">
        <f ca="1"/>
        <v>17.487589047048459</v>
      </c>
      <c r="AI379" s="23">
        <f ca="1"/>
        <v>20.154477725700371</v>
      </c>
      <c r="AJ379" s="23">
        <f ca="1"/>
        <v>23.423232338062533</v>
      </c>
      <c r="AK379" s="23">
        <f ca="1"/>
        <v>26.470085000056564</v>
      </c>
      <c r="AL379" s="23">
        <f ca="1"/>
        <v>29.715387157624757</v>
      </c>
      <c r="AM379" s="23">
        <f ca="1"/>
        <v>33.129725886370665</v>
      </c>
      <c r="AN379" s="23">
        <f ca="1"/>
        <v>38.006315591364583</v>
      </c>
      <c r="AO379" s="23">
        <f ca="1"/>
        <v>42.256244219548293</v>
      </c>
      <c r="AP379" s="23">
        <f ca="1"/>
        <v>46.264435764801924</v>
      </c>
      <c r="AQ379" s="23">
        <f ca="1"/>
        <v>50.430772039114302</v>
      </c>
      <c r="AR379" s="23">
        <f ca="1"/>
        <v>55.427834523898731</v>
      </c>
      <c r="AS379" s="23">
        <f ca="1"/>
        <v>57.091176532362198</v>
      </c>
      <c r="AT379" s="23">
        <f ca="1"/>
        <v>62.481036831998416</v>
      </c>
      <c r="AU379" s="23">
        <f ca="1"/>
        <v>67.504419969140372</v>
      </c>
      <c r="AV379" s="23">
        <f ca="1"/>
        <v>67.504419969140372</v>
      </c>
      <c r="AW379" s="23">
        <f ca="1"/>
        <v>67.504419969140372</v>
      </c>
      <c r="AX379" s="23">
        <f ca="1"/>
        <v>67.504419969140372</v>
      </c>
      <c r="AY379" s="23">
        <f ca="1"/>
        <v>67.504419969140372</v>
      </c>
      <c r="AZ379" s="23">
        <f ca="1"/>
        <v>67.504419969140372</v>
      </c>
      <c r="BA379" s="23">
        <f ca="1"/>
        <v>67.504419969140372</v>
      </c>
      <c r="BB379" s="23">
        <f ca="1"/>
        <v>67.504419969140372</v>
      </c>
      <c r="BC379" s="23">
        <f ca="1"/>
        <v>67.504419969140372</v>
      </c>
      <c r="BD379" s="23">
        <f ca="1"/>
        <v>67.504419969140372</v>
      </c>
      <c r="BE379" s="23">
        <f ca="1"/>
        <v>67.504419969140372</v>
      </c>
      <c r="BF379" s="23">
        <f ca="1"/>
        <v>67.504419969140372</v>
      </c>
      <c r="BG379" s="23">
        <f ca="1"/>
        <v>67.504419969140372</v>
      </c>
      <c r="BH379" s="23">
        <f ca="1"/>
        <v>67.504419969140372</v>
      </c>
      <c r="BI379" s="23">
        <f ca="1"/>
        <v>67.504419969140372</v>
      </c>
      <c r="BJ379" s="23">
        <f ca="1"/>
        <v>67.504419969140372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7.7240629350598011</v>
      </c>
      <c r="C380" s="23">
        <f ca="1"/>
        <v>6.9257557314515248</v>
      </c>
      <c r="D380" s="23">
        <f ca="1"/>
        <v>8.1744427959841079</v>
      </c>
      <c r="E380" s="23">
        <f ca="1"/>
        <v>9.7726508400456229</v>
      </c>
      <c r="F380" s="23">
        <f ca="1"/>
        <v>11.320101086354574</v>
      </c>
      <c r="G380" s="23">
        <f ca="1"/>
        <v>12.696587474030034</v>
      </c>
      <c r="H380" s="23">
        <f ca="1"/>
        <v>14.590226094049168</v>
      </c>
      <c r="I380" s="23">
        <f ca="1"/>
        <v>16.660823681871136</v>
      </c>
      <c r="J380" s="23">
        <f ca="1"/>
        <v>18.781571343494331</v>
      </c>
      <c r="K380" s="23">
        <f ca="1"/>
        <v>20.883373329685281</v>
      </c>
      <c r="L380" s="23">
        <f ca="1"/>
        <v>22.750507523062748</v>
      </c>
      <c r="M380" s="23">
        <f ca="1"/>
        <v>24.786478063256606</v>
      </c>
      <c r="N380" s="23">
        <f ca="1"/>
        <v>25.559295793469946</v>
      </c>
      <c r="O380" s="23">
        <f ca="1"/>
        <v>28.193002240813144</v>
      </c>
      <c r="P380" s="23">
        <f ca="1"/>
        <v>30.917745984944492</v>
      </c>
      <c r="Q380" s="23">
        <f ca="1"/>
        <v>30.917745984944492</v>
      </c>
      <c r="R380" s="23">
        <f ca="1"/>
        <v>30.917745984944492</v>
      </c>
      <c r="S380" s="23">
        <f ca="1"/>
        <v>30.917745984944492</v>
      </c>
      <c r="T380" s="23">
        <f ca="1"/>
        <v>30.917745984944492</v>
      </c>
      <c r="U380" s="23">
        <f ca="1"/>
        <v>30.917745984944492</v>
      </c>
      <c r="V380" s="23">
        <f ca="1"/>
        <v>30.917745984944492</v>
      </c>
      <c r="W380" s="23">
        <f ca="1"/>
        <v>30.917745984944492</v>
      </c>
      <c r="X380" s="23">
        <f ca="1"/>
        <v>30.917745984944492</v>
      </c>
      <c r="Y380" s="23">
        <f ca="1"/>
        <v>30.917745984944492</v>
      </c>
      <c r="Z380" s="23">
        <f ca="1"/>
        <v>30.917745984944492</v>
      </c>
      <c r="AA380" s="23">
        <f ca="1"/>
        <v>30.917745984944492</v>
      </c>
      <c r="AB380" s="23">
        <f ca="1"/>
        <v>30.917745984944492</v>
      </c>
      <c r="AC380" s="23">
        <f ca="1"/>
        <v>30.917745984944492</v>
      </c>
      <c r="AD380" s="23">
        <f ca="1"/>
        <v>30.917745984944492</v>
      </c>
      <c r="AE380" s="23">
        <f ca="1"/>
        <v>30.917745984944492</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9.3018776650700001</v>
      </c>
      <c r="AH380" s="23">
        <f ca="1"/>
        <v>8.5098568044316458</v>
      </c>
      <c r="AI380" s="23">
        <f ca="1"/>
        <v>9.8298996931111091</v>
      </c>
      <c r="AJ380" s="23">
        <f ca="1"/>
        <v>11.447851096717503</v>
      </c>
      <c r="AK380" s="30">
        <f ca="1"/>
        <v>12.955966610317567</v>
      </c>
      <c r="AL380" s="23">
        <f ca="1"/>
        <v>14.562309638058604</v>
      </c>
      <c r="AM380" s="23">
        <f ca="1"/>
        <v>16.252321521382587</v>
      </c>
      <c r="AN380" s="23">
        <f ca="1"/>
        <v>18.666110897975052</v>
      </c>
      <c r="AO380" s="23">
        <f ca="1"/>
        <v>20.769718786799654</v>
      </c>
      <c r="AP380" s="23">
        <f ca="1"/>
        <v>22.75367289336992</v>
      </c>
      <c r="AQ380" s="23">
        <f ca="1"/>
        <v>24.815904667338604</v>
      </c>
      <c r="AR380" s="23">
        <f ca="1"/>
        <v>27.2893250429731</v>
      </c>
      <c r="AS380" s="23">
        <f ca="1"/>
        <v>28.112637544649758</v>
      </c>
      <c r="AT380" s="23">
        <f ca="1"/>
        <v>30.780482969344057</v>
      </c>
      <c r="AU380" s="23">
        <f ca="1"/>
        <v>33.26693140657261</v>
      </c>
      <c r="AV380" s="23">
        <f ca="1"/>
        <v>33.26693140657261</v>
      </c>
      <c r="AW380" s="23">
        <f ca="1"/>
        <v>33.26693140657261</v>
      </c>
      <c r="AX380" s="23">
        <f ca="1"/>
        <v>33.26693140657261</v>
      </c>
      <c r="AY380" s="23">
        <f ca="1"/>
        <v>33.26693140657261</v>
      </c>
      <c r="AZ380" s="23">
        <f ca="1"/>
        <v>33.26693140657261</v>
      </c>
      <c r="BA380" s="23">
        <f ca="1"/>
        <v>33.26693140657261</v>
      </c>
      <c r="BB380" s="23">
        <f ca="1"/>
        <v>33.26693140657261</v>
      </c>
      <c r="BC380" s="23">
        <f ca="1"/>
        <v>33.26693140657261</v>
      </c>
      <c r="BD380" s="23">
        <f ca="1"/>
        <v>33.26693140657261</v>
      </c>
      <c r="BE380" s="23">
        <f ca="1"/>
        <v>33.26693140657261</v>
      </c>
      <c r="BF380" s="23">
        <f ca="1"/>
        <v>33.26693140657261</v>
      </c>
      <c r="BG380" s="23">
        <f ca="1"/>
        <v>33.26693140657261</v>
      </c>
      <c r="BH380" s="23">
        <f ca="1"/>
        <v>33.26693140657261</v>
      </c>
      <c r="BI380" s="23">
        <f ca="1"/>
        <v>33.26693140657261</v>
      </c>
      <c r="BJ380" s="23">
        <f ca="1"/>
        <v>33.26693140657261</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14.99620563740392</v>
      </c>
      <c r="C381" s="23">
        <f ca="1"/>
        <v>13.415800513509362</v>
      </c>
      <c r="D381" s="23">
        <f ca="1"/>
        <v>15.887820590502802</v>
      </c>
      <c r="E381" s="23">
        <f ca="1"/>
        <v>19.051785753873315</v>
      </c>
      <c r="F381" s="23">
        <f ca="1"/>
        <v>22.115265936921496</v>
      </c>
      <c r="G381" s="23">
        <f ca="1"/>
        <v>24.8402897500861</v>
      </c>
      <c r="H381" s="23">
        <f ca="1"/>
        <v>28.589117474997085</v>
      </c>
      <c r="I381" s="23">
        <f ca="1"/>
        <v>32.688270060025353</v>
      </c>
      <c r="J381" s="23">
        <f ca="1"/>
        <v>36.886704517045878</v>
      </c>
      <c r="K381" s="23">
        <f ca="1"/>
        <v>41.047632306967039</v>
      </c>
      <c r="L381" s="23">
        <f ca="1"/>
        <v>44.743989339541734</v>
      </c>
      <c r="M381" s="23">
        <f ca="1"/>
        <v>48.774590916575264</v>
      </c>
      <c r="N381" s="23">
        <f ca="1"/>
        <v>50.304534646439244</v>
      </c>
      <c r="O381" s="23">
        <f ca="1"/>
        <v>55.51847126808314</v>
      </c>
      <c r="P381" s="23">
        <f ca="1"/>
        <v>60.9126340102721</v>
      </c>
      <c r="Q381" s="23">
        <f ca="1"/>
        <v>60.9126340102721</v>
      </c>
      <c r="R381" s="23">
        <f ca="1"/>
        <v>60.9126340102721</v>
      </c>
      <c r="S381" s="23">
        <f ca="1"/>
        <v>60.9126340102721</v>
      </c>
      <c r="T381" s="23">
        <f ca="1"/>
        <v>60.9126340102721</v>
      </c>
      <c r="U381" s="23">
        <f ca="1"/>
        <v>60.9126340102721</v>
      </c>
      <c r="V381" s="23">
        <f ca="1"/>
        <v>60.9126340102721</v>
      </c>
      <c r="W381" s="23">
        <f ca="1"/>
        <v>60.9126340102721</v>
      </c>
      <c r="X381" s="23">
        <f ca="1"/>
        <v>60.9126340102721</v>
      </c>
      <c r="Y381" s="23">
        <f ca="1"/>
        <v>60.9126340102721</v>
      </c>
      <c r="Z381" s="23">
        <f ca="1"/>
        <v>60.9126340102721</v>
      </c>
      <c r="AA381" s="23">
        <f ca="1"/>
        <v>60.9126340102721</v>
      </c>
      <c r="AB381" s="23">
        <f ca="1"/>
        <v>60.9126340102721</v>
      </c>
      <c r="AC381" s="23">
        <f ca="1"/>
        <v>60.9126340102721</v>
      </c>
      <c r="AD381" s="23">
        <f ca="1"/>
        <v>60.9126340102721</v>
      </c>
      <c r="AE381" s="23">
        <f ca="1"/>
        <v>60.9126340102721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18.119798250114464</v>
      </c>
      <c r="AH381" s="23">
        <f ca="1"/>
        <v>16.551838170678131</v>
      </c>
      <c r="AI381" s="23">
        <f ca="1"/>
        <v>19.165121046744073</v>
      </c>
      <c r="AJ381" s="23">
        <f ca="1"/>
        <v>22.368172048807494</v>
      </c>
      <c r="AK381" s="30">
        <f ca="1"/>
        <v>25.353781441213712</v>
      </c>
      <c r="AL381" s="23">
        <f ca="1"/>
        <v>28.533851394609666</v>
      </c>
      <c r="AM381" s="23">
        <f ca="1"/>
        <v>31.879560199159691</v>
      </c>
      <c r="AN381" s="23">
        <f ca="1"/>
        <v>36.658128000535633</v>
      </c>
      <c r="AO381" s="23">
        <f ca="1"/>
        <v>40.82263092765033</v>
      </c>
      <c r="AP381" s="23">
        <f ca="1"/>
        <v>44.750255808677757</v>
      </c>
      <c r="AQ381" s="23">
        <f ca="1"/>
        <v>48.83284663024012</v>
      </c>
      <c r="AR381" s="23">
        <f ca="1"/>
        <v>53.729465647993713</v>
      </c>
      <c r="AS381" s="23">
        <f ca="1"/>
        <v>55.359373646236818</v>
      </c>
      <c r="AT381" s="23">
        <f ca="1"/>
        <v>60.640895045377825</v>
      </c>
      <c r="AU381" s="23">
        <f ca="1"/>
        <v>65.563305657150096</v>
      </c>
      <c r="AV381" s="23">
        <f ca="1"/>
        <v>65.563305657150096</v>
      </c>
      <c r="AW381" s="23">
        <f ca="1"/>
        <v>65.563305657150096</v>
      </c>
      <c r="AX381" s="23">
        <f ca="1"/>
        <v>65.563305657150096</v>
      </c>
      <c r="AY381" s="23">
        <f ca="1"/>
        <v>65.563305657150096</v>
      </c>
      <c r="AZ381" s="23">
        <f ca="1"/>
        <v>65.563305657150096</v>
      </c>
      <c r="BA381" s="23">
        <f ca="1"/>
        <v>65.563305657150096</v>
      </c>
      <c r="BB381" s="23">
        <f ca="1"/>
        <v>65.563305657150096</v>
      </c>
      <c r="BC381" s="23">
        <f ca="1"/>
        <v>65.563305657150096</v>
      </c>
      <c r="BD381" s="23">
        <f ca="1"/>
        <v>65.563305657150096</v>
      </c>
      <c r="BE381" s="23">
        <f ca="1"/>
        <v>65.563305657150096</v>
      </c>
      <c r="BF381" s="23">
        <f ca="1"/>
        <v>65.563305657150096</v>
      </c>
      <c r="BG381" s="23">
        <f ca="1"/>
        <v>65.563305657150096</v>
      </c>
      <c r="BH381" s="23">
        <f ca="1"/>
        <v>65.563305657150096</v>
      </c>
      <c r="BI381" s="23">
        <f ca="1"/>
        <v>65.563305657150096</v>
      </c>
      <c r="BJ381" s="23">
        <f ca="1"/>
        <v>65.563305657150096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21.477487932495588</v>
      </c>
      <c r="C382" s="23">
        <f ca="1"/>
        <v>19.143351134128245</v>
      </c>
      <c r="D382" s="23">
        <f ca="1"/>
        <v>22.794334632457016</v>
      </c>
      <c r="E382" s="23">
        <f ca="1"/>
        <v>27.46726779681962</v>
      </c>
      <c r="F382" s="23">
        <f ca="1"/>
        <v>31.991792374859997</v>
      </c>
      <c r="G382" s="23">
        <f ca="1"/>
        <v>36.016442929687742</v>
      </c>
      <c r="H382" s="23">
        <f ca="1"/>
        <v>41.553173108017795</v>
      </c>
      <c r="I382" s="23">
        <f ca="1"/>
        <v>47.607306156674937</v>
      </c>
      <c r="J382" s="23">
        <f ca="1"/>
        <v>53.808070893197559</v>
      </c>
      <c r="K382" s="23">
        <f ca="1"/>
        <v>59.953441167542664</v>
      </c>
      <c r="L382" s="23">
        <f ca="1"/>
        <v>65.412676169499122</v>
      </c>
      <c r="M382" s="23">
        <f ca="1"/>
        <v>71.365564652502485</v>
      </c>
      <c r="N382" s="23">
        <f ca="1"/>
        <v>73.625173853532374</v>
      </c>
      <c r="O382" s="23">
        <f ca="1"/>
        <v>81.325757171652569</v>
      </c>
      <c r="P382" s="23">
        <f ca="1"/>
        <v>89.292520606270131</v>
      </c>
      <c r="Q382" s="23">
        <f ca="1"/>
        <v>89.292520606270131</v>
      </c>
      <c r="R382" s="23">
        <f ca="1"/>
        <v>89.292520606270131</v>
      </c>
      <c r="S382" s="23">
        <f ca="1"/>
        <v>89.292520606270131</v>
      </c>
      <c r="T382" s="23">
        <f ca="1"/>
        <v>89.292520606270131</v>
      </c>
      <c r="U382" s="23">
        <f ca="1"/>
        <v>89.292520606270131</v>
      </c>
      <c r="V382" s="23">
        <f ca="1"/>
        <v>89.292520606270131</v>
      </c>
      <c r="W382" s="23">
        <f ca="1"/>
        <v>89.292520606270131</v>
      </c>
      <c r="X382" s="23">
        <f ca="1"/>
        <v>89.292520606270131</v>
      </c>
      <c r="Y382" s="23">
        <f ca="1"/>
        <v>89.292520606270131</v>
      </c>
      <c r="Z382" s="23">
        <f ca="1"/>
        <v>89.292520606270131</v>
      </c>
      <c r="AA382" s="23">
        <f ca="1"/>
        <v>89.292520606270131</v>
      </c>
      <c r="AB382" s="23">
        <f ca="1"/>
        <v>89.292520606270131</v>
      </c>
      <c r="AC382" s="23">
        <f ca="1"/>
        <v>89.292520606270131</v>
      </c>
      <c r="AD382" s="23">
        <f ca="1"/>
        <v>89.292520606270131</v>
      </c>
      <c r="AE382" s="23">
        <f ca="1"/>
        <v>89.292520606270131</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26.090793945114239</v>
      </c>
      <c r="AH382" s="23">
        <f ca="1"/>
        <v>23.775037520100575</v>
      </c>
      <c r="AI382" s="23">
        <f ca="1"/>
        <v>27.634655306290281</v>
      </c>
      <c r="AJ382" s="23">
        <f ca="1"/>
        <v>32.365315247799337</v>
      </c>
      <c r="AK382" s="30">
        <f ca="1"/>
        <v>36.774830658122362</v>
      </c>
      <c r="AL382" s="23">
        <f ca="1"/>
        <v>41.471549358522552</v>
      </c>
      <c r="AM382" s="23">
        <f ca="1"/>
        <v>46.412903900627185</v>
      </c>
      <c r="AN382" s="23">
        <f ca="1"/>
        <v>53.470480961120877</v>
      </c>
      <c r="AO382" s="23">
        <f ca="1"/>
        <v>59.621131438090281</v>
      </c>
      <c r="AP382" s="23">
        <f ca="1"/>
        <v>65.421931262376944</v>
      </c>
      <c r="AQ382" s="23">
        <f ca="1"/>
        <v>71.451603860376764</v>
      </c>
      <c r="AR382" s="23">
        <f ca="1"/>
        <v>78.68353348659744</v>
      </c>
      <c r="AS382" s="23">
        <f ca="1"/>
        <v>81.090782222464171</v>
      </c>
      <c r="AT382" s="23">
        <f ca="1"/>
        <v>88.891183058118585</v>
      </c>
      <c r="AU382" s="23">
        <f ca="1"/>
        <v>96.161204884736065</v>
      </c>
      <c r="AV382" s="23">
        <f ca="1"/>
        <v>96.161204884736065</v>
      </c>
      <c r="AW382" s="23">
        <f ca="1"/>
        <v>96.161204884736065</v>
      </c>
      <c r="AX382" s="23">
        <f ca="1"/>
        <v>96.161204884736065</v>
      </c>
      <c r="AY382" s="23">
        <f ca="1"/>
        <v>96.161204884736065</v>
      </c>
      <c r="AZ382" s="23">
        <f ca="1"/>
        <v>96.161204884736065</v>
      </c>
      <c r="BA382" s="23">
        <f ca="1"/>
        <v>96.161204884736065</v>
      </c>
      <c r="BB382" s="23">
        <f ca="1"/>
        <v>96.161204884736065</v>
      </c>
      <c r="BC382" s="23">
        <f ca="1"/>
        <v>96.161204884736065</v>
      </c>
      <c r="BD382" s="23">
        <f ca="1"/>
        <v>96.161204884736065</v>
      </c>
      <c r="BE382" s="23">
        <f ca="1"/>
        <v>96.161204884736065</v>
      </c>
      <c r="BF382" s="23">
        <f ca="1"/>
        <v>96.161204884736065</v>
      </c>
      <c r="BG382" s="23">
        <f ca="1"/>
        <v>96.161204884736065</v>
      </c>
      <c r="BH382" s="23">
        <f ca="1"/>
        <v>96.161204884736065</v>
      </c>
      <c r="BI382" s="23">
        <f ca="1"/>
        <v>96.161204884736065</v>
      </c>
      <c r="BJ382" s="23">
        <f ca="1"/>
        <v>96.161204884736065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19.104906710738248</v>
      </c>
      <c r="C383" s="23">
        <f ca="1"/>
        <v>16.855868649811384</v>
      </c>
      <c r="D383" s="23">
        <f ca="1"/>
        <v>20.373743374763581</v>
      </c>
      <c r="E383" s="23">
        <f ca="1"/>
        <v>24.876309184175465</v>
      </c>
      <c r="F383" s="23">
        <f ca="1"/>
        <v>29.235877136974786</v>
      </c>
      <c r="G383" s="23">
        <f ca="1"/>
        <v>33.113795640324426</v>
      </c>
      <c r="H383" s="23">
        <f ca="1"/>
        <v>38.448665864236212</v>
      </c>
      <c r="I383" s="23">
        <f ca="1"/>
        <v>44.282075312161055</v>
      </c>
      <c r="J383" s="23">
        <f ca="1"/>
        <v>50.256770500997959</v>
      </c>
      <c r="K383" s="23">
        <f ca="1"/>
        <v>56.178090817424227</v>
      </c>
      <c r="L383" s="23">
        <f ca="1"/>
        <v>61.438291209934349</v>
      </c>
      <c r="M383" s="23">
        <f ca="1"/>
        <v>67.174147300328229</v>
      </c>
      <c r="N383" s="23">
        <f ca="1"/>
        <v>69.351374915903889</v>
      </c>
      <c r="O383" s="23">
        <f ca="1"/>
        <v>76.771207800550954</v>
      </c>
      <c r="P383" s="23">
        <f ca="1"/>
        <v>84.447516318281401</v>
      </c>
      <c r="Q383" s="23">
        <f ca="1"/>
        <v>84.447516318281401</v>
      </c>
      <c r="R383" s="23">
        <f ca="1"/>
        <v>84.447516318281401</v>
      </c>
      <c r="S383" s="23">
        <f ca="1"/>
        <v>84.447516318281401</v>
      </c>
      <c r="T383" s="23">
        <f ca="1"/>
        <v>84.447516318281401</v>
      </c>
      <c r="U383" s="23">
        <f ca="1"/>
        <v>84.447516318281401</v>
      </c>
      <c r="V383" s="23">
        <f ca="1"/>
        <v>84.447516318281401</v>
      </c>
      <c r="W383" s="23">
        <f ca="1"/>
        <v>84.447516318281401</v>
      </c>
      <c r="X383" s="23">
        <f ca="1"/>
        <v>84.447516318281401</v>
      </c>
      <c r="Y383" s="23">
        <f ca="1"/>
        <v>84.447516318281401</v>
      </c>
      <c r="Z383" s="23">
        <f ca="1"/>
        <v>84.447516318281401</v>
      </c>
      <c r="AA383" s="23">
        <f ca="1"/>
        <v>84.447516318281401</v>
      </c>
      <c r="AB383" s="23">
        <f ca="1"/>
        <v>84.447516318281401</v>
      </c>
      <c r="AC383" s="23">
        <f ca="1"/>
        <v>84.447516318281401</v>
      </c>
      <c r="AD383" s="23">
        <f ca="1"/>
        <v>84.447516318281401</v>
      </c>
      <c r="AE383" s="23">
        <f ca="1"/>
        <v>84.447516318281401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23.55001927498019</v>
      </c>
      <c r="AH383" s="23">
        <f ca="1"/>
        <v>21.318691469628469</v>
      </c>
      <c r="AI383" s="23">
        <f ca="1"/>
        <v>25.03759402403001</v>
      </c>
      <c r="AJ383" s="23">
        <f ca="1"/>
        <v>29.595781988504889</v>
      </c>
      <c r="AK383" s="30">
        <f ca="1"/>
        <v>33.844533816159881</v>
      </c>
      <c r="AL383" s="23">
        <f ca="1"/>
        <v>38.370017980607976</v>
      </c>
      <c r="AM383" s="23">
        <f ca="1"/>
        <v>43.131218971698381</v>
      </c>
      <c r="AN383" s="23">
        <f ca="1"/>
        <v>49.931488535194902</v>
      </c>
      <c r="AO383" s="23">
        <f ca="1"/>
        <v>55.857896546858129</v>
      </c>
      <c r="AP383" s="23">
        <f ca="1"/>
        <v>61.447208877550999</v>
      </c>
      <c r="AQ383" s="23">
        <f ca="1"/>
        <v>67.257049662082082</v>
      </c>
      <c r="AR383" s="23">
        <f ca="1"/>
        <v>74.225315187346794</v>
      </c>
      <c r="AS383" s="23">
        <f ca="1"/>
        <v>76.544799646385044</v>
      </c>
      <c r="AT383" s="23">
        <f ca="1"/>
        <v>84.060810868239571</v>
      </c>
      <c r="AU383" s="23">
        <f ca="1"/>
        <v>91.065779815761616</v>
      </c>
      <c r="AV383" s="23">
        <f ca="1"/>
        <v>91.065779815761616</v>
      </c>
      <c r="AW383" s="23">
        <f ca="1"/>
        <v>91.065779815761616</v>
      </c>
      <c r="AX383" s="23">
        <f ca="1"/>
        <v>91.065779815761616</v>
      </c>
      <c r="AY383" s="23">
        <f ca="1"/>
        <v>91.065779815761616</v>
      </c>
      <c r="AZ383" s="23">
        <f ca="1"/>
        <v>91.065779815761616</v>
      </c>
      <c r="BA383" s="23">
        <f ca="1"/>
        <v>91.065779815761616</v>
      </c>
      <c r="BB383" s="23">
        <f ca="1"/>
        <v>91.065779815761616</v>
      </c>
      <c r="BC383" s="23">
        <f ca="1"/>
        <v>91.065779815761616</v>
      </c>
      <c r="BD383" s="23">
        <f ca="1"/>
        <v>91.065779815761616</v>
      </c>
      <c r="BE383" s="23">
        <f ca="1"/>
        <v>91.065779815761616</v>
      </c>
      <c r="BF383" s="23">
        <f ca="1"/>
        <v>91.065779815761616</v>
      </c>
      <c r="BG383" s="23">
        <f ca="1"/>
        <v>91.065779815761616</v>
      </c>
      <c r="BH383" s="23">
        <f ca="1"/>
        <v>91.065779815761616</v>
      </c>
      <c r="BI383" s="23">
        <f ca="1"/>
        <v>91.065779815761616</v>
      </c>
      <c r="BJ383" s="23">
        <f ca="1"/>
        <v>91.065779815761616</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188.58605958444787</v>
      </c>
      <c r="C384" s="23">
        <f ca="1"/>
        <v>163.05643835230495</v>
      </c>
      <c r="D384" s="23">
        <f ca="1"/>
        <v>202.98907036527598</v>
      </c>
      <c r="E384" s="23">
        <f ca="1"/>
        <v>254.09927685049206</v>
      </c>
      <c r="F384" s="23">
        <f ca="1"/>
        <v>303.58626442280888</v>
      </c>
      <c r="G384" s="23">
        <f ca="1"/>
        <v>347.60587986623722</v>
      </c>
      <c r="H384" s="23">
        <f ca="1"/>
        <v>408.16386619172238</v>
      </c>
      <c r="I384" s="23">
        <f ca="1"/>
        <v>474.38094641140992</v>
      </c>
      <c r="J384" s="23">
        <f ca="1"/>
        <v>542.20181071712636</v>
      </c>
      <c r="K384" s="23">
        <f ca="1"/>
        <v>609.41679809277593</v>
      </c>
      <c r="L384" s="23">
        <f ca="1"/>
        <v>669.12718092667467</v>
      </c>
      <c r="M384" s="23">
        <f ca="1"/>
        <v>734.23689870952421</v>
      </c>
      <c r="N384" s="23">
        <f ca="1"/>
        <v>758.95137434578862</v>
      </c>
      <c r="O384" s="23">
        <f ca="1"/>
        <v>843.17650438772853</v>
      </c>
      <c r="P384" s="23">
        <f ca="1"/>
        <v>930.31297945385791</v>
      </c>
      <c r="Q384" s="23">
        <f ca="1"/>
        <v>930.31297945385791</v>
      </c>
      <c r="R384" s="23">
        <f ca="1"/>
        <v>930.31297945385791</v>
      </c>
      <c r="S384" s="23">
        <f ca="1"/>
        <v>930.31297945385791</v>
      </c>
      <c r="T384" s="23">
        <f ca="1"/>
        <v>930.31297945385791</v>
      </c>
      <c r="U384" s="23">
        <f ca="1"/>
        <v>930.31297945385791</v>
      </c>
      <c r="V384" s="23">
        <f ca="1"/>
        <v>930.31297945385791</v>
      </c>
      <c r="W384" s="23">
        <f ca="1"/>
        <v>930.31297945385791</v>
      </c>
      <c r="X384" s="23">
        <f ca="1"/>
        <v>930.31297945385791</v>
      </c>
      <c r="Y384" s="23">
        <f ca="1"/>
        <v>930.31297945385791</v>
      </c>
      <c r="Z384" s="23">
        <f ca="1"/>
        <v>930.31297945385791</v>
      </c>
      <c r="AA384" s="23">
        <f ca="1"/>
        <v>930.31297945385791</v>
      </c>
      <c r="AB384" s="23">
        <f ca="1"/>
        <v>930.31297945385791</v>
      </c>
      <c r="AC384" s="23">
        <f ca="1"/>
        <v>930.31297945385791</v>
      </c>
      <c r="AD384" s="23">
        <f ca="1"/>
        <v>930.31297945385791</v>
      </c>
      <c r="AE384" s="23">
        <f ca="1"/>
        <v>930.31297945385791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239.04409409746444</v>
      </c>
      <c r="AH384" s="23">
        <f ca="1"/>
        <v>213.71550819887753</v>
      </c>
      <c r="AI384" s="23">
        <f ca="1"/>
        <v>255.9300777353275</v>
      </c>
      <c r="AJ384" s="23">
        <f ca="1"/>
        <v>307.67167084558275</v>
      </c>
      <c r="AK384" s="30">
        <f ca="1"/>
        <v>355.90074564599104</v>
      </c>
      <c r="AL384" s="23">
        <f ca="1"/>
        <v>407.27110643161791</v>
      </c>
      <c r="AM384" s="23">
        <f ca="1"/>
        <v>461.31717173588771</v>
      </c>
      <c r="AN384" s="23">
        <f ca="1"/>
        <v>538.50942083503753</v>
      </c>
      <c r="AO384" s="23">
        <f ca="1"/>
        <v>605.78216042689053</v>
      </c>
      <c r="AP384" s="23">
        <f ca="1"/>
        <v>669.22840850502598</v>
      </c>
      <c r="AQ384" s="23">
        <f ca="1"/>
        <v>735.17795254564896</v>
      </c>
      <c r="AR384" s="23">
        <f ca="1"/>
        <v>814.2771828324378</v>
      </c>
      <c r="AS384" s="23">
        <f ca="1"/>
        <v>840.60646588098029</v>
      </c>
      <c r="AT384" s="23">
        <f ca="1"/>
        <v>925.92335002095047</v>
      </c>
      <c r="AU384" s="23">
        <f ca="1"/>
        <v>1005.4392137495794</v>
      </c>
      <c r="AV384" s="23">
        <f ca="1"/>
        <v>1005.4392137495794</v>
      </c>
      <c r="AW384" s="23">
        <f ca="1"/>
        <v>1005.4392137495794</v>
      </c>
      <c r="AX384" s="23">
        <f ca="1"/>
        <v>1005.4392137495794</v>
      </c>
      <c r="AY384" s="23">
        <f ca="1"/>
        <v>1005.4392137495794</v>
      </c>
      <c r="AZ384" s="23">
        <f ca="1"/>
        <v>1005.4392137495794</v>
      </c>
      <c r="BA384" s="23">
        <f ca="1"/>
        <v>1005.4392137495794</v>
      </c>
      <c r="BB384" s="23">
        <f ca="1"/>
        <v>1005.4392137495794</v>
      </c>
      <c r="BC384" s="23">
        <f ca="1"/>
        <v>1005.4392137495794</v>
      </c>
      <c r="BD384" s="23">
        <f ca="1"/>
        <v>1005.4392137495794</v>
      </c>
      <c r="BE384" s="23">
        <f ca="1"/>
        <v>1005.4392137495794</v>
      </c>
      <c r="BF384" s="23">
        <f ca="1"/>
        <v>1005.4392137495794</v>
      </c>
      <c r="BG384" s="23">
        <f ca="1"/>
        <v>1005.4392137495794</v>
      </c>
      <c r="BH384" s="23">
        <f ca="1"/>
        <v>1005.4392137495794</v>
      </c>
      <c r="BI384" s="23">
        <f ca="1"/>
        <v>1005.4392137495794</v>
      </c>
      <c r="BJ384" s="23">
        <f ca="1"/>
        <v>1005.4392137495794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378.00049874675818</v>
      </c>
      <c r="C385" s="23">
        <f ca="1"/>
        <v>316.48626853978544</v>
      </c>
      <c r="D385" s="23">
        <f ca="1"/>
        <v>412.70489615199148</v>
      </c>
      <c r="E385" s="23">
        <f ca="1"/>
        <v>535.85615558779728</v>
      </c>
      <c r="F385" s="23">
        <f ca="1"/>
        <v>655.09623040490271</v>
      </c>
      <c r="G385" s="23">
        <f ca="1"/>
        <v>761.16254190192524</v>
      </c>
      <c r="H385" s="23">
        <f ca="1"/>
        <v>907.07845180999857</v>
      </c>
      <c r="I385" s="23">
        <f ca="1"/>
        <v>1066.6300831964829</v>
      </c>
      <c r="J385" s="23">
        <f ca="1"/>
        <v>1230.0460705235889</v>
      </c>
      <c r="K385" s="23">
        <f ca="1"/>
        <v>1392.0021829620587</v>
      </c>
      <c r="L385" s="23">
        <f ca="1"/>
        <v>1535.8757720761189</v>
      </c>
      <c r="M385" s="23">
        <f ca="1"/>
        <v>1692.7591873052702</v>
      </c>
      <c r="N385" s="23">
        <f ca="1"/>
        <v>1752.3093047907448</v>
      </c>
      <c r="O385" s="23">
        <f ca="1"/>
        <v>1955.2517609870374</v>
      </c>
      <c r="P385" s="23">
        <f ca="1"/>
        <v>2165.209172336853</v>
      </c>
      <c r="Q385" s="23">
        <f ca="1"/>
        <v>2165.209172336853</v>
      </c>
      <c r="R385" s="23">
        <f ca="1"/>
        <v>2165.209172336853</v>
      </c>
      <c r="S385" s="23">
        <f ca="1"/>
        <v>2165.209172336853</v>
      </c>
      <c r="T385" s="23">
        <f ca="1"/>
        <v>2165.209172336853</v>
      </c>
      <c r="U385" s="23">
        <f ca="1"/>
        <v>2165.209172336853</v>
      </c>
      <c r="V385" s="23">
        <f ca="1"/>
        <v>2165.209172336853</v>
      </c>
      <c r="W385" s="23">
        <f ca="1"/>
        <v>2165.209172336853</v>
      </c>
      <c r="X385" s="23">
        <f ca="1"/>
        <v>2165.209172336853</v>
      </c>
      <c r="Y385" s="23">
        <f ca="1"/>
        <v>2165.209172336853</v>
      </c>
      <c r="Z385" s="23">
        <f ca="1"/>
        <v>2165.209172336853</v>
      </c>
      <c r="AA385" s="23">
        <f ca="1"/>
        <v>2165.209172336853</v>
      </c>
      <c r="AB385" s="23">
        <f ca="1"/>
        <v>2165.209172336853</v>
      </c>
      <c r="AC385" s="23">
        <f ca="1"/>
        <v>2165.209172336853</v>
      </c>
      <c r="AD385" s="23">
        <f ca="1"/>
        <v>2165.209172336853</v>
      </c>
      <c r="AE385" s="23">
        <f ca="1"/>
        <v>2165.209172336853</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499.5803342876456</v>
      </c>
      <c r="AH385" s="23">
        <f ca="1"/>
        <v>438.55050350343112</v>
      </c>
      <c r="AI385" s="23">
        <f ca="1"/>
        <v>540.26751391030541</v>
      </c>
      <c r="AJ385" s="23">
        <f ca="1"/>
        <v>664.94011445215847</v>
      </c>
      <c r="AK385" s="30">
        <f ca="1"/>
        <v>781.14921849504583</v>
      </c>
      <c r="AL385" s="23">
        <f ca="1"/>
        <v>904.92732591184222</v>
      </c>
      <c r="AM385" s="23">
        <f ca="1"/>
        <v>1035.1526070735579</v>
      </c>
      <c r="AN385" s="23">
        <f ca="1"/>
        <v>1221.149169188652</v>
      </c>
      <c r="AO385" s="23">
        <f ca="1"/>
        <v>1383.2444369671159</v>
      </c>
      <c r="AP385" s="23">
        <f ca="1"/>
        <v>1536.1196823363368</v>
      </c>
      <c r="AQ385" s="23">
        <f ca="1"/>
        <v>1695.0266789294562</v>
      </c>
      <c r="AR385" s="23">
        <f ca="1"/>
        <v>1885.6181576204801</v>
      </c>
      <c r="AS385" s="23">
        <f ca="1"/>
        <v>1949.0591920136346</v>
      </c>
      <c r="AT385" s="23">
        <f ca="1"/>
        <v>2154.6322557032759</v>
      </c>
      <c r="AU385" s="23">
        <f ca="1"/>
        <v>2346.2276225922578</v>
      </c>
      <c r="AV385" s="23">
        <f ca="1"/>
        <v>2346.2276225922578</v>
      </c>
      <c r="AW385" s="23">
        <f ca="1"/>
        <v>2346.2276225922578</v>
      </c>
      <c r="AX385" s="23">
        <f ca="1"/>
        <v>2346.2276225922578</v>
      </c>
      <c r="AY385" s="23">
        <f ca="1"/>
        <v>2346.2276225922578</v>
      </c>
      <c r="AZ385" s="23">
        <f ca="1"/>
        <v>2346.2276225922578</v>
      </c>
      <c r="BA385" s="23">
        <f ca="1"/>
        <v>2346.2276225922578</v>
      </c>
      <c r="BB385" s="23">
        <f ca="1"/>
        <v>2346.2276225922578</v>
      </c>
      <c r="BC385" s="23">
        <f ca="1"/>
        <v>2346.2276225922578</v>
      </c>
      <c r="BD385" s="23">
        <f ca="1"/>
        <v>2346.2276225922578</v>
      </c>
      <c r="BE385" s="23">
        <f ca="1"/>
        <v>2346.2276225922578</v>
      </c>
      <c r="BF385" s="23">
        <f ca="1"/>
        <v>2346.2276225922578</v>
      </c>
      <c r="BG385" s="23">
        <f ca="1"/>
        <v>2346.2276225922578</v>
      </c>
      <c r="BH385" s="23">
        <f ca="1"/>
        <v>2346.2276225922578</v>
      </c>
      <c r="BI385" s="23">
        <f ca="1"/>
        <v>2346.2276225922578</v>
      </c>
      <c r="BJ385" s="23">
        <f ca="1"/>
        <v>2346.2276225922578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851.96554058190543</v>
      </c>
      <c r="C386" s="23">
        <f ca="1"/>
        <v>672.32615816589089</v>
      </c>
      <c r="D386" s="23">
        <f ca="1"/>
        <v>953.31244025081116</v>
      </c>
      <c r="E386" s="23">
        <f ca="1"/>
        <v>1312.9498138205915</v>
      </c>
      <c r="F386" s="23">
        <f ca="1"/>
        <v>1661.1653946270667</v>
      </c>
      <c r="G386" s="23">
        <f ca="1"/>
        <v>1970.9097680567766</v>
      </c>
      <c r="H386" s="23">
        <f ca="1"/>
        <v>2397.0265194549902</v>
      </c>
      <c r="I386" s="23">
        <f ca="1"/>
        <v>2862.963529953201</v>
      </c>
      <c r="J386" s="23">
        <f ca="1"/>
        <v>3340.1855799012001</v>
      </c>
      <c r="K386" s="23">
        <f ca="1"/>
        <v>3813.1443720222369</v>
      </c>
      <c r="L386" s="23">
        <f ca="1"/>
        <v>4233.2969547248913</v>
      </c>
      <c r="M386" s="23">
        <f ca="1"/>
        <v>4691.4420006477021</v>
      </c>
      <c r="N386" s="23">
        <f ca="1"/>
        <v>4865.3456046089077</v>
      </c>
      <c r="O386" s="23">
        <f ca="1"/>
        <v>5457.9964006024265</v>
      </c>
      <c r="P386" s="23">
        <f ca="1"/>
        <v>6071.1328989645717</v>
      </c>
      <c r="Q386" s="23">
        <f ca="1"/>
        <v>6071.1328989645717</v>
      </c>
      <c r="R386" s="23">
        <f ca="1"/>
        <v>6071.1328989645717</v>
      </c>
      <c r="S386" s="23">
        <f ca="1"/>
        <v>6071.1328989645717</v>
      </c>
      <c r="T386" s="23">
        <f ca="1"/>
        <v>6071.1328989645717</v>
      </c>
      <c r="U386" s="23">
        <f ca="1"/>
        <v>6071.1328989645717</v>
      </c>
      <c r="V386" s="23">
        <f ca="1"/>
        <v>6071.1328989645717</v>
      </c>
      <c r="W386" s="23">
        <f ca="1"/>
        <v>6071.1328989645717</v>
      </c>
      <c r="X386" s="23">
        <f ca="1"/>
        <v>6071.1328989645717</v>
      </c>
      <c r="Y386" s="23">
        <f ca="1"/>
        <v>6071.1328989645717</v>
      </c>
      <c r="Z386" s="23">
        <f ca="1"/>
        <v>6071.1328989645717</v>
      </c>
      <c r="AA386" s="23">
        <f ca="1"/>
        <v>6071.1328989645717</v>
      </c>
      <c r="AB386" s="23">
        <f ca="1"/>
        <v>6071.1328989645717</v>
      </c>
      <c r="AC386" s="23">
        <f ca="1"/>
        <v>6071.1328989645717</v>
      </c>
      <c r="AD386" s="23">
        <f ca="1"/>
        <v>6071.1328989645717</v>
      </c>
      <c r="AE386" s="23">
        <f ca="1"/>
        <v>6071.1328989645717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1207.0139008933359</v>
      </c>
      <c r="AH386" s="23">
        <f ca="1"/>
        <v>1028.789105197407</v>
      </c>
      <c r="AI386" s="23">
        <f ca="1"/>
        <v>1325.8322587769007</v>
      </c>
      <c r="AJ386" s="23">
        <f ca="1"/>
        <v>1689.9123893447754</v>
      </c>
      <c r="AK386" s="30">
        <f ca="1"/>
        <v>2029.2766569482808</v>
      </c>
      <c r="AL386" s="23">
        <f ca="1"/>
        <v>2390.7446083176205</v>
      </c>
      <c r="AM386" s="23">
        <f ca="1"/>
        <v>2771.0401757681379</v>
      </c>
      <c r="AN386" s="23">
        <f ca="1"/>
        <v>3314.2040491912021</v>
      </c>
      <c r="AO386" s="23">
        <f ca="1"/>
        <v>3787.5692152399033</v>
      </c>
      <c r="AP386" s="23">
        <f ca="1"/>
        <v>4234.0092433833524</v>
      </c>
      <c r="AQ386" s="23">
        <f ca="1"/>
        <v>4698.0637334342755</v>
      </c>
      <c r="AR386" s="23">
        <f ca="1"/>
        <v>5254.6460951189292</v>
      </c>
      <c r="AS386" s="23">
        <f ca="1"/>
        <v>5439.9123042525634</v>
      </c>
      <c r="AT386" s="23">
        <f ca="1"/>
        <v>6040.2452366215894</v>
      </c>
      <c r="AU386" s="23">
        <f ca="1"/>
        <v>6599.7592428263688</v>
      </c>
      <c r="AV386" s="23">
        <f ca="1"/>
        <v>6599.7592428263688</v>
      </c>
      <c r="AW386" s="23">
        <f ca="1"/>
        <v>6599.7592428263688</v>
      </c>
      <c r="AX386" s="23">
        <f ca="1"/>
        <v>6599.7592428263688</v>
      </c>
      <c r="AY386" s="23">
        <f ca="1"/>
        <v>6599.7592428263688</v>
      </c>
      <c r="AZ386" s="23">
        <f ca="1"/>
        <v>6599.7592428263688</v>
      </c>
      <c r="BA386" s="23">
        <f ca="1"/>
        <v>6599.7592428263688</v>
      </c>
      <c r="BB386" s="23">
        <f ca="1"/>
        <v>6599.7592428263688</v>
      </c>
      <c r="BC386" s="23">
        <f ca="1"/>
        <v>6599.7592428263688</v>
      </c>
      <c r="BD386" s="23">
        <f ca="1"/>
        <v>6599.7592428263688</v>
      </c>
      <c r="BE386" s="23">
        <f ca="1"/>
        <v>6599.7592428263688</v>
      </c>
      <c r="BF386" s="23">
        <f ca="1"/>
        <v>6599.7592428263688</v>
      </c>
      <c r="BG386" s="23">
        <f ca="1"/>
        <v>6599.7592428263688</v>
      </c>
      <c r="BH386" s="23">
        <f ca="1"/>
        <v>6599.7592428263688</v>
      </c>
      <c r="BI386" s="23">
        <f ca="1"/>
        <v>6599.7592428263688</v>
      </c>
      <c r="BJ386" s="23">
        <f ca="1"/>
        <v>6599.7592428263688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1229.6514399877465</v>
      </c>
      <c r="C387" s="23">
        <f ca="1"/>
        <v>838.90640390687588</v>
      </c>
      <c r="D387" s="23">
        <f ca="1"/>
        <v>1450.0975216609859</v>
      </c>
      <c r="E387" s="23">
        <f ca="1"/>
        <v>2232.3676264764104</v>
      </c>
      <c r="F387" s="23">
        <f ca="1"/>
        <v>2989.7934640416229</v>
      </c>
      <c r="G387" s="23">
        <f ca="1"/>
        <v>3663.53813374524</v>
      </c>
      <c r="H387" s="23">
        <f ca="1"/>
        <v>4590.4117577825673</v>
      </c>
      <c r="I387" s="23">
        <f ca="1"/>
        <v>5603.9009578117148</v>
      </c>
      <c r="J387" s="23">
        <f ca="1"/>
        <v>6641.9369642686952</v>
      </c>
      <c r="K387" s="23">
        <f ca="1"/>
        <v>7670.6996877127103</v>
      </c>
      <c r="L387" s="23">
        <f ca="1"/>
        <v>8584.6002694204817</v>
      </c>
      <c r="M387" s="23">
        <f ca="1"/>
        <v>9581.1406721524745</v>
      </c>
      <c r="N387" s="23">
        <f ca="1"/>
        <v>9959.4094520297585</v>
      </c>
      <c r="O387" s="23">
        <f ca="1"/>
        <v>11248.521859060615</v>
      </c>
      <c r="P387" s="23">
        <f ca="1"/>
        <v>12582.194019100602</v>
      </c>
      <c r="Q387" s="23">
        <f ca="1"/>
        <v>12582.194019100602</v>
      </c>
      <c r="R387" s="23">
        <f ca="1"/>
        <v>12582.194019100602</v>
      </c>
      <c r="S387" s="23">
        <f ca="1"/>
        <v>12582.194019100602</v>
      </c>
      <c r="T387" s="23">
        <f ca="1"/>
        <v>12582.194019100602</v>
      </c>
      <c r="U387" s="23">
        <f ca="1"/>
        <v>12582.194019100602</v>
      </c>
      <c r="V387" s="23">
        <f ca="1"/>
        <v>12582.194019100602</v>
      </c>
      <c r="W387" s="23">
        <f ca="1"/>
        <v>12582.194019100602</v>
      </c>
      <c r="X387" s="23">
        <f ca="1"/>
        <v>12582.194019100602</v>
      </c>
      <c r="Y387" s="23">
        <f ca="1"/>
        <v>12582.194019100602</v>
      </c>
      <c r="Z387" s="23">
        <f ca="1"/>
        <v>12582.194019100602</v>
      </c>
      <c r="AA387" s="23">
        <f ca="1"/>
        <v>12582.194019100602</v>
      </c>
      <c r="AB387" s="23">
        <f ca="1"/>
        <v>12582.194019100602</v>
      </c>
      <c r="AC387" s="23">
        <f ca="1"/>
        <v>12582.194019100602</v>
      </c>
      <c r="AD387" s="23">
        <f ca="1"/>
        <v>12582.194019100602</v>
      </c>
      <c r="AE387" s="23">
        <f ca="1"/>
        <v>12582.194019100602</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2001.9396904508947</v>
      </c>
      <c r="AH387" s="23">
        <f ca="1"/>
        <v>1614.2716118363937</v>
      </c>
      <c r="AI387" s="23">
        <f ca="1"/>
        <v>2260.3890511304198</v>
      </c>
      <c r="AJ387" s="23">
        <f ca="1"/>
        <v>3052.3228790124172</v>
      </c>
      <c r="AK387" s="30">
        <f ca="1"/>
        <v>3790.4956627631391</v>
      </c>
      <c r="AL387" s="23">
        <f ca="1"/>
        <v>4576.7475736765236</v>
      </c>
      <c r="AM387" s="23">
        <f ca="1"/>
        <v>5403.9526287502395</v>
      </c>
      <c r="AN387" s="23">
        <f ca="1"/>
        <v>6585.4228857956159</v>
      </c>
      <c r="AO387" s="23">
        <f ca="1"/>
        <v>7615.0695389931871</v>
      </c>
      <c r="AP387" s="23">
        <f ca="1"/>
        <v>8586.149613744692</v>
      </c>
      <c r="AQ387" s="23">
        <f ca="1"/>
        <v>9595.5440239220516</v>
      </c>
      <c r="AR387" s="23">
        <f ca="1"/>
        <v>10806.201687478229</v>
      </c>
      <c r="AS387" s="23">
        <f ca="1"/>
        <v>11209.185991915663</v>
      </c>
      <c r="AT387" s="23">
        <f ca="1"/>
        <v>12515.008301946931</v>
      </c>
      <c r="AU387" s="23">
        <f ca="1"/>
        <v>13732.042771793498</v>
      </c>
      <c r="AV387" s="23">
        <f ca="1"/>
        <v>13732.042771793498</v>
      </c>
      <c r="AW387" s="23">
        <f ca="1"/>
        <v>13732.042771793498</v>
      </c>
      <c r="AX387" s="23">
        <f ca="1"/>
        <v>13732.042771793498</v>
      </c>
      <c r="AY387" s="23">
        <f ca="1"/>
        <v>13732.042771793498</v>
      </c>
      <c r="AZ387" s="23">
        <f ca="1"/>
        <v>13732.042771793498</v>
      </c>
      <c r="BA387" s="23">
        <f ca="1"/>
        <v>13732.042771793498</v>
      </c>
      <c r="BB387" s="23">
        <f ca="1"/>
        <v>13732.042771793498</v>
      </c>
      <c r="BC387" s="23">
        <f ca="1"/>
        <v>13732.042771793498</v>
      </c>
      <c r="BD387" s="23">
        <f ca="1"/>
        <v>13732.042771793498</v>
      </c>
      <c r="BE387" s="23">
        <f ca="1"/>
        <v>13732.042771793498</v>
      </c>
      <c r="BF387" s="23">
        <f ca="1"/>
        <v>13732.042771793498</v>
      </c>
      <c r="BG387" s="23">
        <f ca="1"/>
        <v>13732.042771793498</v>
      </c>
      <c r="BH387" s="23">
        <f ca="1"/>
        <v>13732.042771793498</v>
      </c>
      <c r="BI387" s="23">
        <f ca="1"/>
        <v>13732.042771793498</v>
      </c>
      <c r="BJ387" s="23">
        <f ca="1"/>
        <v>13732.042771793498</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545.94818992676574</v>
      </c>
      <c r="C388" s="23">
        <f ca="1"/>
        <v>179.04401484858744</v>
      </c>
      <c r="D388" s="23">
        <f ca="1"/>
        <v>780.20287241210144</v>
      </c>
      <c r="E388" s="23">
        <f ca="1"/>
        <v>1611.4738736038337</v>
      </c>
      <c r="F388" s="23">
        <f ca="1"/>
        <v>2416.344378619337</v>
      </c>
      <c r="G388" s="23">
        <f ca="1"/>
        <v>3132.2919812242726</v>
      </c>
      <c r="H388" s="23">
        <f ca="1"/>
        <v>4117.2243731038161</v>
      </c>
      <c r="I388" s="23">
        <f ca="1"/>
        <v>5194.1978849626385</v>
      </c>
      <c r="J388" s="23">
        <f ca="1"/>
        <v>6297.2557994206627</v>
      </c>
      <c r="K388" s="23">
        <f ca="1"/>
        <v>7390.4595583803848</v>
      </c>
      <c r="L388" s="23">
        <f ca="1"/>
        <v>8361.6062849003429</v>
      </c>
      <c r="M388" s="23">
        <f ca="1"/>
        <v>9420.5693376971685</v>
      </c>
      <c r="N388" s="23">
        <f ca="1"/>
        <v>9822.532630724143</v>
      </c>
      <c r="O388" s="23">
        <f ca="1"/>
        <v>11192.39421004918</v>
      </c>
      <c r="P388" s="23">
        <f ca="1"/>
        <v>12609.606736660515</v>
      </c>
      <c r="Q388" s="23">
        <f ca="1"/>
        <v>12609.606736660515</v>
      </c>
      <c r="R388" s="23">
        <f ca="1"/>
        <v>12609.606736660515</v>
      </c>
      <c r="S388" s="23">
        <f ca="1"/>
        <v>12609.606736660515</v>
      </c>
      <c r="T388" s="23">
        <f ca="1"/>
        <v>12609.606736660515</v>
      </c>
      <c r="U388" s="23">
        <f ca="1"/>
        <v>12609.606736660515</v>
      </c>
      <c r="V388" s="23">
        <f ca="1"/>
        <v>12609.606736660515</v>
      </c>
      <c r="W388" s="23">
        <f ca="1"/>
        <v>12609.606736660515</v>
      </c>
      <c r="X388" s="23">
        <f ca="1"/>
        <v>12609.606736660515</v>
      </c>
      <c r="Y388" s="23">
        <f ca="1"/>
        <v>12609.606736660515</v>
      </c>
      <c r="Z388" s="23">
        <f ca="1"/>
        <v>12609.606736660515</v>
      </c>
      <c r="AA388" s="23">
        <f ca="1"/>
        <v>12609.606736660515</v>
      </c>
      <c r="AB388" s="23">
        <f ca="1"/>
        <v>12609.606736660515</v>
      </c>
      <c r="AC388" s="23">
        <f ca="1"/>
        <v>12609.606736660515</v>
      </c>
      <c r="AD388" s="23">
        <f ca="1"/>
        <v>12609.606736660515</v>
      </c>
      <c r="AE388" s="23">
        <f ca="1"/>
        <v>12609.606736660515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1366.6120798277948</v>
      </c>
      <c r="AH388" s="23">
        <f ca="1"/>
        <v>954.66072203432793</v>
      </c>
      <c r="AI388" s="23">
        <f ca="1"/>
        <v>1641.2505422807644</v>
      </c>
      <c r="AJ388" s="23">
        <f ca="1"/>
        <v>2482.7905959383124</v>
      </c>
      <c r="AK388" s="30">
        <f ca="1"/>
        <v>3267.2020482278431</v>
      </c>
      <c r="AL388" s="23">
        <f ca="1"/>
        <v>4102.7042732912614</v>
      </c>
      <c r="AM388" s="23">
        <f ca="1"/>
        <v>4981.7249211328844</v>
      </c>
      <c r="AN388" s="23">
        <f ca="1"/>
        <v>6237.2017154098339</v>
      </c>
      <c r="AO388" s="23">
        <f ca="1"/>
        <v>7331.34477291452</v>
      </c>
      <c r="AP388" s="23">
        <f ca="1"/>
        <v>8363.2526791568125</v>
      </c>
      <c r="AQ388" s="23">
        <f ca="1"/>
        <v>9435.8749061604249</v>
      </c>
      <c r="AR388" s="23">
        <f ca="1"/>
        <v>10722.367387324897</v>
      </c>
      <c r="AS388" s="23">
        <f ca="1"/>
        <v>11150.594369478711</v>
      </c>
      <c r="AT388" s="23">
        <f ca="1"/>
        <v>12538.212549383863</v>
      </c>
      <c r="AU388" s="23">
        <f ca="1"/>
        <v>13831.481275884553</v>
      </c>
      <c r="AV388" s="23">
        <f ca="1"/>
        <v>13831.481275884553</v>
      </c>
      <c r="AW388" s="23">
        <f ca="1"/>
        <v>13831.481275884553</v>
      </c>
      <c r="AX388" s="23">
        <f ca="1"/>
        <v>13831.481275884553</v>
      </c>
      <c r="AY388" s="23">
        <f ca="1"/>
        <v>13831.481275884553</v>
      </c>
      <c r="AZ388" s="23">
        <f ca="1"/>
        <v>13831.481275884553</v>
      </c>
      <c r="BA388" s="23">
        <f ca="1"/>
        <v>13831.481275884553</v>
      </c>
      <c r="BB388" s="23">
        <f ca="1"/>
        <v>13831.481275884553</v>
      </c>
      <c r="BC388" s="23">
        <f ca="1"/>
        <v>13831.481275884553</v>
      </c>
      <c r="BD388" s="23">
        <f ca="1"/>
        <v>13831.481275884553</v>
      </c>
      <c r="BE388" s="23">
        <f ca="1"/>
        <v>13831.481275884553</v>
      </c>
      <c r="BF388" s="23">
        <f ca="1"/>
        <v>13831.481275884553</v>
      </c>
      <c r="BG388" s="23">
        <f ca="1"/>
        <v>13831.481275884553</v>
      </c>
      <c r="BH388" s="23">
        <f ca="1"/>
        <v>13831.481275884553</v>
      </c>
      <c r="BI388" s="23">
        <f ca="1"/>
        <v>13831.481275884553</v>
      </c>
      <c r="BJ388" s="23">
        <f ca="1"/>
        <v>13831.481275884553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8.8726506300274046</v>
      </c>
      <c r="C389" s="23" t="str">
        <f ca="1"/>
        <v/>
      </c>
      <c r="D389" s="23">
        <f ca="1"/>
        <v>74.401113542627996</v>
      </c>
      <c r="E389" s="23">
        <f ca="1"/>
        <v>747.9552653911843</v>
      </c>
      <c r="F389" s="23">
        <f ca="1"/>
        <v>1573.7202762703862</v>
      </c>
      <c r="G389" s="23">
        <f ca="1"/>
        <v>2308.2539387290635</v>
      </c>
      <c r="H389" s="23">
        <f ca="1"/>
        <v>3318.7552581680516</v>
      </c>
      <c r="I389" s="23">
        <f ca="1"/>
        <v>4423.6870927860755</v>
      </c>
      <c r="J389" s="23">
        <f ca="1"/>
        <v>5555.3804832840606</v>
      </c>
      <c r="K389" s="23">
        <f ca="1"/>
        <v>6676.9639035799401</v>
      </c>
      <c r="L389" s="23">
        <f ca="1"/>
        <v>7673.3216806295595</v>
      </c>
      <c r="M389" s="23">
        <f ca="1"/>
        <v>8759.7755031567012</v>
      </c>
      <c r="N389" s="23">
        <f ca="1"/>
        <v>9172.1737970077902</v>
      </c>
      <c r="O389" s="23">
        <f ca="1"/>
        <v>10577.597097905811</v>
      </c>
      <c r="P389" s="23">
        <f ca="1"/>
        <v>12031.600580655879</v>
      </c>
      <c r="Q389" s="23">
        <f ca="1"/>
        <v>12031.600580655879</v>
      </c>
      <c r="R389" s="23">
        <f ca="1"/>
        <v>12031.600580655879</v>
      </c>
      <c r="S389" s="23">
        <f ca="1"/>
        <v>12031.600580655879</v>
      </c>
      <c r="T389" s="23">
        <f ca="1"/>
        <v>12031.600580655879</v>
      </c>
      <c r="U389" s="23">
        <f ca="1"/>
        <v>12031.600580655879</v>
      </c>
      <c r="V389" s="23">
        <f ca="1"/>
        <v>12031.600580655879</v>
      </c>
      <c r="W389" s="23">
        <f ca="1"/>
        <v>12031.600580655879</v>
      </c>
      <c r="X389" s="23">
        <f ca="1"/>
        <v>12031.600580655879</v>
      </c>
      <c r="Y389" s="23">
        <f ca="1"/>
        <v>12031.600580655879</v>
      </c>
      <c r="Z389" s="23">
        <f ca="1"/>
        <v>12031.600580655879</v>
      </c>
      <c r="AA389" s="23">
        <f ca="1"/>
        <v>12031.600580655879</v>
      </c>
      <c r="AB389" s="23">
        <f ca="1"/>
        <v>12031.600580655879</v>
      </c>
      <c r="AC389" s="23">
        <f ca="1"/>
        <v>12031.600580655879</v>
      </c>
      <c r="AD389" s="23">
        <f ca="1"/>
        <v>12031.600580655879</v>
      </c>
      <c r="AE389" s="23">
        <f ca="1"/>
        <v>12031.600580655879</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496.8078711916562</v>
      </c>
      <c r="AH389" s="23">
        <f ca="1"/>
        <v>162.79931819965853</v>
      </c>
      <c r="AI389" s="23">
        <f ca="1"/>
        <v>778.50493888615028</v>
      </c>
      <c r="AJ389" s="23">
        <f ca="1"/>
        <v>1641.8914429678528</v>
      </c>
      <c r="AK389" s="30">
        <f ca="1"/>
        <v>2446.6662823951701</v>
      </c>
      <c r="AL389" s="23">
        <f ca="1"/>
        <v>3303.8582153456778</v>
      </c>
      <c r="AM389" s="23">
        <f ca="1"/>
        <v>4205.6983129822547</v>
      </c>
      <c r="AN389" s="23">
        <f ca="1"/>
        <v>5493.7673902119132</v>
      </c>
      <c r="AO389" s="23">
        <f ca="1"/>
        <v>6616.3144933218191</v>
      </c>
      <c r="AP389" s="23">
        <f ca="1"/>
        <v>7675.0108154191093</v>
      </c>
      <c r="AQ389" s="23">
        <f ca="1"/>
        <v>8775.4784054618758</v>
      </c>
      <c r="AR389" s="23">
        <f ca="1"/>
        <v>10095.368339413835</v>
      </c>
      <c r="AS389" s="23">
        <f ca="1"/>
        <v>10534.712129965832</v>
      </c>
      <c r="AT389" s="23">
        <f ca="1"/>
        <v>11958.352994285347</v>
      </c>
      <c r="AU389" s="23">
        <f ca="1"/>
        <v>13285.195085471187</v>
      </c>
      <c r="AV389" s="23">
        <f ca="1"/>
        <v>13285.195085471187</v>
      </c>
      <c r="AW389" s="23">
        <f ca="1"/>
        <v>13285.195085471187</v>
      </c>
      <c r="AX389" s="23">
        <f ca="1"/>
        <v>13285.195085471187</v>
      </c>
      <c r="AY389" s="23">
        <f ca="1"/>
        <v>13285.195085471187</v>
      </c>
      <c r="AZ389" s="23">
        <f ca="1"/>
        <v>13285.195085471187</v>
      </c>
      <c r="BA389" s="23">
        <f ca="1"/>
        <v>13285.195085471187</v>
      </c>
      <c r="BB389" s="23">
        <f ca="1"/>
        <v>13285.195085471187</v>
      </c>
      <c r="BC389" s="23">
        <f ca="1"/>
        <v>13285.195085471187</v>
      </c>
      <c r="BD389" s="23">
        <f ca="1"/>
        <v>13285.195085471187</v>
      </c>
      <c r="BE389" s="23">
        <f ca="1"/>
        <v>13285.195085471187</v>
      </c>
      <c r="BF389" s="23">
        <f ca="1"/>
        <v>13285.195085471187</v>
      </c>
      <c r="BG389" s="23">
        <f ca="1"/>
        <v>13285.195085471187</v>
      </c>
      <c r="BH389" s="23">
        <f ca="1"/>
        <v>13285.195085471187</v>
      </c>
      <c r="BI389" s="23">
        <f ca="1"/>
        <v>13285.195085471187</v>
      </c>
      <c r="BJ389" s="23">
        <f ca="1"/>
        <v>13285.195085471187</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f ca="1"/>
        <v>32.071631527495299</v>
      </c>
      <c r="F390" s="23">
        <f ca="1"/>
        <v>599.63828632952595</v>
      </c>
      <c r="G390" s="23">
        <f ca="1"/>
        <v>1452.362015990821</v>
      </c>
      <c r="H390" s="23">
        <f ca="1"/>
        <v>2630.743530854324</v>
      </c>
      <c r="I390" s="23">
        <f ca="1"/>
        <v>3919.243826748007</v>
      </c>
      <c r="J390" s="23">
        <f ca="1"/>
        <v>5238.9517244045901</v>
      </c>
      <c r="K390" s="23">
        <f ca="1"/>
        <v>6546.8700263696073</v>
      </c>
      <c r="L390" s="23">
        <f ca="1"/>
        <v>7708.7582536087311</v>
      </c>
      <c r="M390" s="23">
        <f ca="1"/>
        <v>8975.7106826560776</v>
      </c>
      <c r="N390" s="23">
        <f ca="1"/>
        <v>9456.6229950765828</v>
      </c>
      <c r="O390" s="23">
        <f ca="1"/>
        <v>11095.537073146392</v>
      </c>
      <c r="P390" s="23">
        <f ca="1"/>
        <v>12791.102228440855</v>
      </c>
      <c r="Q390" s="23">
        <f ca="1"/>
        <v>12791.102228440855</v>
      </c>
      <c r="R390" s="23">
        <f ca="1"/>
        <v>12791.102228440855</v>
      </c>
      <c r="S390" s="23">
        <f ca="1"/>
        <v>12791.102228440855</v>
      </c>
      <c r="T390" s="23">
        <f ca="1"/>
        <v>12791.102228440855</v>
      </c>
      <c r="U390" s="23">
        <f ca="1"/>
        <v>12791.102228440855</v>
      </c>
      <c r="V390" s="23">
        <f ca="1"/>
        <v>12791.102228440855</v>
      </c>
      <c r="W390" s="23">
        <f ca="1"/>
        <v>12791.102228440855</v>
      </c>
      <c r="X390" s="23">
        <f ca="1"/>
        <v>12791.102228440855</v>
      </c>
      <c r="Y390" s="23">
        <f ca="1"/>
        <v>12791.102228440855</v>
      </c>
      <c r="Z390" s="23">
        <f ca="1"/>
        <v>12791.102228440855</v>
      </c>
      <c r="AA390" s="23">
        <f ca="1"/>
        <v>12791.102228440855</v>
      </c>
      <c r="AB390" s="23">
        <f ca="1"/>
        <v>12791.102228440855</v>
      </c>
      <c r="AC390" s="23">
        <f ca="1"/>
        <v>12791.102228440855</v>
      </c>
      <c r="AD390" s="23">
        <f ca="1"/>
        <v>12791.102228440855</v>
      </c>
      <c r="AE390" s="23">
        <f ca="1"/>
        <v>12791.102228440855</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f ca="1"/>
        <v>40.710568408606711</v>
      </c>
      <c r="AJ390" s="23">
        <f ca="1"/>
        <v>675.56474370906722</v>
      </c>
      <c r="AK390" s="30">
        <f ca="1"/>
        <v>1613.7695709019063</v>
      </c>
      <c r="AL390" s="23">
        <f ca="1"/>
        <v>2613.3715595858794</v>
      </c>
      <c r="AM390" s="23">
        <f ca="1"/>
        <v>3665.039360482609</v>
      </c>
      <c r="AN390" s="23">
        <f ca="1"/>
        <v>5167.1025060482116</v>
      </c>
      <c r="AO390" s="23">
        <f ca="1"/>
        <v>6476.1445928043968</v>
      </c>
      <c r="AP390" s="23">
        <f ca="1"/>
        <v>7710.7280137404905</v>
      </c>
      <c r="AQ390" s="23">
        <f ca="1"/>
        <v>8994.0223953180648</v>
      </c>
      <c r="AR390" s="23">
        <f ca="1"/>
        <v>10533.192973231698</v>
      </c>
      <c r="AS390" s="23">
        <f ca="1"/>
        <v>11045.527387346036</v>
      </c>
      <c r="AT390" s="23">
        <f ca="1"/>
        <v>12705.685613809106</v>
      </c>
      <c r="AU390" s="23">
        <f ca="1"/>
        <v>14252.963349442613</v>
      </c>
      <c r="AV390" s="23">
        <f ca="1"/>
        <v>14252.963349442613</v>
      </c>
      <c r="AW390" s="23">
        <f ca="1"/>
        <v>14252.963349442613</v>
      </c>
      <c r="AX390" s="23">
        <f ca="1"/>
        <v>14252.963349442613</v>
      </c>
      <c r="AY390" s="23">
        <f ca="1"/>
        <v>14252.963349442613</v>
      </c>
      <c r="AZ390" s="23">
        <f ca="1"/>
        <v>14252.963349442613</v>
      </c>
      <c r="BA390" s="23">
        <f ca="1"/>
        <v>14252.963349442613</v>
      </c>
      <c r="BB390" s="23">
        <f ca="1"/>
        <v>14252.963349442613</v>
      </c>
      <c r="BC390" s="23">
        <f ca="1"/>
        <v>14252.963349442613</v>
      </c>
      <c r="BD390" s="23">
        <f ca="1"/>
        <v>14252.963349442613</v>
      </c>
      <c r="BE390" s="23">
        <f ca="1"/>
        <v>14252.963349442613</v>
      </c>
      <c r="BF390" s="23">
        <f ca="1"/>
        <v>14252.963349442613</v>
      </c>
      <c r="BG390" s="23">
        <f ca="1"/>
        <v>14252.963349442613</v>
      </c>
      <c r="BH390" s="23">
        <f ca="1"/>
        <v>14252.963349442613</v>
      </c>
      <c r="BI390" s="23">
        <f ca="1"/>
        <v>14252.963349442613</v>
      </c>
      <c r="BJ390" s="23">
        <f ca="1"/>
        <v>14252.963349442613</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f ca="1"/>
        <v>207.70276935505413</v>
      </c>
      <c r="H391" s="23">
        <f ca="1"/>
        <v>1260.6582805255468</v>
      </c>
      <c r="I391" s="23">
        <f ca="1"/>
        <v>2666.6676171900222</v>
      </c>
      <c r="J391" s="23">
        <f ca="1"/>
        <v>4106.7306359478407</v>
      </c>
      <c r="K391" s="23">
        <f ca="1"/>
        <v>5533.9288678905768</v>
      </c>
      <c r="L391" s="23">
        <f ca="1"/>
        <v>6801.7793300634949</v>
      </c>
      <c r="M391" s="23">
        <f ca="1"/>
        <v>8184.2756709857804</v>
      </c>
      <c r="N391" s="23">
        <f ca="1"/>
        <v>8709.0463703290534</v>
      </c>
      <c r="O391" s="23">
        <f ca="1"/>
        <v>10497.426631552622</v>
      </c>
      <c r="P391" s="23">
        <f ca="1"/>
        <v>12347.624452123151</v>
      </c>
      <c r="Q391" s="23">
        <f ca="1"/>
        <v>12347.624452123151</v>
      </c>
      <c r="R391" s="23">
        <f ca="1"/>
        <v>12347.624452123151</v>
      </c>
      <c r="S391" s="23">
        <f ca="1"/>
        <v>12347.624452123151</v>
      </c>
      <c r="T391" s="23">
        <f ca="1"/>
        <v>12347.624452123151</v>
      </c>
      <c r="U391" s="23">
        <f ca="1"/>
        <v>12347.624452123151</v>
      </c>
      <c r="V391" s="23">
        <f ca="1"/>
        <v>12347.624452123151</v>
      </c>
      <c r="W391" s="23">
        <f ca="1"/>
        <v>12347.624452123151</v>
      </c>
      <c r="X391" s="23">
        <f ca="1"/>
        <v>12347.624452123151</v>
      </c>
      <c r="Y391" s="23">
        <f ca="1"/>
        <v>12347.624452123151</v>
      </c>
      <c r="Z391" s="23">
        <f ca="1"/>
        <v>12347.624452123151</v>
      </c>
      <c r="AA391" s="23">
        <f ca="1"/>
        <v>12347.624452123151</v>
      </c>
      <c r="AB391" s="23">
        <f ca="1"/>
        <v>12347.624452123151</v>
      </c>
      <c r="AC391" s="23">
        <f ca="1"/>
        <v>12347.624452123151</v>
      </c>
      <c r="AD391" s="23">
        <f ca="1"/>
        <v>12347.624452123151</v>
      </c>
      <c r="AE391" s="23">
        <f ca="1"/>
        <v>12347.624452123151</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f ca="1"/>
        <v>304.09093761267303</v>
      </c>
      <c r="AL391" s="23">
        <f ca="1"/>
        <v>1241.7020149526659</v>
      </c>
      <c r="AM391" s="23">
        <f ca="1"/>
        <v>2389.2801349131432</v>
      </c>
      <c r="AN391" s="23">
        <f ca="1"/>
        <v>4028.3288907848387</v>
      </c>
      <c r="AO391" s="23">
        <f ca="1"/>
        <v>5456.7533947849579</v>
      </c>
      <c r="AP391" s="23">
        <f ca="1"/>
        <v>6803.9287289771519</v>
      </c>
      <c r="AQ391" s="23">
        <f ca="1"/>
        <v>8204.2573807728295</v>
      </c>
      <c r="AR391" s="23">
        <f ca="1"/>
        <v>9883.797703862052</v>
      </c>
      <c r="AS391" s="23">
        <f ca="1"/>
        <v>10442.856147259345</v>
      </c>
      <c r="AT391" s="23">
        <f ca="1"/>
        <v>12254.417987164432</v>
      </c>
      <c r="AU391" s="23">
        <f ca="1"/>
        <v>13942.804827002054</v>
      </c>
      <c r="AV391" s="23">
        <f ca="1"/>
        <v>13942.804827002054</v>
      </c>
      <c r="AW391" s="23">
        <f ca="1"/>
        <v>13942.804827002054</v>
      </c>
      <c r="AX391" s="23">
        <f ca="1"/>
        <v>13942.804827002054</v>
      </c>
      <c r="AY391" s="23">
        <f ca="1"/>
        <v>13942.804827002054</v>
      </c>
      <c r="AZ391" s="23">
        <f ca="1"/>
        <v>13942.804827002054</v>
      </c>
      <c r="BA391" s="23">
        <f ca="1"/>
        <v>13942.804827002054</v>
      </c>
      <c r="BB391" s="23">
        <f ca="1"/>
        <v>13942.804827002054</v>
      </c>
      <c r="BC391" s="23">
        <f ca="1"/>
        <v>13942.804827002054</v>
      </c>
      <c r="BD391" s="23">
        <f ca="1"/>
        <v>13942.804827002054</v>
      </c>
      <c r="BE391" s="23">
        <f ca="1"/>
        <v>13942.804827002054</v>
      </c>
      <c r="BF391" s="23">
        <f ca="1"/>
        <v>13942.804827002054</v>
      </c>
      <c r="BG391" s="23">
        <f ca="1"/>
        <v>13942.804827002054</v>
      </c>
      <c r="BH391" s="23">
        <f ca="1"/>
        <v>13942.804827002054</v>
      </c>
      <c r="BI391" s="23">
        <f ca="1"/>
        <v>13942.804827002054</v>
      </c>
      <c r="BJ391" s="23">
        <f ca="1"/>
        <v>13942.804827002054</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f ca="1"/>
        <v>36.314615180219498</v>
      </c>
      <c r="I392" s="23">
        <f ca="1"/>
        <v>916.14144217247917</v>
      </c>
      <c r="J392" s="23">
        <f ca="1"/>
        <v>2624.9977910498983</v>
      </c>
      <c r="K392" s="23">
        <f ca="1"/>
        <v>4361.2249292363476</v>
      </c>
      <c r="L392" s="23">
        <f ca="1"/>
        <v>5903.6009848669883</v>
      </c>
      <c r="M392" s="23">
        <f ca="1"/>
        <v>7585.4470044527534</v>
      </c>
      <c r="N392" s="23">
        <f ca="1"/>
        <v>8223.8454477332125</v>
      </c>
      <c r="O392" s="23">
        <f ca="1"/>
        <v>10399.460771125741</v>
      </c>
      <c r="P392" s="23">
        <f ca="1"/>
        <v>12650.278909202625</v>
      </c>
      <c r="Q392" s="23">
        <f ca="1"/>
        <v>12650.278909202625</v>
      </c>
      <c r="R392" s="23">
        <f ca="1"/>
        <v>12650.278909202625</v>
      </c>
      <c r="S392" s="23">
        <f ca="1"/>
        <v>12650.278909202625</v>
      </c>
      <c r="T392" s="23">
        <f ca="1"/>
        <v>12650.278909202625</v>
      </c>
      <c r="U392" s="23">
        <f ca="1"/>
        <v>12650.278909202625</v>
      </c>
      <c r="V392" s="23">
        <f ca="1"/>
        <v>12650.278909202625</v>
      </c>
      <c r="W392" s="23">
        <f ca="1"/>
        <v>12650.278909202625</v>
      </c>
      <c r="X392" s="23">
        <f ca="1"/>
        <v>12650.278909202625</v>
      </c>
      <c r="Y392" s="23">
        <f ca="1"/>
        <v>12650.278909202625</v>
      </c>
      <c r="Z392" s="23">
        <f ca="1"/>
        <v>12650.278909202625</v>
      </c>
      <c r="AA392" s="23">
        <f ca="1"/>
        <v>12650.278909202625</v>
      </c>
      <c r="AB392" s="23">
        <f ca="1"/>
        <v>12650.278909202625</v>
      </c>
      <c r="AC392" s="23">
        <f ca="1"/>
        <v>12650.278909202625</v>
      </c>
      <c r="AD392" s="23">
        <f ca="1"/>
        <v>12650.278909202625</v>
      </c>
      <c r="AE392" s="23">
        <f ca="1"/>
        <v>12650.278909202625</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f ca="1"/>
        <v>32.351023202267946</v>
      </c>
      <c r="AM392" s="23">
        <f ca="1"/>
        <v>656.04570277880782</v>
      </c>
      <c r="AN392" s="23">
        <f ca="1"/>
        <v>2529.6198438337701</v>
      </c>
      <c r="AO392" s="23">
        <f ca="1"/>
        <v>4267.3387767668637</v>
      </c>
      <c r="AP392" s="23">
        <f ca="1"/>
        <v>5906.2157896230156</v>
      </c>
      <c r="AQ392" s="23">
        <f ca="1"/>
        <v>7609.7553212816047</v>
      </c>
      <c r="AR392" s="23">
        <f ca="1"/>
        <v>9652.9637721893123</v>
      </c>
      <c r="AS392" s="23">
        <f ca="1"/>
        <v>10333.07422884072</v>
      </c>
      <c r="AT392" s="23">
        <f ca="1"/>
        <v>12536.890600351182</v>
      </c>
      <c r="AU392" s="23">
        <f ca="1"/>
        <v>14590.861089855374</v>
      </c>
      <c r="AV392" s="23">
        <f ca="1"/>
        <v>14590.861089855374</v>
      </c>
      <c r="AW392" s="23">
        <f ca="1"/>
        <v>14590.861089855374</v>
      </c>
      <c r="AX392" s="23">
        <f ca="1"/>
        <v>14590.861089855374</v>
      </c>
      <c r="AY392" s="23">
        <f ca="1"/>
        <v>14590.861089855374</v>
      </c>
      <c r="AZ392" s="23">
        <f ca="1"/>
        <v>14590.861089855374</v>
      </c>
      <c r="BA392" s="23">
        <f ca="1"/>
        <v>14590.861089855374</v>
      </c>
      <c r="BB392" s="23">
        <f ca="1"/>
        <v>14590.861089855374</v>
      </c>
      <c r="BC392" s="23">
        <f ca="1"/>
        <v>14590.861089855374</v>
      </c>
      <c r="BD392" s="23">
        <f ca="1"/>
        <v>14590.861089855374</v>
      </c>
      <c r="BE392" s="23">
        <f ca="1"/>
        <v>14590.861089855374</v>
      </c>
      <c r="BF392" s="23">
        <f ca="1"/>
        <v>14590.861089855374</v>
      </c>
      <c r="BG392" s="23">
        <f ca="1"/>
        <v>14590.861089855374</v>
      </c>
      <c r="BH392" s="23">
        <f ca="1"/>
        <v>14590.861089855374</v>
      </c>
      <c r="BI392" s="23">
        <f ca="1"/>
        <v>14590.861089855374</v>
      </c>
      <c r="BJ392" s="23">
        <f ca="1"/>
        <v>14590.861089855374</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f ca="1"/>
        <v>409.80557534550888</v>
      </c>
      <c r="K393" s="23">
        <f ca="1"/>
        <v>2216.6901561747491</v>
      </c>
      <c r="L393" s="23">
        <f ca="1"/>
        <v>4565.0283763510761</v>
      </c>
      <c r="M393" s="23">
        <f ca="1"/>
        <v>7145.9569195111544</v>
      </c>
      <c r="N393" s="23">
        <f ca="1"/>
        <v>8125.6308878672462</v>
      </c>
      <c r="O393" s="23">
        <f ca="1"/>
        <v>11464.288304592688</v>
      </c>
      <c r="P393" s="23">
        <f ca="1"/>
        <v>14918.350513840489</v>
      </c>
      <c r="Q393" s="23">
        <f ca="1"/>
        <v>14918.350513840489</v>
      </c>
      <c r="R393" s="23">
        <f ca="1"/>
        <v>14918.350513840489</v>
      </c>
      <c r="S393" s="23">
        <f ca="1"/>
        <v>14918.350513840489</v>
      </c>
      <c r="T393" s="23">
        <f ca="1"/>
        <v>14918.350513840489</v>
      </c>
      <c r="U393" s="23">
        <f ca="1"/>
        <v>14918.350513840489</v>
      </c>
      <c r="V393" s="23">
        <f ca="1"/>
        <v>14918.350513840489</v>
      </c>
      <c r="W393" s="23">
        <f ca="1"/>
        <v>14918.350513840489</v>
      </c>
      <c r="X393" s="23">
        <f ca="1"/>
        <v>14918.350513840489</v>
      </c>
      <c r="Y393" s="23">
        <f ca="1"/>
        <v>14918.350513840489</v>
      </c>
      <c r="Z393" s="23">
        <f ca="1"/>
        <v>14918.350513840489</v>
      </c>
      <c r="AA393" s="23">
        <f ca="1"/>
        <v>14918.350513840489</v>
      </c>
      <c r="AB393" s="23">
        <f ca="1"/>
        <v>14918.350513840489</v>
      </c>
      <c r="AC393" s="23">
        <f ca="1"/>
        <v>14918.350513840489</v>
      </c>
      <c r="AD393" s="23">
        <f ca="1"/>
        <v>14918.350513840489</v>
      </c>
      <c r="AE393" s="23">
        <f ca="1"/>
        <v>14918.350513840489</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f ca="1"/>
        <v>350.49314317094576</v>
      </c>
      <c r="AO393" s="23">
        <f ca="1"/>
        <v>2085.8252655768497</v>
      </c>
      <c r="AP393" s="23">
        <f ca="1"/>
        <v>4569.0410054211843</v>
      </c>
      <c r="AQ393" s="23">
        <f ca="1"/>
        <v>7183.259994827883</v>
      </c>
      <c r="AR393" s="23">
        <f ca="1"/>
        <v>10318.728372528947</v>
      </c>
      <c r="AS393" s="23">
        <f ca="1"/>
        <v>11362.412794070451</v>
      </c>
      <c r="AT393" s="23">
        <f ca="1"/>
        <v>14744.346996653221</v>
      </c>
      <c r="AU393" s="23">
        <f ca="1"/>
        <v>17896.330591724243</v>
      </c>
      <c r="AV393" s="23">
        <f ca="1"/>
        <v>17896.330591724243</v>
      </c>
      <c r="AW393" s="23">
        <f ca="1"/>
        <v>17896.330591724243</v>
      </c>
      <c r="AX393" s="23">
        <f ca="1"/>
        <v>17896.330591724243</v>
      </c>
      <c r="AY393" s="23">
        <f ca="1"/>
        <v>17896.330591724243</v>
      </c>
      <c r="AZ393" s="23">
        <f ca="1"/>
        <v>17896.330591724243</v>
      </c>
      <c r="BA393" s="23">
        <f ca="1"/>
        <v>17896.330591724243</v>
      </c>
      <c r="BB393" s="23">
        <f ca="1"/>
        <v>17896.330591724243</v>
      </c>
      <c r="BC393" s="23">
        <f ca="1"/>
        <v>17896.330591724243</v>
      </c>
      <c r="BD393" s="23">
        <f ca="1"/>
        <v>17896.330591724243</v>
      </c>
      <c r="BE393" s="23">
        <f ca="1"/>
        <v>17896.330591724243</v>
      </c>
      <c r="BF393" s="23">
        <f ca="1"/>
        <v>17896.330591724243</v>
      </c>
      <c r="BG393" s="23">
        <f ca="1"/>
        <v>17896.330591724243</v>
      </c>
      <c r="BH393" s="23">
        <f ca="1"/>
        <v>17896.330591724243</v>
      </c>
      <c r="BI393" s="23">
        <f ca="1"/>
        <v>17896.330591724243</v>
      </c>
      <c r="BJ393" s="23">
        <f ca="1"/>
        <v>17896.330591724243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f ca="1"/>
        <v>189.54669141591816</v>
      </c>
      <c r="M394" s="23">
        <f ca="1"/>
        <v>1001.8484459634645</v>
      </c>
      <c r="N394" s="23">
        <f ca="1"/>
        <v>1459.550297158688</v>
      </c>
      <c r="O394" s="23">
        <f ca="1"/>
        <v>3369.4170587391623</v>
      </c>
      <c r="P394" s="23">
        <f ca="1"/>
        <v>5386.0040531264167</v>
      </c>
      <c r="Q394" s="23">
        <f ca="1"/>
        <v>5386.0040531264167</v>
      </c>
      <c r="R394" s="23">
        <f ca="1"/>
        <v>5386.0040531264167</v>
      </c>
      <c r="S394" s="23">
        <f ca="1"/>
        <v>5386.0040531264167</v>
      </c>
      <c r="T394" s="23">
        <f ca="1"/>
        <v>5386.0040531264167</v>
      </c>
      <c r="U394" s="23">
        <f ca="1"/>
        <v>5386.0040531264167</v>
      </c>
      <c r="V394" s="23">
        <f ca="1"/>
        <v>5386.0040531264167</v>
      </c>
      <c r="W394" s="23">
        <f ca="1"/>
        <v>5386.0040531264167</v>
      </c>
      <c r="X394" s="23">
        <f ca="1"/>
        <v>5386.0040531264167</v>
      </c>
      <c r="Y394" s="23">
        <f ca="1"/>
        <v>5386.0040531264167</v>
      </c>
      <c r="Z394" s="23">
        <f ca="1"/>
        <v>5386.0040531264167</v>
      </c>
      <c r="AA394" s="23">
        <f ca="1"/>
        <v>5386.0040531264167</v>
      </c>
      <c r="AB394" s="23">
        <f ca="1"/>
        <v>5386.0040531264167</v>
      </c>
      <c r="AC394" s="23">
        <f ca="1"/>
        <v>5386.0040531264167</v>
      </c>
      <c r="AD394" s="23">
        <f ca="1"/>
        <v>5386.0040531264167</v>
      </c>
      <c r="AE394" s="23">
        <f ca="1"/>
        <v>5386.0040531264167</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f ca="1"/>
        <v>190.3335096851518</v>
      </c>
      <c r="AQ394" s="23">
        <f ca="1"/>
        <v>1017.8501106769996</v>
      </c>
      <c r="AR394" s="23">
        <f ca="1"/>
        <v>2700.6041884596789</v>
      </c>
      <c r="AS394" s="23">
        <f ca="1"/>
        <v>3309.9390247258534</v>
      </c>
      <c r="AT394" s="23">
        <f ca="1"/>
        <v>5284.415486250572</v>
      </c>
      <c r="AU394" s="23">
        <f ca="1"/>
        <v>7124.6397611128396</v>
      </c>
      <c r="AV394" s="23">
        <f ca="1"/>
        <v>7124.6397611128396</v>
      </c>
      <c r="AW394" s="23">
        <f ca="1"/>
        <v>7124.6397611128396</v>
      </c>
      <c r="AX394" s="23">
        <f ca="1"/>
        <v>7124.6397611128396</v>
      </c>
      <c r="AY394" s="23">
        <f ca="1"/>
        <v>7124.6397611128396</v>
      </c>
      <c r="AZ394" s="23">
        <f ca="1"/>
        <v>7124.6397611128396</v>
      </c>
      <c r="BA394" s="23">
        <f ca="1"/>
        <v>7124.6397611128396</v>
      </c>
      <c r="BB394" s="23">
        <f ca="1"/>
        <v>7124.6397611128396</v>
      </c>
      <c r="BC394" s="23">
        <f ca="1"/>
        <v>7124.6397611128396</v>
      </c>
      <c r="BD394" s="23">
        <f ca="1"/>
        <v>7124.6397611128396</v>
      </c>
      <c r="BE394" s="23">
        <f ca="1"/>
        <v>7124.6397611128396</v>
      </c>
      <c r="BF394" s="23">
        <f ca="1"/>
        <v>7124.6397611128396</v>
      </c>
      <c r="BG394" s="23">
        <f ca="1"/>
        <v>7124.6397611128396</v>
      </c>
      <c r="BH394" s="23">
        <f ca="1"/>
        <v>7124.6397611128396</v>
      </c>
      <c r="BI394" s="23">
        <f ca="1"/>
        <v>7124.6397611128396</v>
      </c>
      <c r="BJ394" s="23">
        <f ca="1"/>
        <v>7124.6397611128396</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f ca="1"/>
        <v>68.129167680902896</v>
      </c>
      <c r="P395" s="23">
        <f ca="1"/>
        <v>397.79139395754652</v>
      </c>
      <c r="Q395" s="23">
        <f ca="1"/>
        <v>397.79139395754652</v>
      </c>
      <c r="R395" s="23">
        <f ca="1"/>
        <v>397.79139395754652</v>
      </c>
      <c r="S395" s="23">
        <f ca="1"/>
        <v>397.79139395754652</v>
      </c>
      <c r="T395" s="23">
        <f ca="1"/>
        <v>397.79139395754652</v>
      </c>
      <c r="U395" s="23">
        <f ca="1"/>
        <v>397.79139395754652</v>
      </c>
      <c r="V395" s="23">
        <f ca="1"/>
        <v>397.79139395754652</v>
      </c>
      <c r="W395" s="23">
        <f ca="1"/>
        <v>397.79139395754652</v>
      </c>
      <c r="X395" s="23">
        <f ca="1"/>
        <v>397.79139395754652</v>
      </c>
      <c r="Y395" s="23">
        <f ca="1"/>
        <v>397.79139395754652</v>
      </c>
      <c r="Z395" s="23">
        <f ca="1"/>
        <v>397.79139395754652</v>
      </c>
      <c r="AA395" s="23">
        <f ca="1"/>
        <v>397.79139395754652</v>
      </c>
      <c r="AB395" s="23">
        <f ca="1"/>
        <v>397.79139395754652</v>
      </c>
      <c r="AC395" s="23">
        <f ca="1"/>
        <v>397.79139395754652</v>
      </c>
      <c r="AD395" s="23">
        <f ca="1"/>
        <v>397.79139395754652</v>
      </c>
      <c r="AE395" s="23">
        <f ca="1"/>
        <v>397.79139395754652</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f ca="1"/>
        <v>17.756962958009396</v>
      </c>
      <c r="AS395" s="23">
        <f ca="1"/>
        <v>62.381471466969586</v>
      </c>
      <c r="AT395" s="23">
        <f ca="1"/>
        <v>375.28957276367788</v>
      </c>
      <c r="AU395" s="23">
        <f ca="1"/>
        <v>869.45877163067519</v>
      </c>
      <c r="AV395" s="23">
        <f ca="1"/>
        <v>869.45877163067519</v>
      </c>
      <c r="AW395" s="23">
        <f ca="1"/>
        <v>869.45877163067519</v>
      </c>
      <c r="AX395" s="23">
        <f ca="1"/>
        <v>869.45877163067519</v>
      </c>
      <c r="AY395" s="23">
        <f ca="1"/>
        <v>869.45877163067519</v>
      </c>
      <c r="AZ395" s="23">
        <f ca="1"/>
        <v>869.45877163067519</v>
      </c>
      <c r="BA395" s="23">
        <f ca="1"/>
        <v>869.45877163067519</v>
      </c>
      <c r="BB395" s="23">
        <f ca="1"/>
        <v>869.45877163067519</v>
      </c>
      <c r="BC395" s="23">
        <f ca="1"/>
        <v>869.45877163067519</v>
      </c>
      <c r="BD395" s="23">
        <f ca="1"/>
        <v>869.45877163067519</v>
      </c>
      <c r="BE395" s="23">
        <f ca="1"/>
        <v>869.45877163067519</v>
      </c>
      <c r="BF395" s="23">
        <f ca="1"/>
        <v>869.45877163067519</v>
      </c>
      <c r="BG395" s="23">
        <f ca="1"/>
        <v>869.45877163067519</v>
      </c>
      <c r="BH395" s="23">
        <f ca="1"/>
        <v>869.45877163067519</v>
      </c>
      <c r="BI395" s="23">
        <f ca="1"/>
        <v>869.45877163067519</v>
      </c>
      <c r="BJ395" s="23">
        <f ca="1"/>
        <v>869.45877163067519</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f ca="1"/>
        <v>8.8715389340715434E-2</v>
      </c>
      <c r="AV396" s="23">
        <f ca="1"/>
        <v>8.8715389340715434E-2</v>
      </c>
      <c r="AW396" s="23">
        <f ca="1"/>
        <v>8.8715389340715434E-2</v>
      </c>
      <c r="AX396" s="23">
        <f ca="1"/>
        <v>8.8715389340715434E-2</v>
      </c>
      <c r="AY396" s="23">
        <f ca="1"/>
        <v>8.8715389340715434E-2</v>
      </c>
      <c r="AZ396" s="23">
        <f ca="1"/>
        <v>8.8715389340715434E-2</v>
      </c>
      <c r="BA396" s="23">
        <f ca="1"/>
        <v>8.8715389340715434E-2</v>
      </c>
      <c r="BB396" s="23">
        <f ca="1"/>
        <v>8.8715389340715434E-2</v>
      </c>
      <c r="BC396" s="23">
        <f ca="1"/>
        <v>8.8715389340715434E-2</v>
      </c>
      <c r="BD396" s="23">
        <f ca="1"/>
        <v>8.8715389340715434E-2</v>
      </c>
      <c r="BE396" s="23">
        <f ca="1"/>
        <v>8.8715389340715434E-2</v>
      </c>
      <c r="BF396" s="23">
        <f ca="1"/>
        <v>8.8715389340715434E-2</v>
      </c>
      <c r="BG396" s="23">
        <f ca="1"/>
        <v>8.8715389340715434E-2</v>
      </c>
      <c r="BH396" s="23">
        <f ca="1"/>
        <v>8.8715389340715434E-2</v>
      </c>
      <c r="BI396" s="23">
        <f ca="1"/>
        <v>8.8715389340715434E-2</v>
      </c>
      <c r="BJ396" s="23">
        <f ca="1"/>
        <v>8.8715389340715434E-2</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3282.2270887761838</v>
      </c>
      <c r="C402" s="31">
        <f t="shared" ca="1" si="48"/>
        <v>2240.4472822546418</v>
      </c>
      <c r="D402" s="31">
        <f t="shared" ca="1" si="48"/>
        <v>3957.7482063709353</v>
      </c>
      <c r="E402" s="31">
        <f t="shared" ca="1" si="48"/>
        <v>6827.9804744390276</v>
      </c>
      <c r="F402" s="31">
        <f t="shared" ca="1" si="48"/>
        <v>10317.172469659257</v>
      </c>
      <c r="G402" s="31">
        <f t="shared" ca="1" si="48"/>
        <v>13976.440204809553</v>
      </c>
      <c r="H402" s="31">
        <f t="shared" ca="1" si="48"/>
        <v>19819.329622513738</v>
      </c>
      <c r="I402" s="31">
        <f t="shared" ca="1" si="48"/>
        <v>27303.006881110225</v>
      </c>
      <c r="J402" s="31">
        <f t="shared" ca="1" si="48"/>
        <v>36185.465132974845</v>
      </c>
      <c r="K402" s="31">
        <f t="shared" ca="1" si="48"/>
        <v>46431.948881054785</v>
      </c>
      <c r="L402" s="31">
        <f t="shared" ca="1" si="48"/>
        <v>56467.145283979022</v>
      </c>
      <c r="M402" s="31">
        <f t="shared" ca="1" si="48"/>
        <v>68035.634425507189</v>
      </c>
      <c r="N402" s="31">
        <f t="shared" ca="1" si="48"/>
        <v>72576.191189408695</v>
      </c>
      <c r="O402" s="31">
        <f t="shared" ca="1" si="48"/>
        <v>88468.258816006564</v>
      </c>
      <c r="P402" s="31">
        <f t="shared" ca="1" si="48"/>
        <v>105209.53670471265</v>
      </c>
      <c r="Q402" s="31">
        <f t="shared" ca="1" si="48"/>
        <v>105209.53670471265</v>
      </c>
      <c r="R402" s="31">
        <f t="shared" ca="1" si="48"/>
        <v>105209.53670471265</v>
      </c>
      <c r="S402" s="31">
        <f t="shared" ca="1" si="48"/>
        <v>105209.53670471265</v>
      </c>
      <c r="T402" s="31">
        <f t="shared" ca="1" si="48"/>
        <v>105209.53670471265</v>
      </c>
      <c r="U402" s="31">
        <f t="shared" ca="1" si="48"/>
        <v>105209.53670471265</v>
      </c>
      <c r="V402" s="31">
        <f t="shared" ca="1" si="48"/>
        <v>105209.53670471265</v>
      </c>
      <c r="W402" s="31">
        <f t="shared" ca="1" si="48"/>
        <v>105209.53670471265</v>
      </c>
      <c r="X402" s="31">
        <f t="shared" ca="1" si="48"/>
        <v>105209.53670471265</v>
      </c>
      <c r="Y402" s="31">
        <f t="shared" ca="1" si="48"/>
        <v>105209.53670471265</v>
      </c>
      <c r="Z402" s="31">
        <f t="shared" ca="1" si="48"/>
        <v>105209.53670471265</v>
      </c>
      <c r="AA402" s="31">
        <f t="shared" ca="1" si="48"/>
        <v>105209.53670471265</v>
      </c>
      <c r="AB402" s="31">
        <f t="shared" ca="1" si="48"/>
        <v>105209.53670471265</v>
      </c>
      <c r="AC402" s="31">
        <f t="shared" ca="1" si="48"/>
        <v>105209.53670471265</v>
      </c>
      <c r="AD402" s="31">
        <f t="shared" ca="1" si="48"/>
        <v>105209.53670471265</v>
      </c>
      <c r="AE402" s="31">
        <f t="shared" ca="1" si="48"/>
        <v>105209.53670471265</v>
      </c>
      <c r="AF402" s="4" t="s">
        <v>866</v>
      </c>
      <c r="AG402" s="31">
        <f t="shared" ref="AG402:BJ402" ca="1" si="49">PowerFactor*SUM(AG378:AG401)</f>
        <v>5907.1481722942362</v>
      </c>
      <c r="AH402" s="31">
        <f t="shared" ca="1" si="49"/>
        <v>4500.4297819819831</v>
      </c>
      <c r="AI402" s="31">
        <f t="shared" ca="1" si="49"/>
        <v>6944.7066989243494</v>
      </c>
      <c r="AJ402" s="31">
        <f t="shared" ca="1" si="49"/>
        <v>10634.294188990059</v>
      </c>
      <c r="AK402" s="31">
        <f t="shared" ca="1" si="49"/>
        <v>14723.95032051592</v>
      </c>
      <c r="AL402" s="31">
        <f t="shared" ca="1" si="49"/>
        <v>19726.330816244779</v>
      </c>
      <c r="AM402" s="31">
        <f t="shared" ca="1" si="49"/>
        <v>25740.056746096761</v>
      </c>
      <c r="AN402" s="31">
        <f t="shared" ca="1" si="49"/>
        <v>35662.531538456213</v>
      </c>
      <c r="AO402" s="31">
        <f t="shared" ca="1" si="49"/>
        <v>45844.714269715449</v>
      </c>
      <c r="AP402" s="31">
        <f t="shared" ca="1" si="49"/>
        <v>56484.654994599099</v>
      </c>
      <c r="AQ402" s="31">
        <f t="shared" ca="1" si="49"/>
        <v>68207.099080190281</v>
      </c>
      <c r="AR402" s="31">
        <f t="shared" ca="1" si="49"/>
        <v>82974.878296907322</v>
      </c>
      <c r="AS402" s="31">
        <f t="shared" ca="1" si="49"/>
        <v>87978.460276808852</v>
      </c>
      <c r="AT402" s="31">
        <f t="shared" ca="1" si="49"/>
        <v>104360.27535372721</v>
      </c>
      <c r="AU402" s="31">
        <f t="shared" ca="1" si="49"/>
        <v>119830.85396020793</v>
      </c>
      <c r="AV402" s="31">
        <f t="shared" ca="1" si="49"/>
        <v>119830.85396020793</v>
      </c>
      <c r="AW402" s="31">
        <f t="shared" ca="1" si="49"/>
        <v>119830.85396020793</v>
      </c>
      <c r="AX402" s="31">
        <f t="shared" ca="1" si="49"/>
        <v>119830.85396020793</v>
      </c>
      <c r="AY402" s="31">
        <f t="shared" ca="1" si="49"/>
        <v>119830.85396020793</v>
      </c>
      <c r="AZ402" s="31">
        <f t="shared" ca="1" si="49"/>
        <v>119830.85396020793</v>
      </c>
      <c r="BA402" s="31">
        <f t="shared" ca="1" si="49"/>
        <v>119830.85396020793</v>
      </c>
      <c r="BB402" s="31">
        <f t="shared" ca="1" si="49"/>
        <v>119830.85396020793</v>
      </c>
      <c r="BC402" s="31">
        <f t="shared" ca="1" si="49"/>
        <v>119830.85396020793</v>
      </c>
      <c r="BD402" s="31">
        <f t="shared" ca="1" si="49"/>
        <v>119830.85396020793</v>
      </c>
      <c r="BE402" s="31">
        <f t="shared" ca="1" si="49"/>
        <v>119830.85396020793</v>
      </c>
      <c r="BF402" s="31">
        <f t="shared" ca="1" si="49"/>
        <v>119830.85396020793</v>
      </c>
      <c r="BG402" s="31">
        <f t="shared" ca="1" si="49"/>
        <v>119830.85396020793</v>
      </c>
      <c r="BH402" s="31">
        <f t="shared" ca="1" si="49"/>
        <v>119830.85396020793</v>
      </c>
      <c r="BI402" s="31">
        <f t="shared" ca="1" si="49"/>
        <v>119830.85396020793</v>
      </c>
      <c r="BJ402" s="31">
        <f t="shared" ca="1" si="49"/>
        <v>119830.85396020793</v>
      </c>
    </row>
    <row r="403" spans="1:62">
      <c r="A403" s="4" t="s">
        <v>955</v>
      </c>
      <c r="B403" s="31">
        <f t="shared" ref="B403:AD403" ca="1" si="50">B402*Probability_Weighting_for_50__POE_MDs</f>
        <v>2297.5589621433287</v>
      </c>
      <c r="C403" s="31">
        <f t="shared" ca="1" si="50"/>
        <v>1568.3130975782492</v>
      </c>
      <c r="D403" s="31">
        <f t="shared" ca="1" si="50"/>
        <v>2770.4237444596547</v>
      </c>
      <c r="E403" s="31">
        <f t="shared" ca="1" si="50"/>
        <v>4779.5863321073193</v>
      </c>
      <c r="F403" s="31">
        <f t="shared" ca="1" si="50"/>
        <v>7222.0207287614794</v>
      </c>
      <c r="G403" s="31">
        <f t="shared" ca="1" si="50"/>
        <v>9783.5081433666855</v>
      </c>
      <c r="H403" s="31">
        <f t="shared" ca="1" si="50"/>
        <v>13873.530735759616</v>
      </c>
      <c r="I403" s="31">
        <f t="shared" ca="1" si="50"/>
        <v>19112.104816777155</v>
      </c>
      <c r="J403" s="31">
        <f t="shared" ca="1" si="50"/>
        <v>25329.825593082391</v>
      </c>
      <c r="K403" s="31">
        <f t="shared" ca="1" si="50"/>
        <v>32502.364216738348</v>
      </c>
      <c r="L403" s="31">
        <f t="shared" ca="1" si="50"/>
        <v>39527.001698785316</v>
      </c>
      <c r="M403" s="31">
        <f t="shared" ca="1" si="50"/>
        <v>47624.944097855026</v>
      </c>
      <c r="N403" s="31">
        <f t="shared" ca="1" si="50"/>
        <v>50803.333832586082</v>
      </c>
      <c r="O403" s="31">
        <f t="shared" ca="1" si="50"/>
        <v>61927.781171204588</v>
      </c>
      <c r="P403" s="31">
        <f t="shared" ca="1" si="50"/>
        <v>73646.67569329885</v>
      </c>
      <c r="Q403" s="31">
        <f t="shared" ca="1" si="50"/>
        <v>73646.67569329885</v>
      </c>
      <c r="R403" s="31">
        <f t="shared" ca="1" si="50"/>
        <v>73646.67569329885</v>
      </c>
      <c r="S403" s="31">
        <f t="shared" ca="1" si="50"/>
        <v>73646.67569329885</v>
      </c>
      <c r="T403" s="31">
        <f t="shared" ca="1" si="50"/>
        <v>73646.67569329885</v>
      </c>
      <c r="U403" s="31">
        <f t="shared" ca="1" si="50"/>
        <v>73646.67569329885</v>
      </c>
      <c r="V403" s="31">
        <f t="shared" ca="1" si="50"/>
        <v>73646.67569329885</v>
      </c>
      <c r="W403" s="31">
        <f t="shared" ca="1" si="50"/>
        <v>73646.67569329885</v>
      </c>
      <c r="X403" s="31">
        <f t="shared" ca="1" si="50"/>
        <v>73646.67569329885</v>
      </c>
      <c r="Y403" s="31">
        <f t="shared" ca="1" si="50"/>
        <v>73646.67569329885</v>
      </c>
      <c r="Z403" s="31">
        <f t="shared" ca="1" si="50"/>
        <v>73646.67569329885</v>
      </c>
      <c r="AA403" s="31">
        <f t="shared" ca="1" si="50"/>
        <v>73646.67569329885</v>
      </c>
      <c r="AB403" s="31">
        <f t="shared" ca="1" si="50"/>
        <v>73646.67569329885</v>
      </c>
      <c r="AC403" s="31">
        <f t="shared" ca="1" si="50"/>
        <v>73646.67569329885</v>
      </c>
      <c r="AD403" s="31">
        <f t="shared" ca="1" si="50"/>
        <v>73646.67569329885</v>
      </c>
      <c r="AE403" s="31">
        <f ca="1">AE402*Probability_Weighting_for_50__POE_MDs</f>
        <v>73646.67569329885</v>
      </c>
      <c r="AF403" s="4" t="s">
        <v>956</v>
      </c>
      <c r="AG403" s="31">
        <f t="shared" ref="AG403:BJ403" ca="1" si="51">AG402*Probability_Weighting_for_10__POE_MDs</f>
        <v>1772.1444516882709</v>
      </c>
      <c r="AH403" s="31">
        <f t="shared" ca="1" si="51"/>
        <v>1350.128934594595</v>
      </c>
      <c r="AI403" s="31">
        <f t="shared" ca="1" si="51"/>
        <v>2083.4120096773049</v>
      </c>
      <c r="AJ403" s="31">
        <f t="shared" ca="1" si="51"/>
        <v>3190.2882566970179</v>
      </c>
      <c r="AK403" s="31">
        <f t="shared" ca="1" si="51"/>
        <v>4417.1850961547761</v>
      </c>
      <c r="AL403" s="31">
        <f t="shared" ca="1" si="51"/>
        <v>5917.8992448734334</v>
      </c>
      <c r="AM403" s="31">
        <f t="shared" ca="1" si="51"/>
        <v>7722.0170238290284</v>
      </c>
      <c r="AN403" s="31">
        <f t="shared" ca="1" si="51"/>
        <v>10698.759461536863</v>
      </c>
      <c r="AO403" s="31">
        <f t="shared" ca="1" si="51"/>
        <v>13753.414280914634</v>
      </c>
      <c r="AP403" s="31">
        <f t="shared" ca="1" si="51"/>
        <v>16945.39649837973</v>
      </c>
      <c r="AQ403" s="31">
        <f t="shared" ca="1" si="51"/>
        <v>20462.129724057082</v>
      </c>
      <c r="AR403" s="31">
        <f t="shared" ca="1" si="51"/>
        <v>24892.463489072197</v>
      </c>
      <c r="AS403" s="31">
        <f t="shared" ca="1" si="51"/>
        <v>26393.538083042655</v>
      </c>
      <c r="AT403" s="31">
        <f t="shared" ca="1" si="51"/>
        <v>31308.082606118161</v>
      </c>
      <c r="AU403" s="31">
        <f t="shared" ca="1" si="51"/>
        <v>35949.256188062376</v>
      </c>
      <c r="AV403" s="31">
        <f t="shared" ca="1" si="51"/>
        <v>35949.256188062376</v>
      </c>
      <c r="AW403" s="31">
        <f t="shared" ca="1" si="51"/>
        <v>35949.256188062376</v>
      </c>
      <c r="AX403" s="31">
        <f t="shared" ca="1" si="51"/>
        <v>35949.256188062376</v>
      </c>
      <c r="AY403" s="31">
        <f t="shared" ca="1" si="51"/>
        <v>35949.256188062376</v>
      </c>
      <c r="AZ403" s="31">
        <f t="shared" ca="1" si="51"/>
        <v>35949.256188062376</v>
      </c>
      <c r="BA403" s="31">
        <f t="shared" ca="1" si="51"/>
        <v>35949.256188062376</v>
      </c>
      <c r="BB403" s="31">
        <f t="shared" ca="1" si="51"/>
        <v>35949.256188062376</v>
      </c>
      <c r="BC403" s="31">
        <f t="shared" ca="1" si="51"/>
        <v>35949.256188062376</v>
      </c>
      <c r="BD403" s="31">
        <f t="shared" ca="1" si="51"/>
        <v>35949.256188062376</v>
      </c>
      <c r="BE403" s="31">
        <f t="shared" ca="1" si="51"/>
        <v>35949.256188062376</v>
      </c>
      <c r="BF403" s="31">
        <f t="shared" ca="1" si="51"/>
        <v>35949.256188062376</v>
      </c>
      <c r="BG403" s="31">
        <f t="shared" ca="1" si="51"/>
        <v>35949.256188062376</v>
      </c>
      <c r="BH403" s="31">
        <f t="shared" ca="1" si="51"/>
        <v>35949.256188062376</v>
      </c>
      <c r="BI403" s="31">
        <f t="shared" ca="1" si="51"/>
        <v>35949.256188062376</v>
      </c>
      <c r="BJ403" s="31">
        <f t="shared" ca="1" si="51"/>
        <v>35949.256188062376</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26.571220360070495</v>
      </c>
      <c r="AH409" s="4">
        <f ca="1"/>
        <v>25.268085568327109</v>
      </c>
      <c r="AI409" s="4">
        <f ca="1"/>
        <v>27.263175661325704</v>
      </c>
      <c r="AJ409" s="4">
        <f ca="1"/>
        <v>28.931392708972165</v>
      </c>
      <c r="AK409" s="4">
        <f ca="1"/>
        <v>30.408403189607068</v>
      </c>
      <c r="AL409" s="4">
        <f ca="1"/>
        <v>32.741139499248057</v>
      </c>
      <c r="AM409" s="4">
        <f ca="1"/>
        <v>34.84915739032882</v>
      </c>
      <c r="AN409" s="4">
        <f ca="1"/>
        <v>37.77717501984818</v>
      </c>
      <c r="AO409" s="4">
        <f ca="1"/>
        <v>40.830331575932817</v>
      </c>
      <c r="AP409" s="4">
        <f ca="1"/>
        <v>43.323882275391107</v>
      </c>
      <c r="AQ409" s="4">
        <f ca="1"/>
        <v>45.675393673371858</v>
      </c>
      <c r="AR409" s="4">
        <f ca="1"/>
        <v>49.170235407565968</v>
      </c>
      <c r="AS409" s="4">
        <f ca="1"/>
        <v>51.708490629234703</v>
      </c>
      <c r="AT409" s="4">
        <f ca="1"/>
        <v>54.266393743893815</v>
      </c>
      <c r="AU409" s="4">
        <f ca="1"/>
        <v>56.976447971147657</v>
      </c>
      <c r="AV409" s="4">
        <f ca="1"/>
        <v>56.976447971147657</v>
      </c>
      <c r="AW409" s="4">
        <f ca="1"/>
        <v>56.976447971147657</v>
      </c>
      <c r="AX409" s="4">
        <f ca="1"/>
        <v>56.976447971147657</v>
      </c>
      <c r="AY409" s="4">
        <f ca="1"/>
        <v>56.976447971147657</v>
      </c>
      <c r="AZ409" s="4">
        <f ca="1"/>
        <v>56.976447971147657</v>
      </c>
      <c r="BA409" s="4">
        <f ca="1"/>
        <v>56.976447971147657</v>
      </c>
      <c r="BB409" s="4">
        <f ca="1"/>
        <v>56.976447971147657</v>
      </c>
      <c r="BC409" s="4">
        <f ca="1"/>
        <v>56.976447971147657</v>
      </c>
      <c r="BD409" s="4">
        <f ca="1"/>
        <v>56.976447971147657</v>
      </c>
      <c r="BE409" s="4">
        <f ca="1"/>
        <v>56.976447971147657</v>
      </c>
      <c r="BF409" s="4">
        <f ca="1"/>
        <v>56.976447971147657</v>
      </c>
      <c r="BG409" s="4">
        <f ca="1"/>
        <v>56.976447971147657</v>
      </c>
      <c r="BH409" s="4">
        <f ca="1"/>
        <v>56.976447971147657</v>
      </c>
      <c r="BI409" s="4">
        <f ca="1"/>
        <v>56.976447971147657</v>
      </c>
      <c r="BJ409" s="4">
        <f ca="1"/>
        <v>56.976447971147657</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19.902005702488712</v>
      </c>
      <c r="C410" s="23">
        <f ca="1"/>
        <v>18.558152524091373</v>
      </c>
      <c r="D410" s="23">
        <f ca="1"/>
        <v>20.301528318217439</v>
      </c>
      <c r="E410" s="23">
        <f ca="1"/>
        <v>21.679526804194541</v>
      </c>
      <c r="F410" s="23">
        <f ca="1"/>
        <v>23.31543013974516</v>
      </c>
      <c r="G410" s="23">
        <f ca="1"/>
        <v>25.00251926840685</v>
      </c>
      <c r="H410" s="23">
        <f ca="1"/>
        <v>26.795135217257027</v>
      </c>
      <c r="I410" s="23">
        <f ca="1"/>
        <v>28.847412551504636</v>
      </c>
      <c r="J410" s="23">
        <f ca="1"/>
        <v>31.264548453624617</v>
      </c>
      <c r="K410" s="23">
        <f ca="1"/>
        <v>33.52956895123048</v>
      </c>
      <c r="L410" s="23">
        <f ca="1"/>
        <v>35.9102723209175</v>
      </c>
      <c r="M410" s="23">
        <f ca="1"/>
        <v>39.967394732216547</v>
      </c>
      <c r="N410" s="23">
        <f ca="1"/>
        <v>41.341821147202246</v>
      </c>
      <c r="O410" s="23">
        <f ca="1"/>
        <v>43.937796403807646</v>
      </c>
      <c r="P410" s="23">
        <f ca="1"/>
        <v>45.922285101001357</v>
      </c>
      <c r="Q410" s="23">
        <f ca="1"/>
        <v>45.922285101001357</v>
      </c>
      <c r="R410" s="23">
        <f ca="1"/>
        <v>45.922285101001357</v>
      </c>
      <c r="S410" s="23">
        <f ca="1"/>
        <v>45.922285101001357</v>
      </c>
      <c r="T410" s="23">
        <f ca="1"/>
        <v>45.922285101001357</v>
      </c>
      <c r="U410" s="23">
        <f ca="1"/>
        <v>45.922285101001357</v>
      </c>
      <c r="V410" s="23">
        <f ca="1"/>
        <v>45.922285101001357</v>
      </c>
      <c r="W410" s="23">
        <f ca="1"/>
        <v>45.922285101001357</v>
      </c>
      <c r="X410" s="23">
        <f ca="1"/>
        <v>45.922285101001357</v>
      </c>
      <c r="Y410" s="23">
        <f ca="1"/>
        <v>45.922285101001357</v>
      </c>
      <c r="Z410" s="23">
        <f ca="1"/>
        <v>45.922285101001357</v>
      </c>
      <c r="AA410" s="23">
        <f ca="1"/>
        <v>45.922285101001357</v>
      </c>
      <c r="AB410" s="23">
        <f ca="1"/>
        <v>45.922285101001357</v>
      </c>
      <c r="AC410" s="23">
        <f ca="1"/>
        <v>45.922285101001357</v>
      </c>
      <c r="AD410" s="23">
        <f ca="1"/>
        <v>45.922285101001357</v>
      </c>
      <c r="AE410" s="23">
        <f ca="1"/>
        <v>45.922285101001357</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52.269328208622035</v>
      </c>
      <c r="AH410" s="23">
        <f ca="1"/>
        <v>49.68925228929092</v>
      </c>
      <c r="AI410" s="23">
        <f ca="1"/>
        <v>53.639330161861004</v>
      </c>
      <c r="AJ410" s="23">
        <f ca="1"/>
        <v>56.942232256196213</v>
      </c>
      <c r="AK410" s="23">
        <f ca="1"/>
        <v>59.866564564588941</v>
      </c>
      <c r="AL410" s="23">
        <f ca="1"/>
        <v>64.485148011817827</v>
      </c>
      <c r="AM410" s="23">
        <f ca="1"/>
        <v>68.658811575063183</v>
      </c>
      <c r="AN410" s="23">
        <f ca="1"/>
        <v>74.455992208382881</v>
      </c>
      <c r="AO410" s="23">
        <f ca="1"/>
        <v>80.500935339525356</v>
      </c>
      <c r="AP410" s="23">
        <f ca="1"/>
        <v>85.437915116342268</v>
      </c>
      <c r="AQ410" s="23">
        <f ca="1"/>
        <v>90.093671351540337</v>
      </c>
      <c r="AR410" s="23">
        <f ca="1"/>
        <v>97.013106744869347</v>
      </c>
      <c r="AS410" s="23">
        <f ca="1"/>
        <v>102.03859698274618</v>
      </c>
      <c r="AT410" s="23">
        <f ca="1"/>
        <v>107.10298807408131</v>
      </c>
      <c r="AU410" s="23">
        <f ca="1"/>
        <v>112.46862307678487</v>
      </c>
      <c r="AV410" s="23">
        <f ca="1"/>
        <v>112.46862307678487</v>
      </c>
      <c r="AW410" s="23">
        <f ca="1"/>
        <v>112.46862307678487</v>
      </c>
      <c r="AX410" s="23">
        <f ca="1"/>
        <v>112.46862307678487</v>
      </c>
      <c r="AY410" s="23">
        <f ca="1"/>
        <v>112.46862307678487</v>
      </c>
      <c r="AZ410" s="23">
        <f ca="1"/>
        <v>112.46862307678487</v>
      </c>
      <c r="BA410" s="23">
        <f ca="1"/>
        <v>112.46862307678487</v>
      </c>
      <c r="BB410" s="23">
        <f ca="1"/>
        <v>112.46862307678487</v>
      </c>
      <c r="BC410" s="23">
        <f ca="1"/>
        <v>112.46862307678487</v>
      </c>
      <c r="BD410" s="23">
        <f ca="1"/>
        <v>112.46862307678487</v>
      </c>
      <c r="BE410" s="23">
        <f ca="1"/>
        <v>112.46862307678487</v>
      </c>
      <c r="BF410" s="23">
        <f ca="1"/>
        <v>112.46862307678487</v>
      </c>
      <c r="BG410" s="23">
        <f ca="1"/>
        <v>112.46862307678487</v>
      </c>
      <c r="BH410" s="23">
        <f ca="1"/>
        <v>112.46862307678487</v>
      </c>
      <c r="BI410" s="23">
        <f ca="1"/>
        <v>112.46862307678487</v>
      </c>
      <c r="BJ410" s="23">
        <f ca="1"/>
        <v>112.46862307678487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19.528725166544689</v>
      </c>
      <c r="C411" s="23">
        <f ca="1"/>
        <v>18.198515167623462</v>
      </c>
      <c r="D411" s="23">
        <f ca="1"/>
        <v>19.924191715108662</v>
      </c>
      <c r="E411" s="23">
        <f ca="1"/>
        <v>21.288200368740821</v>
      </c>
      <c r="F411" s="23">
        <f ca="1"/>
        <v>22.907495548600565</v>
      </c>
      <c r="G411" s="23">
        <f ca="1"/>
        <v>24.577456868849449</v>
      </c>
      <c r="H411" s="23">
        <f ca="1"/>
        <v>26.351873671010789</v>
      </c>
      <c r="I411" s="23">
        <f ca="1"/>
        <v>28.383315702372641</v>
      </c>
      <c r="J411" s="23">
        <f ca="1"/>
        <v>30.775912153709669</v>
      </c>
      <c r="K411" s="23">
        <f ca="1"/>
        <v>33.017937519360153</v>
      </c>
      <c r="L411" s="23">
        <f ca="1"/>
        <v>35.374471311689938</v>
      </c>
      <c r="M411" s="23">
        <f ca="1"/>
        <v>39.390404662975783</v>
      </c>
      <c r="N411" s="23">
        <f ca="1"/>
        <v>40.750877510296668</v>
      </c>
      <c r="O411" s="23">
        <f ca="1"/>
        <v>43.320497688154802</v>
      </c>
      <c r="P411" s="23">
        <f ca="1"/>
        <v>45.284839291975999</v>
      </c>
      <c r="Q411" s="23">
        <f ca="1"/>
        <v>45.284839291975999</v>
      </c>
      <c r="R411" s="23">
        <f ca="1"/>
        <v>45.284839291975999</v>
      </c>
      <c r="S411" s="23">
        <f ca="1"/>
        <v>45.284839291975999</v>
      </c>
      <c r="T411" s="23">
        <f ca="1"/>
        <v>45.284839291975999</v>
      </c>
      <c r="U411" s="23">
        <f ca="1"/>
        <v>45.284839291975999</v>
      </c>
      <c r="V411" s="23">
        <f ca="1"/>
        <v>45.284839291975999</v>
      </c>
      <c r="W411" s="23">
        <f ca="1"/>
        <v>45.284839291975999</v>
      </c>
      <c r="X411" s="23">
        <f ca="1"/>
        <v>45.284839291975999</v>
      </c>
      <c r="Y411" s="23">
        <f ca="1"/>
        <v>45.284839291975999</v>
      </c>
      <c r="Z411" s="23">
        <f ca="1"/>
        <v>45.284839291975999</v>
      </c>
      <c r="AA411" s="23">
        <f ca="1"/>
        <v>45.284839291975999</v>
      </c>
      <c r="AB411" s="23">
        <f ca="1"/>
        <v>45.284839291975999</v>
      </c>
      <c r="AC411" s="23">
        <f ca="1"/>
        <v>45.284839291975999</v>
      </c>
      <c r="AD411" s="23">
        <f ca="1"/>
        <v>45.284839291975999</v>
      </c>
      <c r="AE411" s="23">
        <f ca="1"/>
        <v>45.284839291975999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77.094323545654632</v>
      </c>
      <c r="AH411" s="23">
        <f ca="1"/>
        <v>73.263500162891447</v>
      </c>
      <c r="AI411" s="23">
        <f ca="1"/>
        <v>79.128463501605893</v>
      </c>
      <c r="AJ411" s="23">
        <f ca="1"/>
        <v>84.032518641672127</v>
      </c>
      <c r="AK411" s="23">
        <f ca="1"/>
        <v>88.374484124945567</v>
      </c>
      <c r="AL411" s="23">
        <f ca="1"/>
        <v>95.232025537709262</v>
      </c>
      <c r="AM411" s="23">
        <f ca="1"/>
        <v>101.42896255420298</v>
      </c>
      <c r="AN411" s="23">
        <f ca="1"/>
        <v>110.03645156560408</v>
      </c>
      <c r="AO411" s="23">
        <f ca="1"/>
        <v>119.01181129077754</v>
      </c>
      <c r="AP411" s="23">
        <f ca="1"/>
        <v>126.34209852285343</v>
      </c>
      <c r="AQ411" s="23">
        <f ca="1"/>
        <v>133.25483303450542</v>
      </c>
      <c r="AR411" s="23">
        <f ca="1"/>
        <v>143.52861401191018</v>
      </c>
      <c r="AS411" s="23">
        <f ca="1"/>
        <v>150.9903190605344</v>
      </c>
      <c r="AT411" s="23">
        <f ca="1"/>
        <v>158.50978299056237</v>
      </c>
      <c r="AU411" s="23">
        <f ca="1"/>
        <v>166.47652531691162</v>
      </c>
      <c r="AV411" s="23">
        <f ca="1"/>
        <v>166.47652531691162</v>
      </c>
      <c r="AW411" s="23">
        <f ca="1"/>
        <v>166.47652531691162</v>
      </c>
      <c r="AX411" s="23">
        <f ca="1"/>
        <v>166.47652531691162</v>
      </c>
      <c r="AY411" s="23">
        <f ca="1"/>
        <v>166.47652531691162</v>
      </c>
      <c r="AZ411" s="23">
        <f ca="1"/>
        <v>166.47652531691162</v>
      </c>
      <c r="BA411" s="23">
        <f ca="1"/>
        <v>166.47652531691162</v>
      </c>
      <c r="BB411" s="23">
        <f ca="1"/>
        <v>166.47652531691162</v>
      </c>
      <c r="BC411" s="23">
        <f ca="1"/>
        <v>166.47652531691162</v>
      </c>
      <c r="BD411" s="23">
        <f ca="1"/>
        <v>166.47652531691162</v>
      </c>
      <c r="BE411" s="23">
        <f ca="1"/>
        <v>166.47652531691162</v>
      </c>
      <c r="BF411" s="23">
        <f ca="1"/>
        <v>166.47652531691162</v>
      </c>
      <c r="BG411" s="23">
        <f ca="1"/>
        <v>166.47652531691162</v>
      </c>
      <c r="BH411" s="23">
        <f ca="1"/>
        <v>166.47652531691162</v>
      </c>
      <c r="BI411" s="23">
        <f ca="1"/>
        <v>166.47652531691162</v>
      </c>
      <c r="BJ411" s="23">
        <f ca="1"/>
        <v>166.47652531691162</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18.968804362628667</v>
      </c>
      <c r="C412" s="23">
        <f ca="1"/>
        <v>17.659059132921612</v>
      </c>
      <c r="D412" s="23">
        <f ca="1"/>
        <v>19.358186810445495</v>
      </c>
      <c r="E412" s="23">
        <f ca="1"/>
        <v>20.70121071556024</v>
      </c>
      <c r="F412" s="23">
        <f ca="1"/>
        <v>22.295593661883682</v>
      </c>
      <c r="G412" s="23">
        <f ca="1"/>
        <v>23.939863269513342</v>
      </c>
      <c r="H412" s="23">
        <f ca="1"/>
        <v>25.686981351641446</v>
      </c>
      <c r="I412" s="23">
        <f ca="1"/>
        <v>27.687170428674651</v>
      </c>
      <c r="J412" s="23">
        <f ca="1"/>
        <v>30.042957703837267</v>
      </c>
      <c r="K412" s="23">
        <f ca="1"/>
        <v>32.250490371554669</v>
      </c>
      <c r="L412" s="23">
        <f ca="1"/>
        <v>34.570769797848612</v>
      </c>
      <c r="M412" s="23">
        <f ca="1"/>
        <v>38.524919559114672</v>
      </c>
      <c r="N412" s="23">
        <f ca="1"/>
        <v>39.864462054938308</v>
      </c>
      <c r="O412" s="23">
        <f ca="1"/>
        <v>42.394549614675554</v>
      </c>
      <c r="P412" s="23">
        <f ca="1"/>
        <v>44.328670578437965</v>
      </c>
      <c r="Q412" s="23">
        <f ca="1"/>
        <v>44.328670578437965</v>
      </c>
      <c r="R412" s="23">
        <f ca="1"/>
        <v>44.328670578437965</v>
      </c>
      <c r="S412" s="23">
        <f ca="1"/>
        <v>44.328670578437965</v>
      </c>
      <c r="T412" s="23">
        <f ca="1"/>
        <v>44.328670578437965</v>
      </c>
      <c r="U412" s="23">
        <f ca="1"/>
        <v>44.328670578437965</v>
      </c>
      <c r="V412" s="23">
        <f ca="1"/>
        <v>44.328670578437965</v>
      </c>
      <c r="W412" s="23">
        <f ca="1"/>
        <v>44.328670578437965</v>
      </c>
      <c r="X412" s="23">
        <f ca="1"/>
        <v>44.328670578437965</v>
      </c>
      <c r="Y412" s="23">
        <f ca="1"/>
        <v>44.328670578437965</v>
      </c>
      <c r="Z412" s="23">
        <f ca="1"/>
        <v>44.328670578437965</v>
      </c>
      <c r="AA412" s="23">
        <f ca="1"/>
        <v>44.328670578437965</v>
      </c>
      <c r="AB412" s="23">
        <f ca="1"/>
        <v>44.328670578437965</v>
      </c>
      <c r="AC412" s="23">
        <f ca="1"/>
        <v>44.328670578437965</v>
      </c>
      <c r="AD412" s="23">
        <f ca="1"/>
        <v>44.328670578437965</v>
      </c>
      <c r="AE412" s="23">
        <f ca="1"/>
        <v>44.328670578437965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150.25964078947399</v>
      </c>
      <c r="AH412" s="23">
        <f ca="1"/>
        <v>142.71586551264807</v>
      </c>
      <c r="AI412" s="23">
        <f ca="1"/>
        <v>154.26533177965496</v>
      </c>
      <c r="AJ412" s="23">
        <f ca="1"/>
        <v>163.92254805547776</v>
      </c>
      <c r="AK412" s="23">
        <f ca="1"/>
        <v>172.47288008407776</v>
      </c>
      <c r="AL412" s="23">
        <f ca="1"/>
        <v>185.97696163536628</v>
      </c>
      <c r="AM412" s="23">
        <f ca="1"/>
        <v>198.18016068323087</v>
      </c>
      <c r="AN412" s="23">
        <f ca="1"/>
        <v>215.13029289029765</v>
      </c>
      <c r="AO412" s="23">
        <f ca="1"/>
        <v>232.80484742602383</v>
      </c>
      <c r="AP412" s="23">
        <f ca="1"/>
        <v>247.23987459072708</v>
      </c>
      <c r="AQ412" s="23">
        <f ca="1"/>
        <v>260.85264409059556</v>
      </c>
      <c r="AR412" s="23">
        <f ca="1"/>
        <v>281.08408970763884</v>
      </c>
      <c r="AS412" s="23">
        <f ca="1"/>
        <v>295.77790888031421</v>
      </c>
      <c r="AT412" s="23">
        <f ca="1"/>
        <v>310.58546861944632</v>
      </c>
      <c r="AU412" s="23">
        <f ca="1"/>
        <v>326.27382273902634</v>
      </c>
      <c r="AV412" s="23">
        <f ca="1"/>
        <v>326.27382273902634</v>
      </c>
      <c r="AW412" s="23">
        <f ca="1"/>
        <v>326.27382273902634</v>
      </c>
      <c r="AX412" s="23">
        <f ca="1"/>
        <v>326.27382273902634</v>
      </c>
      <c r="AY412" s="23">
        <f ca="1"/>
        <v>326.27382273902634</v>
      </c>
      <c r="AZ412" s="23">
        <f ca="1"/>
        <v>326.27382273902634</v>
      </c>
      <c r="BA412" s="23">
        <f ca="1"/>
        <v>326.27382273902634</v>
      </c>
      <c r="BB412" s="23">
        <f ca="1"/>
        <v>326.27382273902634</v>
      </c>
      <c r="BC412" s="23">
        <f ca="1"/>
        <v>326.27382273902634</v>
      </c>
      <c r="BD412" s="23">
        <f ca="1"/>
        <v>326.27382273902634</v>
      </c>
      <c r="BE412" s="23">
        <f ca="1"/>
        <v>326.27382273902634</v>
      </c>
      <c r="BF412" s="23">
        <f ca="1"/>
        <v>326.27382273902634</v>
      </c>
      <c r="BG412" s="23">
        <f ca="1"/>
        <v>326.27382273902634</v>
      </c>
      <c r="BH412" s="23">
        <f ca="1"/>
        <v>326.27382273902634</v>
      </c>
      <c r="BI412" s="23">
        <f ca="1"/>
        <v>326.27382273902634</v>
      </c>
      <c r="BJ412" s="23">
        <f ca="1"/>
        <v>326.27382273902634</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158.96090238142139</v>
      </c>
      <c r="C413" s="23">
        <f ca="1"/>
        <v>147.60295546755552</v>
      </c>
      <c r="D413" s="23">
        <f ca="1"/>
        <v>162.33757829608294</v>
      </c>
      <c r="E413" s="23">
        <f ca="1"/>
        <v>173.98411372324986</v>
      </c>
      <c r="F413" s="23">
        <f ca="1"/>
        <v>187.81040333589851</v>
      </c>
      <c r="G413" s="23">
        <f ca="1"/>
        <v>202.069303839562</v>
      </c>
      <c r="H413" s="23">
        <f ca="1"/>
        <v>217.22009345801652</v>
      </c>
      <c r="I413" s="23">
        <f ca="1"/>
        <v>234.56548311041385</v>
      </c>
      <c r="J413" s="23">
        <f ca="1"/>
        <v>254.99457588721472</v>
      </c>
      <c r="K413" s="23">
        <f ca="1"/>
        <v>274.13802324007639</v>
      </c>
      <c r="L413" s="23">
        <f ca="1"/>
        <v>294.2591963899693</v>
      </c>
      <c r="M413" s="23">
        <f ca="1"/>
        <v>328.54908885094841</v>
      </c>
      <c r="N413" s="23">
        <f ca="1"/>
        <v>340.16543393191915</v>
      </c>
      <c r="O413" s="23">
        <f ca="1"/>
        <v>362.10603698901542</v>
      </c>
      <c r="P413" s="23">
        <f ca="1"/>
        <v>378.87849222164266</v>
      </c>
      <c r="Q413" s="23">
        <f ca="1"/>
        <v>378.87849222164266</v>
      </c>
      <c r="R413" s="23">
        <f ca="1"/>
        <v>378.87849222164266</v>
      </c>
      <c r="S413" s="23">
        <f ca="1"/>
        <v>378.87849222164266</v>
      </c>
      <c r="T413" s="23">
        <f ca="1"/>
        <v>378.87849222164266</v>
      </c>
      <c r="U413" s="23">
        <f ca="1"/>
        <v>378.87849222164266</v>
      </c>
      <c r="V413" s="23">
        <f ca="1"/>
        <v>378.87849222164266</v>
      </c>
      <c r="W413" s="23">
        <f ca="1"/>
        <v>378.87849222164266</v>
      </c>
      <c r="X413" s="23">
        <f ca="1"/>
        <v>378.87849222164266</v>
      </c>
      <c r="Y413" s="23">
        <f ca="1"/>
        <v>378.87849222164266</v>
      </c>
      <c r="Z413" s="23">
        <f ca="1"/>
        <v>378.87849222164266</v>
      </c>
      <c r="AA413" s="23">
        <f ca="1"/>
        <v>378.87849222164266</v>
      </c>
      <c r="AB413" s="23">
        <f ca="1"/>
        <v>378.87849222164266</v>
      </c>
      <c r="AC413" s="23">
        <f ca="1"/>
        <v>378.87849222164266</v>
      </c>
      <c r="AD413" s="23">
        <f ca="1"/>
        <v>378.87849222164266</v>
      </c>
      <c r="AE413" s="23">
        <f ca="1"/>
        <v>378.87849222164266</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211.63793912778732</v>
      </c>
      <c r="AH413" s="23">
        <f ca="1"/>
        <v>200.73482642299979</v>
      </c>
      <c r="AI413" s="23">
        <f ca="1"/>
        <v>217.42741438703322</v>
      </c>
      <c r="AJ413" s="23">
        <f ca="1"/>
        <v>231.38510978568328</v>
      </c>
      <c r="AK413" s="23">
        <f ca="1"/>
        <v>243.74301154576924</v>
      </c>
      <c r="AL413" s="23">
        <f ca="1"/>
        <v>263.26062941286591</v>
      </c>
      <c r="AM413" s="23">
        <f ca="1"/>
        <v>280.89806553673264</v>
      </c>
      <c r="AN413" s="23">
        <f ca="1"/>
        <v>305.39630349225882</v>
      </c>
      <c r="AO413" s="23">
        <f ca="1"/>
        <v>330.9415580946756</v>
      </c>
      <c r="AP413" s="23">
        <f ca="1"/>
        <v>351.80468329366073</v>
      </c>
      <c r="AQ413" s="23">
        <f ca="1"/>
        <v>371.47938921143947</v>
      </c>
      <c r="AR413" s="23">
        <f ca="1"/>
        <v>400.72015045482215</v>
      </c>
      <c r="AS413" s="23">
        <f ca="1"/>
        <v>421.95731097782954</v>
      </c>
      <c r="AT413" s="23">
        <f ca="1"/>
        <v>443.35886216329391</v>
      </c>
      <c r="AU413" s="23">
        <f ca="1"/>
        <v>466.03343647674933</v>
      </c>
      <c r="AV413" s="23">
        <f ca="1"/>
        <v>466.03343647674933</v>
      </c>
      <c r="AW413" s="23">
        <f ca="1"/>
        <v>466.03343647674933</v>
      </c>
      <c r="AX413" s="23">
        <f ca="1"/>
        <v>466.03343647674933</v>
      </c>
      <c r="AY413" s="23">
        <f ca="1"/>
        <v>466.03343647674933</v>
      </c>
      <c r="AZ413" s="23">
        <f ca="1"/>
        <v>466.03343647674933</v>
      </c>
      <c r="BA413" s="23">
        <f ca="1"/>
        <v>466.03343647674933</v>
      </c>
      <c r="BB413" s="23">
        <f ca="1"/>
        <v>466.03343647674933</v>
      </c>
      <c r="BC413" s="23">
        <f ca="1"/>
        <v>466.03343647674933</v>
      </c>
      <c r="BD413" s="23">
        <f ca="1"/>
        <v>466.03343647674933</v>
      </c>
      <c r="BE413" s="23">
        <f ca="1"/>
        <v>466.03343647674933</v>
      </c>
      <c r="BF413" s="23">
        <f ca="1"/>
        <v>466.03343647674933</v>
      </c>
      <c r="BG413" s="23">
        <f ca="1"/>
        <v>466.03343647674933</v>
      </c>
      <c r="BH413" s="23">
        <f ca="1"/>
        <v>466.03343647674933</v>
      </c>
      <c r="BI413" s="23">
        <f ca="1"/>
        <v>466.03343647674933</v>
      </c>
      <c r="BJ413" s="23">
        <f ca="1"/>
        <v>466.03343647674933</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142.1632782639403</v>
      </c>
      <c r="C414" s="23">
        <f ca="1"/>
        <v>131.4192744264997</v>
      </c>
      <c r="D414" s="23">
        <f ca="1"/>
        <v>145.35743115618774</v>
      </c>
      <c r="E414" s="23">
        <f ca="1"/>
        <v>156.3744241278321</v>
      </c>
      <c r="F414" s="23">
        <f ca="1"/>
        <v>169.4533467343916</v>
      </c>
      <c r="G414" s="23">
        <f ca="1"/>
        <v>182.94149585947872</v>
      </c>
      <c r="H414" s="23">
        <f ca="1"/>
        <v>197.27332387693568</v>
      </c>
      <c r="I414" s="23">
        <f ca="1"/>
        <v>213.68112489947373</v>
      </c>
      <c r="J414" s="23">
        <f ca="1"/>
        <v>233.005942391042</v>
      </c>
      <c r="K414" s="23">
        <f ca="1"/>
        <v>251.11460880591119</v>
      </c>
      <c r="L414" s="23">
        <f ca="1"/>
        <v>270.14815097472876</v>
      </c>
      <c r="M414" s="23">
        <f ca="1"/>
        <v>302.58453573511446</v>
      </c>
      <c r="N414" s="23">
        <f ca="1"/>
        <v>313.57297027116772</v>
      </c>
      <c r="O414" s="23">
        <f ca="1"/>
        <v>334.32759478463726</v>
      </c>
      <c r="P414" s="23">
        <f ca="1"/>
        <v>350.19343081550079</v>
      </c>
      <c r="Q414" s="23">
        <f ca="1"/>
        <v>350.19343081550079</v>
      </c>
      <c r="R414" s="23">
        <f ca="1"/>
        <v>350.19343081550079</v>
      </c>
      <c r="S414" s="23">
        <f ca="1"/>
        <v>350.19343081550079</v>
      </c>
      <c r="T414" s="23">
        <f ca="1"/>
        <v>350.19343081550079</v>
      </c>
      <c r="U414" s="23">
        <f ca="1"/>
        <v>350.19343081550079</v>
      </c>
      <c r="V414" s="23">
        <f ca="1"/>
        <v>350.19343081550079</v>
      </c>
      <c r="W414" s="23">
        <f ca="1"/>
        <v>350.19343081550079</v>
      </c>
      <c r="X414" s="23">
        <f ca="1"/>
        <v>350.19343081550079</v>
      </c>
      <c r="Y414" s="23">
        <f ca="1"/>
        <v>350.19343081550079</v>
      </c>
      <c r="Z414" s="23">
        <f ca="1"/>
        <v>350.19343081550079</v>
      </c>
      <c r="AA414" s="23">
        <f ca="1"/>
        <v>350.19343081550079</v>
      </c>
      <c r="AB414" s="23">
        <f ca="1"/>
        <v>350.19343081550079</v>
      </c>
      <c r="AC414" s="23">
        <f ca="1"/>
        <v>350.19343081550079</v>
      </c>
      <c r="AD414" s="23">
        <f ca="1"/>
        <v>350.19343081550079</v>
      </c>
      <c r="AE414" s="23">
        <f ca="1"/>
        <v>350.19343081550079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362.65326994626525</v>
      </c>
      <c r="AH414" s="23">
        <f ca="1"/>
        <v>343.17173223050372</v>
      </c>
      <c r="AI414" s="23">
        <f ca="1"/>
        <v>372.99782784191495</v>
      </c>
      <c r="AJ414" s="23">
        <f ca="1"/>
        <v>397.93725355421748</v>
      </c>
      <c r="AK414" s="23">
        <f ca="1"/>
        <v>420.0181891315483</v>
      </c>
      <c r="AL414" s="23">
        <f ca="1"/>
        <v>454.8920108460303</v>
      </c>
      <c r="AM414" s="23">
        <f ca="1"/>
        <v>486.40634866495134</v>
      </c>
      <c r="AN414" s="23">
        <f ca="1"/>
        <v>530.17947654344425</v>
      </c>
      <c r="AO414" s="23">
        <f ca="1"/>
        <v>575.82339993214669</v>
      </c>
      <c r="AP414" s="23">
        <f ca="1"/>
        <v>613.10135636877169</v>
      </c>
      <c r="AQ414" s="23">
        <f ca="1"/>
        <v>648.25586093657466</v>
      </c>
      <c r="AR414" s="23">
        <f ca="1"/>
        <v>700.50286676183816</v>
      </c>
      <c r="AS414" s="23">
        <f ca="1"/>
        <v>738.4491445732175</v>
      </c>
      <c r="AT414" s="23">
        <f ca="1"/>
        <v>776.6891534481465</v>
      </c>
      <c r="AU414" s="23">
        <f ca="1"/>
        <v>817.20378322744386</v>
      </c>
      <c r="AV414" s="23">
        <f ca="1"/>
        <v>817.20378322744386</v>
      </c>
      <c r="AW414" s="23">
        <f ca="1"/>
        <v>817.20378322744386</v>
      </c>
      <c r="AX414" s="23">
        <f ca="1"/>
        <v>817.20378322744386</v>
      </c>
      <c r="AY414" s="23">
        <f ca="1"/>
        <v>817.20378322744386</v>
      </c>
      <c r="AZ414" s="23">
        <f ca="1"/>
        <v>817.20378322744386</v>
      </c>
      <c r="BA414" s="23">
        <f ca="1"/>
        <v>817.20378322744386</v>
      </c>
      <c r="BB414" s="23">
        <f ca="1"/>
        <v>817.20378322744386</v>
      </c>
      <c r="BC414" s="23">
        <f ca="1"/>
        <v>817.20378322744386</v>
      </c>
      <c r="BD414" s="23">
        <f ca="1"/>
        <v>817.20378322744386</v>
      </c>
      <c r="BE414" s="23">
        <f ca="1"/>
        <v>817.20378322744386</v>
      </c>
      <c r="BF414" s="23">
        <f ca="1"/>
        <v>817.20378322744386</v>
      </c>
      <c r="BG414" s="23">
        <f ca="1"/>
        <v>817.20378322744386</v>
      </c>
      <c r="BH414" s="23">
        <f ca="1"/>
        <v>817.20378322744386</v>
      </c>
      <c r="BI414" s="23">
        <f ca="1"/>
        <v>817.20378322744386</v>
      </c>
      <c r="BJ414" s="23">
        <f ca="1"/>
        <v>817.20378322744386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139.29517127384389</v>
      </c>
      <c r="C415" s="23">
        <f ca="1"/>
        <v>128.03954820604889</v>
      </c>
      <c r="D415" s="23">
        <f ca="1"/>
        <v>142.64142668476975</v>
      </c>
      <c r="E415" s="23">
        <f ca="1"/>
        <v>154.18303836934959</v>
      </c>
      <c r="F415" s="23">
        <f ca="1"/>
        <v>167.88476681431669</v>
      </c>
      <c r="G415" s="23">
        <f ca="1"/>
        <v>182.01520875488407</v>
      </c>
      <c r="H415" s="23">
        <f ca="1"/>
        <v>197.02950477317236</v>
      </c>
      <c r="I415" s="23">
        <f ca="1"/>
        <v>214.21862965392648</v>
      </c>
      <c r="J415" s="23">
        <f ca="1"/>
        <v>234.46367654985522</v>
      </c>
      <c r="K415" s="23">
        <f ca="1"/>
        <v>253.4346604130516</v>
      </c>
      <c r="L415" s="23">
        <f ca="1"/>
        <v>273.37456173276519</v>
      </c>
      <c r="M415" s="23">
        <f ca="1"/>
        <v>307.35553624364536</v>
      </c>
      <c r="N415" s="23">
        <f ca="1"/>
        <v>318.86722956712975</v>
      </c>
      <c r="O415" s="23">
        <f ca="1"/>
        <v>340.61016953362162</v>
      </c>
      <c r="P415" s="23">
        <f ca="1"/>
        <v>357.23152156595484</v>
      </c>
      <c r="Q415" s="23">
        <f ca="1"/>
        <v>357.23152156595484</v>
      </c>
      <c r="R415" s="23">
        <f ca="1"/>
        <v>357.23152156595484</v>
      </c>
      <c r="S415" s="23">
        <f ca="1"/>
        <v>357.23152156595484</v>
      </c>
      <c r="T415" s="23">
        <f ca="1"/>
        <v>357.23152156595484</v>
      </c>
      <c r="U415" s="23">
        <f ca="1"/>
        <v>357.23152156595484</v>
      </c>
      <c r="V415" s="23">
        <f ca="1"/>
        <v>357.23152156595484</v>
      </c>
      <c r="W415" s="23">
        <f ca="1"/>
        <v>357.23152156595484</v>
      </c>
      <c r="X415" s="23">
        <f ca="1"/>
        <v>357.23152156595484</v>
      </c>
      <c r="Y415" s="23">
        <f ca="1"/>
        <v>357.23152156595484</v>
      </c>
      <c r="Z415" s="23">
        <f ca="1"/>
        <v>357.23152156595484</v>
      </c>
      <c r="AA415" s="23">
        <f ca="1"/>
        <v>357.23152156595484</v>
      </c>
      <c r="AB415" s="23">
        <f ca="1"/>
        <v>357.23152156595484</v>
      </c>
      <c r="AC415" s="23">
        <f ca="1"/>
        <v>357.23152156595484</v>
      </c>
      <c r="AD415" s="23">
        <f ca="1"/>
        <v>357.23152156595484</v>
      </c>
      <c r="AE415" s="23">
        <f ca="1"/>
        <v>357.23152156595484</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268.09669617023189</v>
      </c>
      <c r="AH415" s="23">
        <f ca="1"/>
        <v>252.96985512034647</v>
      </c>
      <c r="AI415" s="23">
        <f ca="1"/>
        <v>276.12894112450095</v>
      </c>
      <c r="AJ415" s="23">
        <f ca="1"/>
        <v>295.49367167758305</v>
      </c>
      <c r="AK415" s="23">
        <f ca="1"/>
        <v>312.63886871409869</v>
      </c>
      <c r="AL415" s="23">
        <f ca="1"/>
        <v>339.71736557475532</v>
      </c>
      <c r="AM415" s="23">
        <f ca="1"/>
        <v>364.18732199885875</v>
      </c>
      <c r="AN415" s="23">
        <f ca="1"/>
        <v>398.17586835157078</v>
      </c>
      <c r="AO415" s="23">
        <f ca="1"/>
        <v>433.6170323945633</v>
      </c>
      <c r="AP415" s="23">
        <f ca="1"/>
        <v>462.56226915711937</v>
      </c>
      <c r="AQ415" s="23">
        <f ca="1"/>
        <v>489.85870799800171</v>
      </c>
      <c r="AR415" s="23">
        <f ca="1"/>
        <v>530.42697134467687</v>
      </c>
      <c r="AS415" s="23">
        <f ca="1"/>
        <v>559.89113999821848</v>
      </c>
      <c r="AT415" s="23">
        <f ca="1"/>
        <v>589.5833821834575</v>
      </c>
      <c r="AU415" s="23">
        <f ca="1"/>
        <v>621.04180060032354</v>
      </c>
      <c r="AV415" s="23">
        <f ca="1"/>
        <v>621.04180060032354</v>
      </c>
      <c r="AW415" s="23">
        <f ca="1"/>
        <v>621.04180060032354</v>
      </c>
      <c r="AX415" s="23">
        <f ca="1"/>
        <v>621.04180060032354</v>
      </c>
      <c r="AY415" s="23">
        <f ca="1"/>
        <v>621.04180060032354</v>
      </c>
      <c r="AZ415" s="23">
        <f ca="1"/>
        <v>621.04180060032354</v>
      </c>
      <c r="BA415" s="23">
        <f ca="1"/>
        <v>621.04180060032354</v>
      </c>
      <c r="BB415" s="23">
        <f ca="1"/>
        <v>621.04180060032354</v>
      </c>
      <c r="BC415" s="23">
        <f ca="1"/>
        <v>621.04180060032354</v>
      </c>
      <c r="BD415" s="23">
        <f ca="1"/>
        <v>621.04180060032354</v>
      </c>
      <c r="BE415" s="23">
        <f ca="1"/>
        <v>621.04180060032354</v>
      </c>
      <c r="BF415" s="23">
        <f ca="1"/>
        <v>621.04180060032354</v>
      </c>
      <c r="BG415" s="23">
        <f ca="1"/>
        <v>621.04180060032354</v>
      </c>
      <c r="BH415" s="23">
        <f ca="1"/>
        <v>621.04180060032354</v>
      </c>
      <c r="BI415" s="23">
        <f ca="1"/>
        <v>621.04180060032354</v>
      </c>
      <c r="BJ415" s="23">
        <f ca="1"/>
        <v>621.04180060032354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193.0098311626287</v>
      </c>
      <c r="C416" s="23">
        <f ca="1"/>
        <v>176.09228861224585</v>
      </c>
      <c r="D416" s="23">
        <f ca="1"/>
        <v>198.03935444692939</v>
      </c>
      <c r="E416" s="23">
        <f ca="1"/>
        <v>215.38674655466153</v>
      </c>
      <c r="F416" s="23">
        <f ca="1"/>
        <v>235.98085961133933</v>
      </c>
      <c r="G416" s="23">
        <f ca="1"/>
        <v>257.21934204322247</v>
      </c>
      <c r="H416" s="23">
        <f ca="1"/>
        <v>279.78628393737694</v>
      </c>
      <c r="I416" s="23">
        <f ca="1"/>
        <v>305.62205951572253</v>
      </c>
      <c r="J416" s="23">
        <f ca="1"/>
        <v>336.05097848657289</v>
      </c>
      <c r="K416" s="23">
        <f ca="1"/>
        <v>364.56494211125596</v>
      </c>
      <c r="L416" s="23">
        <f ca="1"/>
        <v>394.5352180342195</v>
      </c>
      <c r="M416" s="23">
        <f ca="1"/>
        <v>445.60965245057281</v>
      </c>
      <c r="N416" s="23">
        <f ca="1"/>
        <v>462.91207635496141</v>
      </c>
      <c r="O416" s="23">
        <f ca="1"/>
        <v>495.59237400156741</v>
      </c>
      <c r="P416" s="23">
        <f ca="1"/>
        <v>520.57476978349848</v>
      </c>
      <c r="Q416" s="23">
        <f ca="1"/>
        <v>520.57476978349848</v>
      </c>
      <c r="R416" s="23">
        <f ca="1"/>
        <v>520.57476978349848</v>
      </c>
      <c r="S416" s="23">
        <f ca="1"/>
        <v>520.57476978349848</v>
      </c>
      <c r="T416" s="23">
        <f ca="1"/>
        <v>520.57476978349848</v>
      </c>
      <c r="U416" s="23">
        <f ca="1"/>
        <v>520.57476978349848</v>
      </c>
      <c r="V416" s="23">
        <f ca="1"/>
        <v>520.57476978349848</v>
      </c>
      <c r="W416" s="23">
        <f ca="1"/>
        <v>520.57476978349848</v>
      </c>
      <c r="X416" s="23">
        <f ca="1"/>
        <v>520.57476978349848</v>
      </c>
      <c r="Y416" s="23">
        <f ca="1"/>
        <v>520.57476978349848</v>
      </c>
      <c r="Z416" s="23">
        <f ca="1"/>
        <v>520.57476978349848</v>
      </c>
      <c r="AA416" s="23">
        <f ca="1"/>
        <v>520.57476978349848</v>
      </c>
      <c r="AB416" s="23">
        <f ca="1"/>
        <v>520.57476978349848</v>
      </c>
      <c r="AC416" s="23">
        <f ca="1"/>
        <v>520.57476978349848</v>
      </c>
      <c r="AD416" s="23">
        <f ca="1"/>
        <v>520.57476978349848</v>
      </c>
      <c r="AE416" s="23">
        <f ca="1"/>
        <v>520.57476978349848</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271.47172373379243</v>
      </c>
      <c r="AH416" s="23">
        <f ca="1"/>
        <v>255.23165195729209</v>
      </c>
      <c r="AI416" s="23">
        <f ca="1"/>
        <v>280.09508628209869</v>
      </c>
      <c r="AJ416" s="23">
        <f ca="1"/>
        <v>300.88492687588376</v>
      </c>
      <c r="AK416" s="23">
        <f ca="1"/>
        <v>319.29189165967551</v>
      </c>
      <c r="AL416" s="23">
        <f ca="1"/>
        <v>348.36317833258823</v>
      </c>
      <c r="AM416" s="23">
        <f ca="1"/>
        <v>374.63395406062989</v>
      </c>
      <c r="AN416" s="23">
        <f ca="1"/>
        <v>411.12382200639877</v>
      </c>
      <c r="AO416" s="23">
        <f ca="1"/>
        <v>449.17321024303135</v>
      </c>
      <c r="AP416" s="23">
        <f ca="1"/>
        <v>480.24861594482309</v>
      </c>
      <c r="AQ416" s="23">
        <f ca="1"/>
        <v>509.55388361815102</v>
      </c>
      <c r="AR416" s="23">
        <f ca="1"/>
        <v>553.10769015484129</v>
      </c>
      <c r="AS416" s="23">
        <f ca="1"/>
        <v>584.74021754046203</v>
      </c>
      <c r="AT416" s="23">
        <f ca="1"/>
        <v>616.61760308998248</v>
      </c>
      <c r="AU416" s="23">
        <f ca="1"/>
        <v>650.39114320852264</v>
      </c>
      <c r="AV416" s="23">
        <f ca="1"/>
        <v>650.39114320852264</v>
      </c>
      <c r="AW416" s="23">
        <f ca="1"/>
        <v>650.39114320852264</v>
      </c>
      <c r="AX416" s="23">
        <f ca="1"/>
        <v>650.39114320852264</v>
      </c>
      <c r="AY416" s="23">
        <f ca="1"/>
        <v>650.39114320852264</v>
      </c>
      <c r="AZ416" s="23">
        <f ca="1"/>
        <v>650.39114320852264</v>
      </c>
      <c r="BA416" s="23">
        <f ca="1"/>
        <v>650.39114320852264</v>
      </c>
      <c r="BB416" s="23">
        <f ca="1"/>
        <v>650.39114320852264</v>
      </c>
      <c r="BC416" s="23">
        <f ca="1"/>
        <v>650.39114320852264</v>
      </c>
      <c r="BD416" s="23">
        <f ca="1"/>
        <v>650.39114320852264</v>
      </c>
      <c r="BE416" s="23">
        <f ca="1"/>
        <v>650.39114320852264</v>
      </c>
      <c r="BF416" s="23">
        <f ca="1"/>
        <v>650.39114320852264</v>
      </c>
      <c r="BG416" s="23">
        <f ca="1"/>
        <v>650.39114320852264</v>
      </c>
      <c r="BH416" s="23">
        <f ca="1"/>
        <v>650.39114320852264</v>
      </c>
      <c r="BI416" s="23">
        <f ca="1"/>
        <v>650.39114320852264</v>
      </c>
      <c r="BJ416" s="23">
        <f ca="1"/>
        <v>650.39114320852264</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469.04874132543284</v>
      </c>
      <c r="C417" s="23">
        <f ca="1"/>
        <v>423.54873777258899</v>
      </c>
      <c r="D417" s="23">
        <f ca="1"/>
        <v>482.57572531990314</v>
      </c>
      <c r="E417" s="23">
        <f ca="1"/>
        <v>529.23181619029515</v>
      </c>
      <c r="F417" s="23">
        <f ca="1"/>
        <v>584.62001541934421</v>
      </c>
      <c r="G417" s="23">
        <f ca="1"/>
        <v>641.74125647606195</v>
      </c>
      <c r="H417" s="23">
        <f ca="1"/>
        <v>702.43541068332456</v>
      </c>
      <c r="I417" s="23">
        <f ca="1"/>
        <v>771.92114580734278</v>
      </c>
      <c r="J417" s="23">
        <f ca="1"/>
        <v>853.76021416846061</v>
      </c>
      <c r="K417" s="23">
        <f ca="1"/>
        <v>930.44897923968438</v>
      </c>
      <c r="L417" s="23">
        <f ca="1"/>
        <v>1011.0545197260416</v>
      </c>
      <c r="M417" s="23">
        <f ca="1"/>
        <v>1148.4200348700244</v>
      </c>
      <c r="N417" s="23">
        <f ca="1"/>
        <v>1194.9551830322309</v>
      </c>
      <c r="O417" s="23">
        <f ca="1"/>
        <v>1282.8493706543527</v>
      </c>
      <c r="P417" s="23">
        <f ca="1"/>
        <v>1350.0399270517239</v>
      </c>
      <c r="Q417" s="23">
        <f ca="1"/>
        <v>1350.0399270517239</v>
      </c>
      <c r="R417" s="23">
        <f ca="1"/>
        <v>1350.0399270517239</v>
      </c>
      <c r="S417" s="23">
        <f ca="1"/>
        <v>1350.0399270517239</v>
      </c>
      <c r="T417" s="23">
        <f ca="1"/>
        <v>1350.0399270517239</v>
      </c>
      <c r="U417" s="23">
        <f ca="1"/>
        <v>1350.0399270517239</v>
      </c>
      <c r="V417" s="23">
        <f ca="1"/>
        <v>1350.0399270517239</v>
      </c>
      <c r="W417" s="23">
        <f ca="1"/>
        <v>1350.0399270517239</v>
      </c>
      <c r="X417" s="23">
        <f ca="1"/>
        <v>1350.0399270517239</v>
      </c>
      <c r="Y417" s="23">
        <f ca="1"/>
        <v>1350.0399270517239</v>
      </c>
      <c r="Z417" s="23">
        <f ca="1"/>
        <v>1350.0399270517239</v>
      </c>
      <c r="AA417" s="23">
        <f ca="1"/>
        <v>1350.0399270517239</v>
      </c>
      <c r="AB417" s="23">
        <f ca="1"/>
        <v>1350.0399270517239</v>
      </c>
      <c r="AC417" s="23">
        <f ca="1"/>
        <v>1350.0399270517239</v>
      </c>
      <c r="AD417" s="23">
        <f ca="1"/>
        <v>1350.0399270517239</v>
      </c>
      <c r="AE417" s="23">
        <f ca="1"/>
        <v>1350.0399270517239</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354.82083490955222</v>
      </c>
      <c r="AH417" s="23">
        <f ca="1"/>
        <v>332.03234709414045</v>
      </c>
      <c r="AI417" s="23">
        <f ca="1"/>
        <v>366.92135977572372</v>
      </c>
      <c r="AJ417" s="23">
        <f ca="1"/>
        <v>396.09420060893837</v>
      </c>
      <c r="AK417" s="23">
        <f ca="1"/>
        <v>421.92332861200089</v>
      </c>
      <c r="AL417" s="23">
        <f ca="1"/>
        <v>462.71690829818499</v>
      </c>
      <c r="AM417" s="23">
        <f ca="1"/>
        <v>499.58073875527589</v>
      </c>
      <c r="AN417" s="23">
        <f ca="1"/>
        <v>550.78426313079012</v>
      </c>
      <c r="AO417" s="23">
        <f ca="1"/>
        <v>604.17614662412961</v>
      </c>
      <c r="AP417" s="23">
        <f ca="1"/>
        <v>647.78195785083744</v>
      </c>
      <c r="AQ417" s="23">
        <f ca="1"/>
        <v>688.90386571502336</v>
      </c>
      <c r="AR417" s="23">
        <f ca="1"/>
        <v>750.01969101650832</v>
      </c>
      <c r="AS417" s="23">
        <f ca="1"/>
        <v>794.40726976729854</v>
      </c>
      <c r="AT417" s="23">
        <f ca="1"/>
        <v>839.13843981259345</v>
      </c>
      <c r="AU417" s="23">
        <f ca="1"/>
        <v>886.53034288215815</v>
      </c>
      <c r="AV417" s="23">
        <f ca="1"/>
        <v>886.53034288215815</v>
      </c>
      <c r="AW417" s="23">
        <f ca="1"/>
        <v>886.53034288215815</v>
      </c>
      <c r="AX417" s="23">
        <f ca="1"/>
        <v>886.53034288215815</v>
      </c>
      <c r="AY417" s="23">
        <f ca="1"/>
        <v>886.53034288215815</v>
      </c>
      <c r="AZ417" s="23">
        <f ca="1"/>
        <v>886.53034288215815</v>
      </c>
      <c r="BA417" s="23">
        <f ca="1"/>
        <v>886.53034288215815</v>
      </c>
      <c r="BB417" s="23">
        <f ca="1"/>
        <v>886.53034288215815</v>
      </c>
      <c r="BC417" s="23">
        <f ca="1"/>
        <v>886.53034288215815</v>
      </c>
      <c r="BD417" s="23">
        <f ca="1"/>
        <v>886.53034288215815</v>
      </c>
      <c r="BE417" s="23">
        <f ca="1"/>
        <v>886.53034288215815</v>
      </c>
      <c r="BF417" s="23">
        <f ca="1"/>
        <v>886.53034288215815</v>
      </c>
      <c r="BG417" s="23">
        <f ca="1"/>
        <v>886.53034288215815</v>
      </c>
      <c r="BH417" s="23">
        <f ca="1"/>
        <v>886.53034288215815</v>
      </c>
      <c r="BI417" s="23">
        <f ca="1"/>
        <v>886.53034288215815</v>
      </c>
      <c r="BJ417" s="23">
        <f ca="1"/>
        <v>886.53034288215815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533.13978164634693</v>
      </c>
      <c r="C418" s="23">
        <f ca="1"/>
        <v>474.20124630952915</v>
      </c>
      <c r="D418" s="23">
        <f ca="1"/>
        <v>550.66199179810474</v>
      </c>
      <c r="E418" s="23">
        <f ca="1"/>
        <v>611.09806752826876</v>
      </c>
      <c r="F418" s="23">
        <f ca="1"/>
        <v>682.84530011282448</v>
      </c>
      <c r="G418" s="23">
        <f ca="1"/>
        <v>756.83743245615983</v>
      </c>
      <c r="H418" s="23">
        <f ca="1"/>
        <v>835.45774615192488</v>
      </c>
      <c r="I418" s="23">
        <f ca="1"/>
        <v>925.46625461841984</v>
      </c>
      <c r="J418" s="23">
        <f ca="1"/>
        <v>1031.4766820007383</v>
      </c>
      <c r="K418" s="23">
        <f ca="1"/>
        <v>1130.8156520480222</v>
      </c>
      <c r="L418" s="23">
        <f ca="1"/>
        <v>1235.2282262312503</v>
      </c>
      <c r="M418" s="23">
        <f ca="1"/>
        <v>1413.1649654882256</v>
      </c>
      <c r="N418" s="23">
        <f ca="1"/>
        <v>1473.4443778002892</v>
      </c>
      <c r="O418" s="23">
        <f ca="1"/>
        <v>1587.2983179884661</v>
      </c>
      <c r="P418" s="23">
        <f ca="1"/>
        <v>1674.333761357776</v>
      </c>
      <c r="Q418" s="23">
        <f ca="1"/>
        <v>1674.333761357776</v>
      </c>
      <c r="R418" s="23">
        <f ca="1"/>
        <v>1674.333761357776</v>
      </c>
      <c r="S418" s="23">
        <f ca="1"/>
        <v>1674.333761357776</v>
      </c>
      <c r="T418" s="23">
        <f ca="1"/>
        <v>1674.333761357776</v>
      </c>
      <c r="U418" s="23">
        <f ca="1"/>
        <v>1674.333761357776</v>
      </c>
      <c r="V418" s="23">
        <f ca="1"/>
        <v>1674.333761357776</v>
      </c>
      <c r="W418" s="23">
        <f ca="1"/>
        <v>1674.333761357776</v>
      </c>
      <c r="X418" s="23">
        <f ca="1"/>
        <v>1674.333761357776</v>
      </c>
      <c r="Y418" s="23">
        <f ca="1"/>
        <v>1674.333761357776</v>
      </c>
      <c r="Z418" s="23">
        <f ca="1"/>
        <v>1674.333761357776</v>
      </c>
      <c r="AA418" s="23">
        <f ca="1"/>
        <v>1674.333761357776</v>
      </c>
      <c r="AB418" s="23">
        <f ca="1"/>
        <v>1674.333761357776</v>
      </c>
      <c r="AC418" s="23">
        <f ca="1"/>
        <v>1674.333761357776</v>
      </c>
      <c r="AD418" s="23">
        <f ca="1"/>
        <v>1674.333761357776</v>
      </c>
      <c r="AE418" s="23">
        <f ca="1"/>
        <v>1674.333761357776</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378.0426052730225</v>
      </c>
      <c r="AH418" s="23">
        <f ca="1"/>
        <v>351.52152031543085</v>
      </c>
      <c r="AI418" s="23">
        <f ca="1"/>
        <v>392.1251126603774</v>
      </c>
      <c r="AJ418" s="23">
        <f ca="1"/>
        <v>426.07626363006705</v>
      </c>
      <c r="AK418" s="23">
        <f ca="1"/>
        <v>456.13602466811426</v>
      </c>
      <c r="AL418" s="23">
        <f ca="1"/>
        <v>503.61131137186339</v>
      </c>
      <c r="AM418" s="23">
        <f ca="1"/>
        <v>546.51318302451273</v>
      </c>
      <c r="AN418" s="23">
        <f ca="1"/>
        <v>606.10349156498251</v>
      </c>
      <c r="AO418" s="23">
        <f ca="1"/>
        <v>668.24059735464527</v>
      </c>
      <c r="AP418" s="23">
        <f ca="1"/>
        <v>718.98873973055561</v>
      </c>
      <c r="AQ418" s="23">
        <f ca="1"/>
        <v>766.84613250353141</v>
      </c>
      <c r="AR418" s="23">
        <f ca="1"/>
        <v>837.97230850094957</v>
      </c>
      <c r="AS418" s="23">
        <f ca="1"/>
        <v>889.63026652988674</v>
      </c>
      <c r="AT418" s="23">
        <f ca="1"/>
        <v>941.68809373777367</v>
      </c>
      <c r="AU418" s="23">
        <f ca="1"/>
        <v>996.84246368942274</v>
      </c>
      <c r="AV418" s="23">
        <f ca="1"/>
        <v>996.84246368942274</v>
      </c>
      <c r="AW418" s="23">
        <f ca="1"/>
        <v>996.84246368942274</v>
      </c>
      <c r="AX418" s="23">
        <f ca="1"/>
        <v>996.84246368942274</v>
      </c>
      <c r="AY418" s="23">
        <f ca="1"/>
        <v>996.84246368942274</v>
      </c>
      <c r="AZ418" s="23">
        <f ca="1"/>
        <v>996.84246368942274</v>
      </c>
      <c r="BA418" s="23">
        <f ca="1"/>
        <v>996.84246368942274</v>
      </c>
      <c r="BB418" s="23">
        <f ca="1"/>
        <v>996.84246368942274</v>
      </c>
      <c r="BC418" s="23">
        <f ca="1"/>
        <v>996.84246368942274</v>
      </c>
      <c r="BD418" s="23">
        <f ca="1"/>
        <v>996.84246368942274</v>
      </c>
      <c r="BE418" s="23">
        <f ca="1"/>
        <v>996.84246368942274</v>
      </c>
      <c r="BF418" s="23">
        <f ca="1"/>
        <v>996.84246368942274</v>
      </c>
      <c r="BG418" s="23">
        <f ca="1"/>
        <v>996.84246368942274</v>
      </c>
      <c r="BH418" s="23">
        <f ca="1"/>
        <v>996.84246368942274</v>
      </c>
      <c r="BI418" s="23">
        <f ca="1"/>
        <v>996.84246368942274</v>
      </c>
      <c r="BJ418" s="23">
        <f ca="1"/>
        <v>996.84246368942274</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1667.6878533940296</v>
      </c>
      <c r="C419" s="23">
        <f ca="1"/>
        <v>1447.6915843416734</v>
      </c>
      <c r="D419" s="23">
        <f ca="1"/>
        <v>1733.0919364257632</v>
      </c>
      <c r="E419" s="23">
        <f ca="1"/>
        <v>1958.6779829880045</v>
      </c>
      <c r="F419" s="23">
        <f ca="1"/>
        <v>2226.4844935032711</v>
      </c>
      <c r="G419" s="23">
        <f ca="1"/>
        <v>2502.6704041598155</v>
      </c>
      <c r="H419" s="23">
        <f ca="1"/>
        <v>2796.1316445172688</v>
      </c>
      <c r="I419" s="23">
        <f ca="1"/>
        <v>3132.1009035501897</v>
      </c>
      <c r="J419" s="23">
        <f ca="1"/>
        <v>3527.7995474251602</v>
      </c>
      <c r="K419" s="23">
        <f ca="1"/>
        <v>3898.5960502058156</v>
      </c>
      <c r="L419" s="23">
        <f ca="1"/>
        <v>4288.3304850911254</v>
      </c>
      <c r="M419" s="23">
        <f ca="1"/>
        <v>4952.5040778037855</v>
      </c>
      <c r="N419" s="23">
        <f ca="1"/>
        <v>5177.5053563991614</v>
      </c>
      <c r="O419" s="23">
        <f ca="1"/>
        <v>5602.4810011987747</v>
      </c>
      <c r="P419" s="23">
        <f ca="1"/>
        <v>5927.3528818307423</v>
      </c>
      <c r="Q419" s="23">
        <f ca="1"/>
        <v>5927.3528818307423</v>
      </c>
      <c r="R419" s="23">
        <f ca="1"/>
        <v>5927.3528818307423</v>
      </c>
      <c r="S419" s="23">
        <f ca="1"/>
        <v>5927.3528818307423</v>
      </c>
      <c r="T419" s="23">
        <f ca="1"/>
        <v>5927.3528818307423</v>
      </c>
      <c r="U419" s="23">
        <f ca="1"/>
        <v>5927.3528818307423</v>
      </c>
      <c r="V419" s="23">
        <f ca="1"/>
        <v>5927.3528818307423</v>
      </c>
      <c r="W419" s="23">
        <f ca="1"/>
        <v>5927.3528818307423</v>
      </c>
      <c r="X419" s="23">
        <f ca="1"/>
        <v>5927.3528818307423</v>
      </c>
      <c r="Y419" s="23">
        <f ca="1"/>
        <v>5927.3528818307423</v>
      </c>
      <c r="Z419" s="23">
        <f ca="1"/>
        <v>5927.3528818307423</v>
      </c>
      <c r="AA419" s="23">
        <f ca="1"/>
        <v>5927.3528818307423</v>
      </c>
      <c r="AB419" s="23">
        <f ca="1"/>
        <v>5927.3528818307423</v>
      </c>
      <c r="AC419" s="23">
        <f ca="1"/>
        <v>5927.3528818307423</v>
      </c>
      <c r="AD419" s="23">
        <f ca="1"/>
        <v>5927.3528818307423</v>
      </c>
      <c r="AE419" s="23">
        <f ca="1"/>
        <v>5927.3528818307423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843.9097506545678</v>
      </c>
      <c r="AH419" s="23">
        <f ca="1"/>
        <v>777.60703826058875</v>
      </c>
      <c r="AI419" s="23">
        <f ca="1"/>
        <v>879.11601912295498</v>
      </c>
      <c r="AJ419" s="23">
        <f ca="1"/>
        <v>963.99389654717868</v>
      </c>
      <c r="AK419" s="23">
        <f ca="1"/>
        <v>1039.1432991422962</v>
      </c>
      <c r="AL419" s="23">
        <f ca="1"/>
        <v>1157.8315159016684</v>
      </c>
      <c r="AM419" s="23">
        <f ca="1"/>
        <v>1265.0861950332912</v>
      </c>
      <c r="AN419" s="23">
        <f ca="1"/>
        <v>1414.0619663844643</v>
      </c>
      <c r="AO419" s="23">
        <f ca="1"/>
        <v>1569.404730858621</v>
      </c>
      <c r="AP419" s="23">
        <f ca="1"/>
        <v>1696.2750867983962</v>
      </c>
      <c r="AQ419" s="23">
        <f ca="1"/>
        <v>1815.918568730835</v>
      </c>
      <c r="AR419" s="23">
        <f ca="1"/>
        <v>1993.7340087243797</v>
      </c>
      <c r="AS419" s="23">
        <f ca="1"/>
        <v>2122.8789037967222</v>
      </c>
      <c r="AT419" s="23">
        <f ca="1"/>
        <v>2253.0234718164388</v>
      </c>
      <c r="AU419" s="23">
        <f ca="1"/>
        <v>2390.9093966955602</v>
      </c>
      <c r="AV419" s="23">
        <f ca="1"/>
        <v>2390.9093966955602</v>
      </c>
      <c r="AW419" s="23">
        <f ca="1"/>
        <v>2390.9093966955602</v>
      </c>
      <c r="AX419" s="23">
        <f ca="1"/>
        <v>2390.9093966955602</v>
      </c>
      <c r="AY419" s="23">
        <f ca="1"/>
        <v>2390.9093966955602</v>
      </c>
      <c r="AZ419" s="23">
        <f ca="1"/>
        <v>2390.9093966955602</v>
      </c>
      <c r="BA419" s="23">
        <f ca="1"/>
        <v>2390.9093966955602</v>
      </c>
      <c r="BB419" s="23">
        <f ca="1"/>
        <v>2390.9093966955602</v>
      </c>
      <c r="BC419" s="23">
        <f ca="1"/>
        <v>2390.9093966955602</v>
      </c>
      <c r="BD419" s="23">
        <f ca="1"/>
        <v>2390.9093966955602</v>
      </c>
      <c r="BE419" s="23">
        <f ca="1"/>
        <v>2390.9093966955602</v>
      </c>
      <c r="BF419" s="23">
        <f ca="1"/>
        <v>2390.9093966955602</v>
      </c>
      <c r="BG419" s="23">
        <f ca="1"/>
        <v>2390.9093966955602</v>
      </c>
      <c r="BH419" s="23">
        <f ca="1"/>
        <v>2390.9093966955602</v>
      </c>
      <c r="BI419" s="23">
        <f ca="1"/>
        <v>2390.9093966955602</v>
      </c>
      <c r="BJ419" s="23">
        <f ca="1"/>
        <v>2390.9093966955602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2514.8345396447885</v>
      </c>
      <c r="C420" s="23">
        <f ca="1"/>
        <v>2085.7224371722787</v>
      </c>
      <c r="D420" s="23">
        <f ca="1"/>
        <v>2642.4079921443613</v>
      </c>
      <c r="E420" s="23">
        <f ca="1"/>
        <v>3082.4231939737474</v>
      </c>
      <c r="F420" s="23">
        <f ca="1"/>
        <v>3604.7912108408104</v>
      </c>
      <c r="G420" s="23">
        <f ca="1"/>
        <v>4143.5036049446826</v>
      </c>
      <c r="H420" s="23">
        <f ca="1"/>
        <v>4715.9122661752417</v>
      </c>
      <c r="I420" s="23">
        <f ca="1"/>
        <v>5371.234630189685</v>
      </c>
      <c r="J420" s="23">
        <f ca="1"/>
        <v>6143.0617059402239</v>
      </c>
      <c r="K420" s="23">
        <f ca="1"/>
        <v>6866.31609376711</v>
      </c>
      <c r="L420" s="23">
        <f ca="1"/>
        <v>7626.5097255953406</v>
      </c>
      <c r="M420" s="23">
        <f ca="1"/>
        <v>8922.008635660135</v>
      </c>
      <c r="N420" s="23">
        <f ca="1"/>
        <v>9360.8832226381837</v>
      </c>
      <c r="O420" s="23">
        <f ca="1"/>
        <v>10189.816336936468</v>
      </c>
      <c r="P420" s="23">
        <f ca="1"/>
        <v>10823.492791235813</v>
      </c>
      <c r="Q420" s="23">
        <f ca="1"/>
        <v>10823.492791235813</v>
      </c>
      <c r="R420" s="23">
        <f ca="1"/>
        <v>10823.492791235813</v>
      </c>
      <c r="S420" s="23">
        <f ca="1"/>
        <v>10823.492791235813</v>
      </c>
      <c r="T420" s="23">
        <f ca="1"/>
        <v>10823.492791235813</v>
      </c>
      <c r="U420" s="23">
        <f ca="1"/>
        <v>10823.492791235813</v>
      </c>
      <c r="V420" s="23">
        <f ca="1"/>
        <v>10823.492791235813</v>
      </c>
      <c r="W420" s="23">
        <f ca="1"/>
        <v>10823.492791235813</v>
      </c>
      <c r="X420" s="23">
        <f ca="1"/>
        <v>10823.492791235813</v>
      </c>
      <c r="Y420" s="23">
        <f ca="1"/>
        <v>10823.492791235813</v>
      </c>
      <c r="Z420" s="23">
        <f ca="1"/>
        <v>10823.492791235813</v>
      </c>
      <c r="AA420" s="23">
        <f ca="1"/>
        <v>10823.492791235813</v>
      </c>
      <c r="AB420" s="23">
        <f ca="1"/>
        <v>10823.492791235813</v>
      </c>
      <c r="AC420" s="23">
        <f ca="1"/>
        <v>10823.492791235813</v>
      </c>
      <c r="AD420" s="23">
        <f ca="1"/>
        <v>10823.492791235813</v>
      </c>
      <c r="AE420" s="23">
        <f ca="1"/>
        <v>10823.492791235813</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642.39689421745379</v>
      </c>
      <c r="AH420" s="23">
        <f ca="1"/>
        <v>583.657602348419</v>
      </c>
      <c r="AI420" s="23">
        <f ca="1"/>
        <v>673.58704020870618</v>
      </c>
      <c r="AJ420" s="23">
        <f ca="1"/>
        <v>748.78255235638801</v>
      </c>
      <c r="AK420" s="23">
        <f ca="1"/>
        <v>815.3593564332466</v>
      </c>
      <c r="AL420" s="23">
        <f ca="1"/>
        <v>920.50832476228913</v>
      </c>
      <c r="AM420" s="23">
        <f ca="1"/>
        <v>1015.5280256818584</v>
      </c>
      <c r="AN420" s="23">
        <f ca="1"/>
        <v>1147.5095238566742</v>
      </c>
      <c r="AO420" s="23">
        <f ca="1"/>
        <v>1285.131706309332</v>
      </c>
      <c r="AP420" s="23">
        <f ca="1"/>
        <v>1397.5294438678277</v>
      </c>
      <c r="AQ420" s="23">
        <f ca="1"/>
        <v>1503.5247063798242</v>
      </c>
      <c r="AR420" s="23">
        <f ca="1"/>
        <v>1661.0560147000288</v>
      </c>
      <c r="AS420" s="23">
        <f ca="1"/>
        <v>1775.4688254455989</v>
      </c>
      <c r="AT420" s="23">
        <f ca="1"/>
        <v>1890.7672723726937</v>
      </c>
      <c r="AU420" s="23">
        <f ca="1"/>
        <v>2012.9239880433806</v>
      </c>
      <c r="AV420" s="23">
        <f ca="1"/>
        <v>2012.9239880433806</v>
      </c>
      <c r="AW420" s="23">
        <f ca="1"/>
        <v>2012.9239880433806</v>
      </c>
      <c r="AX420" s="23">
        <f ca="1"/>
        <v>2012.9239880433806</v>
      </c>
      <c r="AY420" s="23">
        <f ca="1"/>
        <v>2012.9239880433806</v>
      </c>
      <c r="AZ420" s="23">
        <f ca="1"/>
        <v>2012.9239880433806</v>
      </c>
      <c r="BA420" s="23">
        <f ca="1"/>
        <v>2012.9239880433806</v>
      </c>
      <c r="BB420" s="23">
        <f ca="1"/>
        <v>2012.9239880433806</v>
      </c>
      <c r="BC420" s="23">
        <f ca="1"/>
        <v>2012.9239880433806</v>
      </c>
      <c r="BD420" s="23">
        <f ca="1"/>
        <v>2012.9239880433806</v>
      </c>
      <c r="BE420" s="23">
        <f ca="1"/>
        <v>2012.9239880433806</v>
      </c>
      <c r="BF420" s="23">
        <f ca="1"/>
        <v>2012.9239880433806</v>
      </c>
      <c r="BG420" s="23">
        <f ca="1"/>
        <v>2012.9239880433806</v>
      </c>
      <c r="BH420" s="23">
        <f ca="1"/>
        <v>2012.9239880433806</v>
      </c>
      <c r="BI420" s="23">
        <f ca="1"/>
        <v>2012.9239880433806</v>
      </c>
      <c r="BJ420" s="23">
        <f ca="1"/>
        <v>2012.9239880433806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2944.1269308909227</v>
      </c>
      <c r="C421" s="23">
        <f ca="1"/>
        <v>2171.9911884401577</v>
      </c>
      <c r="D421" s="23">
        <f ca="1"/>
        <v>3173.6800520804509</v>
      </c>
      <c r="E421" s="23">
        <f ca="1"/>
        <v>3965.4346136426534</v>
      </c>
      <c r="F421" s="23">
        <f ca="1"/>
        <v>4905.3731849674368</v>
      </c>
      <c r="G421" s="23">
        <f ca="1"/>
        <v>5874.7215020903996</v>
      </c>
      <c r="H421" s="23">
        <f ca="1"/>
        <v>6904.7022089450165</v>
      </c>
      <c r="I421" s="23">
        <f ca="1"/>
        <v>8083.8761757647935</v>
      </c>
      <c r="J421" s="23">
        <f ca="1"/>
        <v>9472.6863928255516</v>
      </c>
      <c r="K421" s="23">
        <f ca="1"/>
        <v>10774.095885840879</v>
      </c>
      <c r="L421" s="23">
        <f ca="1"/>
        <v>12141.973116373281</v>
      </c>
      <c r="M421" s="23">
        <f ca="1"/>
        <v>14473.067967819763</v>
      </c>
      <c r="N421" s="23">
        <f ca="1"/>
        <v>15262.770129810817</v>
      </c>
      <c r="O421" s="23">
        <f ca="1"/>
        <v>16754.335811512217</v>
      </c>
      <c r="P421" s="23">
        <f ca="1"/>
        <v>17894.560560930324</v>
      </c>
      <c r="Q421" s="23">
        <f ca="1"/>
        <v>17894.560560930324</v>
      </c>
      <c r="R421" s="23">
        <f ca="1"/>
        <v>17894.560560930324</v>
      </c>
      <c r="S421" s="23">
        <f ca="1"/>
        <v>17894.560560930324</v>
      </c>
      <c r="T421" s="23">
        <f ca="1"/>
        <v>17894.560560930324</v>
      </c>
      <c r="U421" s="23">
        <f ca="1"/>
        <v>17894.560560930324</v>
      </c>
      <c r="V421" s="23">
        <f ca="1"/>
        <v>17894.560560930324</v>
      </c>
      <c r="W421" s="23">
        <f ca="1"/>
        <v>17894.560560930324</v>
      </c>
      <c r="X421" s="23">
        <f ca="1"/>
        <v>17894.560560930324</v>
      </c>
      <c r="Y421" s="23">
        <f ca="1"/>
        <v>17894.560560930324</v>
      </c>
      <c r="Z421" s="23">
        <f ca="1"/>
        <v>17894.560560930324</v>
      </c>
      <c r="AA421" s="23">
        <f ca="1"/>
        <v>17894.560560930324</v>
      </c>
      <c r="AB421" s="23">
        <f ca="1"/>
        <v>17894.560560930324</v>
      </c>
      <c r="AC421" s="23">
        <f ca="1"/>
        <v>17894.560560930324</v>
      </c>
      <c r="AD421" s="23">
        <f ca="1"/>
        <v>17894.560560930324</v>
      </c>
      <c r="AE421" s="23">
        <f ca="1"/>
        <v>17894.560560930324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1156.1375808206817</v>
      </c>
      <c r="AH421" s="23">
        <f ca="1"/>
        <v>1024.809097160311</v>
      </c>
      <c r="AI421" s="23">
        <f ca="1"/>
        <v>1225.8720711054732</v>
      </c>
      <c r="AJ421" s="23">
        <f ca="1"/>
        <v>1393.9931409072337</v>
      </c>
      <c r="AK421" s="23">
        <f ca="1"/>
        <v>1542.8446242697125</v>
      </c>
      <c r="AL421" s="23">
        <f ca="1"/>
        <v>1777.9352106508722</v>
      </c>
      <c r="AM421" s="23">
        <f ca="1"/>
        <v>1990.3789232419545</v>
      </c>
      <c r="AN421" s="23">
        <f ca="1"/>
        <v>2285.4613029405041</v>
      </c>
      <c r="AO421" s="23">
        <f ca="1"/>
        <v>2593.1550453137625</v>
      </c>
      <c r="AP421" s="23">
        <f ca="1"/>
        <v>2844.4523281159568</v>
      </c>
      <c r="AQ421" s="23">
        <f ca="1"/>
        <v>3081.4350471436192</v>
      </c>
      <c r="AR421" s="23">
        <f ca="1"/>
        <v>3433.6413334715771</v>
      </c>
      <c r="AS421" s="23">
        <f ca="1"/>
        <v>3689.4438886000571</v>
      </c>
      <c r="AT421" s="23">
        <f ca="1"/>
        <v>3947.2265366628162</v>
      </c>
      <c r="AU421" s="23">
        <f ca="1"/>
        <v>4220.3428056456123</v>
      </c>
      <c r="AV421" s="23">
        <f ca="1"/>
        <v>4220.3428056456123</v>
      </c>
      <c r="AW421" s="23">
        <f ca="1"/>
        <v>4220.3428056456123</v>
      </c>
      <c r="AX421" s="23">
        <f ca="1"/>
        <v>4220.3428056456123</v>
      </c>
      <c r="AY421" s="23">
        <f ca="1"/>
        <v>4220.3428056456123</v>
      </c>
      <c r="AZ421" s="23">
        <f ca="1"/>
        <v>4220.3428056456123</v>
      </c>
      <c r="BA421" s="23">
        <f ca="1"/>
        <v>4220.3428056456123</v>
      </c>
      <c r="BB421" s="23">
        <f ca="1"/>
        <v>4220.3428056456123</v>
      </c>
      <c r="BC421" s="23">
        <f ca="1"/>
        <v>4220.3428056456123</v>
      </c>
      <c r="BD421" s="23">
        <f ca="1"/>
        <v>4220.3428056456123</v>
      </c>
      <c r="BE421" s="23">
        <f ca="1"/>
        <v>4220.3428056456123</v>
      </c>
      <c r="BF421" s="23">
        <f ca="1"/>
        <v>4220.3428056456123</v>
      </c>
      <c r="BG421" s="23">
        <f ca="1"/>
        <v>4220.3428056456123</v>
      </c>
      <c r="BH421" s="23">
        <f ca="1"/>
        <v>4220.3428056456123</v>
      </c>
      <c r="BI421" s="23">
        <f ca="1"/>
        <v>4220.3428056456123</v>
      </c>
      <c r="BJ421" s="23">
        <f ca="1"/>
        <v>4220.3428056456123</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1108.423051287891</v>
      </c>
      <c r="C422" s="23">
        <f ca="1"/>
        <v>443.06939442876575</v>
      </c>
      <c r="D422" s="23">
        <f ca="1"/>
        <v>1353.4227963773155</v>
      </c>
      <c r="E422" s="23">
        <f ca="1"/>
        <v>2204.0046029499927</v>
      </c>
      <c r="F422" s="23">
        <f ca="1"/>
        <v>3213.7804689548479</v>
      </c>
      <c r="G422" s="23">
        <f ca="1"/>
        <v>4255.1512204536411</v>
      </c>
      <c r="H422" s="23">
        <f ca="1"/>
        <v>5361.6593391347769</v>
      </c>
      <c r="I422" s="23">
        <f ca="1"/>
        <v>6628.4457545891501</v>
      </c>
      <c r="J422" s="23">
        <f ca="1"/>
        <v>8120.4443621921482</v>
      </c>
      <c r="K422" s="23">
        <f ca="1"/>
        <v>9518.5483850798446</v>
      </c>
      <c r="L422" s="23">
        <f ca="1"/>
        <v>10988.058688399353</v>
      </c>
      <c r="M422" s="23">
        <f ca="1"/>
        <v>13492.353537201212</v>
      </c>
      <c r="N422" s="23">
        <f ca="1"/>
        <v>14340.730451222858</v>
      </c>
      <c r="O422" s="23">
        <f ca="1"/>
        <v>15943.11923905645</v>
      </c>
      <c r="P422" s="23">
        <f ca="1"/>
        <v>17168.062516105987</v>
      </c>
      <c r="Q422" s="23">
        <f ca="1"/>
        <v>17168.062516105987</v>
      </c>
      <c r="R422" s="23">
        <f ca="1"/>
        <v>17168.062516105987</v>
      </c>
      <c r="S422" s="23">
        <f ca="1"/>
        <v>17168.062516105987</v>
      </c>
      <c r="T422" s="23">
        <f ca="1"/>
        <v>17168.062516105987</v>
      </c>
      <c r="U422" s="23">
        <f ca="1"/>
        <v>17168.062516105987</v>
      </c>
      <c r="V422" s="23">
        <f ca="1"/>
        <v>17168.062516105987</v>
      </c>
      <c r="W422" s="23">
        <f ca="1"/>
        <v>17168.062516105987</v>
      </c>
      <c r="X422" s="23">
        <f ca="1"/>
        <v>17168.062516105987</v>
      </c>
      <c r="Y422" s="23">
        <f ca="1"/>
        <v>17168.062516105987</v>
      </c>
      <c r="Z422" s="23">
        <f ca="1"/>
        <v>17168.062516105987</v>
      </c>
      <c r="AA422" s="23">
        <f ca="1"/>
        <v>17168.062516105987</v>
      </c>
      <c r="AB422" s="23">
        <f ca="1"/>
        <v>17168.062516105987</v>
      </c>
      <c r="AC422" s="23">
        <f ca="1"/>
        <v>17168.062516105987</v>
      </c>
      <c r="AD422" s="23">
        <f ca="1"/>
        <v>17168.062516105987</v>
      </c>
      <c r="AE422" s="23">
        <f ca="1"/>
        <v>17168.062516105987</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1939.0178253494821</v>
      </c>
      <c r="AH422" s="23">
        <f ca="1"/>
        <v>1627.3459639774944</v>
      </c>
      <c r="AI422" s="23">
        <f ca="1"/>
        <v>2104.5133658682848</v>
      </c>
      <c r="AJ422" s="23">
        <f ca="1"/>
        <v>2503.5022622639258</v>
      </c>
      <c r="AK422" s="23">
        <f ca="1"/>
        <v>2856.7601206851209</v>
      </c>
      <c r="AL422" s="23">
        <f ca="1"/>
        <v>3414.6826566517611</v>
      </c>
      <c r="AM422" s="23">
        <f ca="1"/>
        <v>3918.8590964808504</v>
      </c>
      <c r="AN422" s="23">
        <f ca="1"/>
        <v>4619.1555742545797</v>
      </c>
      <c r="AO422" s="23">
        <f ca="1"/>
        <v>5349.3816359975299</v>
      </c>
      <c r="AP422" s="23">
        <f ca="1"/>
        <v>5945.7662869559035</v>
      </c>
      <c r="AQ422" s="23">
        <f ca="1"/>
        <v>6508.17927683979</v>
      </c>
      <c r="AR422" s="23">
        <f ca="1"/>
        <v>7344.0435599501752</v>
      </c>
      <c r="AS422" s="23">
        <f ca="1"/>
        <v>7951.1202296754163</v>
      </c>
      <c r="AT422" s="23">
        <f ca="1"/>
        <v>8562.8961027517944</v>
      </c>
      <c r="AU422" s="23">
        <f ca="1"/>
        <v>9211.0620874057931</v>
      </c>
      <c r="AV422" s="23">
        <f ca="1"/>
        <v>9211.0620874057931</v>
      </c>
      <c r="AW422" s="23">
        <f ca="1"/>
        <v>9211.0620874057931</v>
      </c>
      <c r="AX422" s="23">
        <f ca="1"/>
        <v>9211.0620874057931</v>
      </c>
      <c r="AY422" s="23">
        <f ca="1"/>
        <v>9211.0620874057931</v>
      </c>
      <c r="AZ422" s="23">
        <f ca="1"/>
        <v>9211.0620874057931</v>
      </c>
      <c r="BA422" s="23">
        <f ca="1"/>
        <v>9211.0620874057931</v>
      </c>
      <c r="BB422" s="23">
        <f ca="1"/>
        <v>9211.0620874057931</v>
      </c>
      <c r="BC422" s="23">
        <f ca="1"/>
        <v>9211.0620874057931</v>
      </c>
      <c r="BD422" s="23">
        <f ca="1"/>
        <v>9211.0620874057931</v>
      </c>
      <c r="BE422" s="23">
        <f ca="1"/>
        <v>9211.0620874057931</v>
      </c>
      <c r="BF422" s="23">
        <f ca="1"/>
        <v>9211.0620874057931</v>
      </c>
      <c r="BG422" s="23">
        <f ca="1"/>
        <v>9211.0620874057931</v>
      </c>
      <c r="BH422" s="23">
        <f ca="1"/>
        <v>9211.0620874057931</v>
      </c>
      <c r="BI422" s="23">
        <f ca="1"/>
        <v>9211.0620874057931</v>
      </c>
      <c r="BJ422" s="23">
        <f ca="1"/>
        <v>9211.0620874057931</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f ca="1"/>
        <v>7.3213718921788153</v>
      </c>
      <c r="E423" s="23">
        <f ca="1"/>
        <v>300.23043391515449</v>
      </c>
      <c r="F423" s="23">
        <f ca="1"/>
        <v>1157.9308503930338</v>
      </c>
      <c r="G423" s="23">
        <f ca="1"/>
        <v>2547.9278980332701</v>
      </c>
      <c r="H423" s="23">
        <f ca="1"/>
        <v>4191.5383333682748</v>
      </c>
      <c r="I423" s="23">
        <f ca="1"/>
        <v>6073.2266252383079</v>
      </c>
      <c r="J423" s="23">
        <f ca="1"/>
        <v>8289.4457740724683</v>
      </c>
      <c r="K423" s="23">
        <f ca="1"/>
        <v>10366.193628793148</v>
      </c>
      <c r="L423" s="23">
        <f ca="1"/>
        <v>12549.008583867397</v>
      </c>
      <c r="M423" s="23">
        <f ca="1"/>
        <v>16268.895566307685</v>
      </c>
      <c r="N423" s="23">
        <f ca="1"/>
        <v>17529.077146037329</v>
      </c>
      <c r="O423" s="23">
        <f ca="1"/>
        <v>19909.270195399007</v>
      </c>
      <c r="P423" s="23">
        <f ca="1"/>
        <v>21728.804565604802</v>
      </c>
      <c r="Q423" s="23">
        <f ca="1"/>
        <v>21728.804565604802</v>
      </c>
      <c r="R423" s="23">
        <f ca="1"/>
        <v>21728.804565604802</v>
      </c>
      <c r="S423" s="23">
        <f ca="1"/>
        <v>21728.804565604802</v>
      </c>
      <c r="T423" s="23">
        <f ca="1"/>
        <v>21728.804565604802</v>
      </c>
      <c r="U423" s="23">
        <f ca="1"/>
        <v>21728.804565604802</v>
      </c>
      <c r="V423" s="23">
        <f ca="1"/>
        <v>21728.804565604802</v>
      </c>
      <c r="W423" s="23">
        <f ca="1"/>
        <v>21728.804565604802</v>
      </c>
      <c r="X423" s="23">
        <f ca="1"/>
        <v>21728.804565604802</v>
      </c>
      <c r="Y423" s="23">
        <f ca="1"/>
        <v>21728.804565604802</v>
      </c>
      <c r="Z423" s="23">
        <f ca="1"/>
        <v>21728.804565604802</v>
      </c>
      <c r="AA423" s="23">
        <f ca="1"/>
        <v>21728.804565604802</v>
      </c>
      <c r="AB423" s="23">
        <f ca="1"/>
        <v>21728.804565604802</v>
      </c>
      <c r="AC423" s="23">
        <f ca="1"/>
        <v>21728.804565604802</v>
      </c>
      <c r="AD423" s="23">
        <f ca="1"/>
        <v>21728.804565604802</v>
      </c>
      <c r="AE423" s="23">
        <f ca="1"/>
        <v>21728.804565604802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1665.5761026173814</v>
      </c>
      <c r="AH423" s="23">
        <f ca="1"/>
        <v>1116.1967390328864</v>
      </c>
      <c r="AI423" s="23">
        <f ca="1"/>
        <v>1957.2926352747093</v>
      </c>
      <c r="AJ423" s="23">
        <f ca="1"/>
        <v>2660.5844403616711</v>
      </c>
      <c r="AK423" s="23">
        <f ca="1"/>
        <v>3283.2668236424174</v>
      </c>
      <c r="AL423" s="23">
        <f ca="1"/>
        <v>4266.7085959908482</v>
      </c>
      <c r="AM423" s="23">
        <f ca="1"/>
        <v>5155.4129224844519</v>
      </c>
      <c r="AN423" s="23">
        <f ca="1"/>
        <v>6389.8151286579914</v>
      </c>
      <c r="AO423" s="23">
        <f ca="1"/>
        <v>7676.97376821945</v>
      </c>
      <c r="AP423" s="23">
        <f ca="1"/>
        <v>8728.2121397323135</v>
      </c>
      <c r="AQ423" s="23">
        <f ca="1"/>
        <v>9719.5691685443835</v>
      </c>
      <c r="AR423" s="23">
        <f ca="1"/>
        <v>11192.934732816868</v>
      </c>
      <c r="AS423" s="23">
        <f ca="1"/>
        <v>12263.01976709781</v>
      </c>
      <c r="AT423" s="23">
        <f ca="1"/>
        <v>13341.388017370837</v>
      </c>
      <c r="AU423" s="23">
        <f ca="1"/>
        <v>14483.90057714706</v>
      </c>
      <c r="AV423" s="23">
        <f ca="1"/>
        <v>14483.90057714706</v>
      </c>
      <c r="AW423" s="23">
        <f ca="1"/>
        <v>14483.90057714706</v>
      </c>
      <c r="AX423" s="23">
        <f ca="1"/>
        <v>14483.90057714706</v>
      </c>
      <c r="AY423" s="23">
        <f ca="1"/>
        <v>14483.90057714706</v>
      </c>
      <c r="AZ423" s="23">
        <f ca="1"/>
        <v>14483.90057714706</v>
      </c>
      <c r="BA423" s="23">
        <f ca="1"/>
        <v>14483.90057714706</v>
      </c>
      <c r="BB423" s="23">
        <f ca="1"/>
        <v>14483.90057714706</v>
      </c>
      <c r="BC423" s="23">
        <f ca="1"/>
        <v>14483.90057714706</v>
      </c>
      <c r="BD423" s="23">
        <f ca="1"/>
        <v>14483.90057714706</v>
      </c>
      <c r="BE423" s="23">
        <f ca="1"/>
        <v>14483.90057714706</v>
      </c>
      <c r="BF423" s="23">
        <f ca="1"/>
        <v>14483.90057714706</v>
      </c>
      <c r="BG423" s="23">
        <f ca="1"/>
        <v>14483.90057714706</v>
      </c>
      <c r="BH423" s="23">
        <f ca="1"/>
        <v>14483.90057714706</v>
      </c>
      <c r="BI423" s="23">
        <f ca="1"/>
        <v>14483.90057714706</v>
      </c>
      <c r="BJ423" s="23">
        <f ca="1"/>
        <v>14483.90057714706</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f ca="1"/>
        <v>11.584997104241163</v>
      </c>
      <c r="H424" s="23">
        <f ca="1"/>
        <v>446.29485820275664</v>
      </c>
      <c r="I424" s="23">
        <f ca="1"/>
        <v>1644.580897837559</v>
      </c>
      <c r="J424" s="23">
        <f ca="1"/>
        <v>3860.0800525385725</v>
      </c>
      <c r="K424" s="23">
        <f ca="1"/>
        <v>6143.4966557095404</v>
      </c>
      <c r="L424" s="23">
        <f ca="1"/>
        <v>8543.535687283169</v>
      </c>
      <c r="M424" s="23">
        <f ca="1"/>
        <v>12633.609346594178</v>
      </c>
      <c r="N424" s="23">
        <f ca="1"/>
        <v>14019.198615712228</v>
      </c>
      <c r="O424" s="23">
        <f ca="1"/>
        <v>16636.257935316342</v>
      </c>
      <c r="P424" s="23">
        <f ca="1"/>
        <v>18636.864307208776</v>
      </c>
      <c r="Q424" s="23">
        <f ca="1"/>
        <v>18636.864307208776</v>
      </c>
      <c r="R424" s="23">
        <f ca="1"/>
        <v>18636.864307208776</v>
      </c>
      <c r="S424" s="23">
        <f ca="1"/>
        <v>18636.864307208776</v>
      </c>
      <c r="T424" s="23">
        <f ca="1"/>
        <v>18636.864307208776</v>
      </c>
      <c r="U424" s="23">
        <f ca="1"/>
        <v>18636.864307208776</v>
      </c>
      <c r="V424" s="23">
        <f ca="1"/>
        <v>18636.864307208776</v>
      </c>
      <c r="W424" s="23">
        <f ca="1"/>
        <v>18636.864307208776</v>
      </c>
      <c r="X424" s="23">
        <f ca="1"/>
        <v>18636.864307208776</v>
      </c>
      <c r="Y424" s="23">
        <f ca="1"/>
        <v>18636.864307208776</v>
      </c>
      <c r="Z424" s="23">
        <f ca="1"/>
        <v>18636.864307208776</v>
      </c>
      <c r="AA424" s="23">
        <f ca="1"/>
        <v>18636.864307208776</v>
      </c>
      <c r="AB424" s="23">
        <f ca="1"/>
        <v>18636.864307208776</v>
      </c>
      <c r="AC424" s="23">
        <f ca="1"/>
        <v>18636.864307208776</v>
      </c>
      <c r="AD424" s="23">
        <f ca="1"/>
        <v>18636.864307208776</v>
      </c>
      <c r="AE424" s="23">
        <f ca="1"/>
        <v>18636.864307208776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91.820752562312336</v>
      </c>
      <c r="AH424" s="23">
        <f ca="1"/>
        <v>1.3905010095697889</v>
      </c>
      <c r="AI424" s="23">
        <f ca="1"/>
        <v>194.41162246514057</v>
      </c>
      <c r="AJ424" s="23">
        <f ca="1"/>
        <v>584.93995902578138</v>
      </c>
      <c r="AK424" s="23">
        <f ca="1"/>
        <v>1085.9465129606392</v>
      </c>
      <c r="AL424" s="23">
        <f ca="1"/>
        <v>2064.3290129852735</v>
      </c>
      <c r="AM424" s="23">
        <f ca="1"/>
        <v>2960.5014430628798</v>
      </c>
      <c r="AN424" s="23">
        <f ca="1"/>
        <v>4205.2767770194241</v>
      </c>
      <c r="AO424" s="23">
        <f ca="1"/>
        <v>5503.2518757368898</v>
      </c>
      <c r="AP424" s="23">
        <f ca="1"/>
        <v>6563.3241831448477</v>
      </c>
      <c r="AQ424" s="23">
        <f ca="1"/>
        <v>7563.0119432915035</v>
      </c>
      <c r="AR424" s="23">
        <f ca="1"/>
        <v>9048.7587307932008</v>
      </c>
      <c r="AS424" s="23">
        <f ca="1"/>
        <v>10127.836076286614</v>
      </c>
      <c r="AT424" s="23">
        <f ca="1"/>
        <v>11215.266244629191</v>
      </c>
      <c r="AU424" s="23">
        <f ca="1"/>
        <v>12367.379750285922</v>
      </c>
      <c r="AV424" s="23">
        <f ca="1"/>
        <v>12367.379750285922</v>
      </c>
      <c r="AW424" s="23">
        <f ca="1"/>
        <v>12367.379750285922</v>
      </c>
      <c r="AX424" s="23">
        <f ca="1"/>
        <v>12367.379750285922</v>
      </c>
      <c r="AY424" s="23">
        <f ca="1"/>
        <v>12367.379750285922</v>
      </c>
      <c r="AZ424" s="23">
        <f ca="1"/>
        <v>12367.379750285922</v>
      </c>
      <c r="BA424" s="23">
        <f ca="1"/>
        <v>12367.379750285922</v>
      </c>
      <c r="BB424" s="23">
        <f ca="1"/>
        <v>12367.379750285922</v>
      </c>
      <c r="BC424" s="23">
        <f ca="1"/>
        <v>12367.379750285922</v>
      </c>
      <c r="BD424" s="23">
        <f ca="1"/>
        <v>12367.379750285922</v>
      </c>
      <c r="BE424" s="23">
        <f ca="1"/>
        <v>12367.379750285922</v>
      </c>
      <c r="BF424" s="23">
        <f ca="1"/>
        <v>12367.379750285922</v>
      </c>
      <c r="BG424" s="23">
        <f ca="1"/>
        <v>12367.379750285922</v>
      </c>
      <c r="BH424" s="23">
        <f ca="1"/>
        <v>12367.379750285922</v>
      </c>
      <c r="BI424" s="23">
        <f ca="1"/>
        <v>12367.379750285922</v>
      </c>
      <c r="BJ424" s="23">
        <f ca="1"/>
        <v>12367.379750285922</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f ca="1"/>
        <v>9.2209844798542253</v>
      </c>
      <c r="K425" s="23">
        <f ca="1"/>
        <v>171.13273722798272</v>
      </c>
      <c r="L425" s="23">
        <f ca="1"/>
        <v>536.91976717185867</v>
      </c>
      <c r="M425" s="23">
        <f ca="1"/>
        <v>1523.9285311610004</v>
      </c>
      <c r="N425" s="23">
        <f ca="1"/>
        <v>1890.3492180395826</v>
      </c>
      <c r="O425" s="23">
        <f ca="1"/>
        <v>2582.4335859430098</v>
      </c>
      <c r="P425" s="23">
        <f ca="1"/>
        <v>3111.4962579057496</v>
      </c>
      <c r="Q425" s="23">
        <f ca="1"/>
        <v>3111.4962579057496</v>
      </c>
      <c r="R425" s="23">
        <f ca="1"/>
        <v>3111.4962579057496</v>
      </c>
      <c r="S425" s="23">
        <f ca="1"/>
        <v>3111.4962579057496</v>
      </c>
      <c r="T425" s="23">
        <f ca="1"/>
        <v>3111.4962579057496</v>
      </c>
      <c r="U425" s="23">
        <f ca="1"/>
        <v>3111.4962579057496</v>
      </c>
      <c r="V425" s="23">
        <f ca="1"/>
        <v>3111.4962579057496</v>
      </c>
      <c r="W425" s="23">
        <f ca="1"/>
        <v>3111.4962579057496</v>
      </c>
      <c r="X425" s="23">
        <f ca="1"/>
        <v>3111.4962579057496</v>
      </c>
      <c r="Y425" s="23">
        <f ca="1"/>
        <v>3111.4962579057496</v>
      </c>
      <c r="Z425" s="23">
        <f ca="1"/>
        <v>3111.4962579057496</v>
      </c>
      <c r="AA425" s="23">
        <f ca="1"/>
        <v>3111.4962579057496</v>
      </c>
      <c r="AB425" s="23">
        <f ca="1"/>
        <v>3111.4962579057496</v>
      </c>
      <c r="AC425" s="23">
        <f ca="1"/>
        <v>3111.4962579057496</v>
      </c>
      <c r="AD425" s="23">
        <f ca="1"/>
        <v>3111.4962579057496</v>
      </c>
      <c r="AE425" s="23">
        <f ca="1"/>
        <v>3111.4962579057496</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f ca="1"/>
        <v>150.80220263842057</v>
      </c>
      <c r="AM425" s="23">
        <f ca="1"/>
        <v>745.68531838116519</v>
      </c>
      <c r="AN425" s="23">
        <f ca="1"/>
        <v>2229.0513658176724</v>
      </c>
      <c r="AO425" s="23">
        <f ca="1"/>
        <v>4368.6458466088143</v>
      </c>
      <c r="AP425" s="23">
        <f ca="1"/>
        <v>6166.1951711852689</v>
      </c>
      <c r="AQ425" s="23">
        <f ca="1"/>
        <v>7861.351289764455</v>
      </c>
      <c r="AR425" s="23">
        <f ca="1"/>
        <v>10380.710691667524</v>
      </c>
      <c r="AS425" s="23">
        <f ca="1"/>
        <v>12210.486585257542</v>
      </c>
      <c r="AT425" s="23">
        <f ca="1"/>
        <v>14054.42624009847</v>
      </c>
      <c r="AU425" s="23">
        <f ca="1"/>
        <v>16008.048497237258</v>
      </c>
      <c r="AV425" s="23">
        <f ca="1"/>
        <v>16008.048497237258</v>
      </c>
      <c r="AW425" s="23">
        <f ca="1"/>
        <v>16008.048497237258</v>
      </c>
      <c r="AX425" s="23">
        <f ca="1"/>
        <v>16008.048497237258</v>
      </c>
      <c r="AY425" s="23">
        <f ca="1"/>
        <v>16008.048497237258</v>
      </c>
      <c r="AZ425" s="23">
        <f ca="1"/>
        <v>16008.048497237258</v>
      </c>
      <c r="BA425" s="23">
        <f ca="1"/>
        <v>16008.048497237258</v>
      </c>
      <c r="BB425" s="23">
        <f ca="1"/>
        <v>16008.048497237258</v>
      </c>
      <c r="BC425" s="23">
        <f ca="1"/>
        <v>16008.048497237258</v>
      </c>
      <c r="BD425" s="23">
        <f ca="1"/>
        <v>16008.048497237258</v>
      </c>
      <c r="BE425" s="23">
        <f ca="1"/>
        <v>16008.048497237258</v>
      </c>
      <c r="BF425" s="23">
        <f ca="1"/>
        <v>16008.048497237258</v>
      </c>
      <c r="BG425" s="23">
        <f ca="1"/>
        <v>16008.048497237258</v>
      </c>
      <c r="BH425" s="23">
        <f ca="1"/>
        <v>16008.048497237258</v>
      </c>
      <c r="BI425" s="23">
        <f ca="1"/>
        <v>16008.048497237258</v>
      </c>
      <c r="BJ425" s="23">
        <f ca="1"/>
        <v>16008.048497237258</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f ca="1"/>
        <v>28.883457095275517</v>
      </c>
      <c r="N426" s="23">
        <f ca="1"/>
        <v>106.54553941015429</v>
      </c>
      <c r="O426" s="23">
        <f ca="1"/>
        <v>374.84067694692357</v>
      </c>
      <c r="P426" s="23">
        <f ca="1"/>
        <v>677.0151378905307</v>
      </c>
      <c r="Q426" s="23">
        <f ca="1"/>
        <v>677.0151378905307</v>
      </c>
      <c r="R426" s="23">
        <f ca="1"/>
        <v>677.0151378905307</v>
      </c>
      <c r="S426" s="23">
        <f ca="1"/>
        <v>677.0151378905307</v>
      </c>
      <c r="T426" s="23">
        <f ca="1"/>
        <v>677.0151378905307</v>
      </c>
      <c r="U426" s="23">
        <f ca="1"/>
        <v>677.0151378905307</v>
      </c>
      <c r="V426" s="23">
        <f ca="1"/>
        <v>677.0151378905307</v>
      </c>
      <c r="W426" s="23">
        <f ca="1"/>
        <v>677.0151378905307</v>
      </c>
      <c r="X426" s="23">
        <f ca="1"/>
        <v>677.0151378905307</v>
      </c>
      <c r="Y426" s="23">
        <f ca="1"/>
        <v>677.0151378905307</v>
      </c>
      <c r="Z426" s="23">
        <f ca="1"/>
        <v>677.0151378905307</v>
      </c>
      <c r="AA426" s="23">
        <f ca="1"/>
        <v>677.0151378905307</v>
      </c>
      <c r="AB426" s="23">
        <f ca="1"/>
        <v>677.0151378905307</v>
      </c>
      <c r="AC426" s="23">
        <f ca="1"/>
        <v>677.0151378905307</v>
      </c>
      <c r="AD426" s="23">
        <f ca="1"/>
        <v>677.0151378905307</v>
      </c>
      <c r="AE426" s="23">
        <f ca="1"/>
        <v>677.0151378905307</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f ca="1"/>
        <v>149.90730648832593</v>
      </c>
      <c r="AP426" s="23">
        <f ca="1"/>
        <v>840.91994156126816</v>
      </c>
      <c r="AQ426" s="23">
        <f ca="1"/>
        <v>1952.4029307162523</v>
      </c>
      <c r="AR426" s="23">
        <f ca="1"/>
        <v>4324.7970249211603</v>
      </c>
      <c r="AS426" s="23">
        <f ca="1"/>
        <v>6462.3758098050266</v>
      </c>
      <c r="AT426" s="23">
        <f ca="1"/>
        <v>8651.8251918934875</v>
      </c>
      <c r="AU426" s="23">
        <f ca="1"/>
        <v>10971.509045156976</v>
      </c>
      <c r="AV426" s="23">
        <f ca="1"/>
        <v>10971.509045156976</v>
      </c>
      <c r="AW426" s="23">
        <f ca="1"/>
        <v>10971.509045156976</v>
      </c>
      <c r="AX426" s="23">
        <f ca="1"/>
        <v>10971.509045156976</v>
      </c>
      <c r="AY426" s="23">
        <f ca="1"/>
        <v>10971.509045156976</v>
      </c>
      <c r="AZ426" s="23">
        <f ca="1"/>
        <v>10971.509045156976</v>
      </c>
      <c r="BA426" s="23">
        <f ca="1"/>
        <v>10971.509045156976</v>
      </c>
      <c r="BB426" s="23">
        <f ca="1"/>
        <v>10971.509045156976</v>
      </c>
      <c r="BC426" s="23">
        <f ca="1"/>
        <v>10971.509045156976</v>
      </c>
      <c r="BD426" s="23">
        <f ca="1"/>
        <v>10971.509045156976</v>
      </c>
      <c r="BE426" s="23">
        <f ca="1"/>
        <v>10971.509045156976</v>
      </c>
      <c r="BF426" s="23">
        <f ca="1"/>
        <v>10971.509045156976</v>
      </c>
      <c r="BG426" s="23">
        <f ca="1"/>
        <v>10971.509045156976</v>
      </c>
      <c r="BH426" s="23">
        <f ca="1"/>
        <v>10971.509045156976</v>
      </c>
      <c r="BI426" s="23">
        <f ca="1"/>
        <v>10971.509045156976</v>
      </c>
      <c r="BJ426" s="23">
        <f ca="1"/>
        <v>10971.509045156976</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f ca="1"/>
        <v>15.429287588191938</v>
      </c>
      <c r="AT427" s="23">
        <f ca="1"/>
        <v>113.89967414958787</v>
      </c>
      <c r="AU427" s="23">
        <f ca="1"/>
        <v>308.42426208081787</v>
      </c>
      <c r="AV427" s="23">
        <f ca="1"/>
        <v>308.42426208081787</v>
      </c>
      <c r="AW427" s="23">
        <f ca="1"/>
        <v>308.42426208081787</v>
      </c>
      <c r="AX427" s="23">
        <f ca="1"/>
        <v>308.42426208081787</v>
      </c>
      <c r="AY427" s="23">
        <f ca="1"/>
        <v>308.42426208081787</v>
      </c>
      <c r="AZ427" s="23">
        <f ca="1"/>
        <v>308.42426208081787</v>
      </c>
      <c r="BA427" s="23">
        <f ca="1"/>
        <v>308.42426208081787</v>
      </c>
      <c r="BB427" s="23">
        <f ca="1"/>
        <v>308.42426208081787</v>
      </c>
      <c r="BC427" s="23">
        <f ca="1"/>
        <v>308.42426208081787</v>
      </c>
      <c r="BD427" s="23">
        <f ca="1"/>
        <v>308.42426208081787</v>
      </c>
      <c r="BE427" s="23">
        <f ca="1"/>
        <v>308.42426208081787</v>
      </c>
      <c r="BF427" s="23">
        <f ca="1"/>
        <v>308.42426208081787</v>
      </c>
      <c r="BG427" s="23">
        <f ca="1"/>
        <v>308.42426208081787</v>
      </c>
      <c r="BH427" s="23">
        <f ca="1"/>
        <v>308.42426208081787</v>
      </c>
      <c r="BI427" s="23">
        <f ca="1"/>
        <v>308.42426208081787</v>
      </c>
      <c r="BJ427" s="23">
        <f ca="1"/>
        <v>308.42426208081787</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9929.089616502908</v>
      </c>
      <c r="C432" s="31">
        <f t="shared" ca="1" si="52"/>
        <v>7683.79438200198</v>
      </c>
      <c r="D432" s="31">
        <f t="shared" ca="1" si="52"/>
        <v>10651.121563465817</v>
      </c>
      <c r="E432" s="31">
        <f t="shared" ca="1" si="52"/>
        <v>13414.697971851705</v>
      </c>
      <c r="F432" s="31">
        <f t="shared" ca="1" si="52"/>
        <v>17205.473420037746</v>
      </c>
      <c r="G432" s="31">
        <f t="shared" ca="1" si="52"/>
        <v>21631.903505622191</v>
      </c>
      <c r="H432" s="31">
        <f t="shared" ca="1" si="52"/>
        <v>26924.275003464001</v>
      </c>
      <c r="I432" s="31">
        <f t="shared" ca="1" si="52"/>
        <v>33683.857583457539</v>
      </c>
      <c r="J432" s="31">
        <f t="shared" ca="1" si="52"/>
        <v>42458.574307269031</v>
      </c>
      <c r="K432" s="31">
        <f t="shared" ca="1" si="52"/>
        <v>51041.694299324474</v>
      </c>
      <c r="L432" s="31">
        <f t="shared" ca="1" si="52"/>
        <v>60258.791440300956</v>
      </c>
      <c r="M432" s="31">
        <f t="shared" ca="1" si="52"/>
        <v>76358.81765223587</v>
      </c>
      <c r="N432" s="31">
        <f t="shared" ca="1" si="52"/>
        <v>81912.934110940463</v>
      </c>
      <c r="O432" s="31">
        <f t="shared" ca="1" si="52"/>
        <v>92524.991489967506</v>
      </c>
      <c r="P432" s="31">
        <f t="shared" ca="1" si="52"/>
        <v>100734.43671648022</v>
      </c>
      <c r="Q432" s="31">
        <f t="shared" ca="1" si="52"/>
        <v>100734.43671648022</v>
      </c>
      <c r="R432" s="31">
        <f t="shared" ca="1" si="52"/>
        <v>100734.43671648022</v>
      </c>
      <c r="S432" s="31">
        <f t="shared" ca="1" si="52"/>
        <v>100734.43671648022</v>
      </c>
      <c r="T432" s="31">
        <f t="shared" ca="1" si="52"/>
        <v>100734.43671648022</v>
      </c>
      <c r="U432" s="31">
        <f t="shared" ca="1" si="52"/>
        <v>100734.43671648022</v>
      </c>
      <c r="V432" s="31">
        <f t="shared" ca="1" si="52"/>
        <v>100734.43671648022</v>
      </c>
      <c r="W432" s="31">
        <f t="shared" ca="1" si="52"/>
        <v>100734.43671648022</v>
      </c>
      <c r="X432" s="31">
        <f t="shared" ca="1" si="52"/>
        <v>100734.43671648022</v>
      </c>
      <c r="Y432" s="31">
        <f t="shared" ca="1" si="52"/>
        <v>100734.43671648022</v>
      </c>
      <c r="Z432" s="31">
        <f t="shared" ca="1" si="52"/>
        <v>100734.43671648022</v>
      </c>
      <c r="AA432" s="31">
        <f t="shared" ca="1" si="52"/>
        <v>100734.43671648022</v>
      </c>
      <c r="AB432" s="31">
        <f t="shared" ca="1" si="52"/>
        <v>100734.43671648022</v>
      </c>
      <c r="AC432" s="31">
        <f t="shared" ca="1" si="52"/>
        <v>100734.43671648022</v>
      </c>
      <c r="AD432" s="31">
        <f t="shared" ca="1" si="52"/>
        <v>100734.43671648022</v>
      </c>
      <c r="AE432" s="31">
        <f t="shared" ca="1" si="52"/>
        <v>100734.43671648022</v>
      </c>
      <c r="AF432" s="4" t="s">
        <v>866</v>
      </c>
      <c r="AG432" s="31">
        <f t="shared" ref="AG432:BJ432" ca="1" si="53">PowerFactor*SUM(AG408:AG431)</f>
        <v>8491.7764882863539</v>
      </c>
      <c r="AH432" s="31">
        <f t="shared" ca="1" si="53"/>
        <v>7157.6055784631408</v>
      </c>
      <c r="AI432" s="31">
        <f t="shared" ca="1" si="53"/>
        <v>9254.7847972213658</v>
      </c>
      <c r="AJ432" s="31">
        <f t="shared" ca="1" si="53"/>
        <v>11237.496369256871</v>
      </c>
      <c r="AK432" s="31">
        <f t="shared" ca="1" si="53"/>
        <v>13148.194383427861</v>
      </c>
      <c r="AL432" s="31">
        <f t="shared" ca="1" si="53"/>
        <v>16503.794198101561</v>
      </c>
      <c r="AM432" s="31">
        <f t="shared" ca="1" si="53"/>
        <v>20006.78862861024</v>
      </c>
      <c r="AN432" s="31">
        <f t="shared" ca="1" si="53"/>
        <v>25529.494775704887</v>
      </c>
      <c r="AO432" s="31">
        <f t="shared" ca="1" si="53"/>
        <v>32030.971785808179</v>
      </c>
      <c r="AP432" s="31">
        <f t="shared" ca="1" si="53"/>
        <v>37959.505974212865</v>
      </c>
      <c r="AQ432" s="31">
        <f t="shared" ca="1" si="53"/>
        <v>44010.167313543388</v>
      </c>
      <c r="AR432" s="31">
        <f t="shared" ca="1" si="53"/>
        <v>53723.221821150531</v>
      </c>
      <c r="AS432" s="31">
        <f t="shared" ca="1" si="53"/>
        <v>61207.650038492728</v>
      </c>
      <c r="AT432" s="31">
        <f t="shared" ca="1" si="53"/>
        <v>68868.258919608561</v>
      </c>
      <c r="AU432" s="31">
        <f t="shared" ca="1" si="53"/>
        <v>77074.738798886872</v>
      </c>
      <c r="AV432" s="31">
        <f t="shared" ca="1" si="53"/>
        <v>77074.738798886872</v>
      </c>
      <c r="AW432" s="31">
        <f t="shared" ca="1" si="53"/>
        <v>77074.738798886872</v>
      </c>
      <c r="AX432" s="31">
        <f t="shared" ca="1" si="53"/>
        <v>77074.738798886872</v>
      </c>
      <c r="AY432" s="31">
        <f t="shared" ca="1" si="53"/>
        <v>77074.738798886872</v>
      </c>
      <c r="AZ432" s="31">
        <f t="shared" ca="1" si="53"/>
        <v>77074.738798886872</v>
      </c>
      <c r="BA432" s="31">
        <f t="shared" ca="1" si="53"/>
        <v>77074.738798886872</v>
      </c>
      <c r="BB432" s="31">
        <f t="shared" ca="1" si="53"/>
        <v>77074.738798886872</v>
      </c>
      <c r="BC432" s="31">
        <f t="shared" ca="1" si="53"/>
        <v>77074.738798886872</v>
      </c>
      <c r="BD432" s="31">
        <f t="shared" ca="1" si="53"/>
        <v>77074.738798886872</v>
      </c>
      <c r="BE432" s="31">
        <f t="shared" ca="1" si="53"/>
        <v>77074.738798886872</v>
      </c>
      <c r="BF432" s="31">
        <f t="shared" ca="1" si="53"/>
        <v>77074.738798886872</v>
      </c>
      <c r="BG432" s="31">
        <f t="shared" ca="1" si="53"/>
        <v>77074.738798886872</v>
      </c>
      <c r="BH432" s="31">
        <f t="shared" ca="1" si="53"/>
        <v>77074.738798886872</v>
      </c>
      <c r="BI432" s="31">
        <f t="shared" ca="1" si="53"/>
        <v>77074.738798886872</v>
      </c>
      <c r="BJ432" s="31">
        <f t="shared" ca="1" si="53"/>
        <v>77074.738798886872</v>
      </c>
    </row>
    <row r="433" spans="1:62">
      <c r="A433" s="4" t="s">
        <v>957</v>
      </c>
      <c r="B433" s="31">
        <f t="shared" ref="B433:AE433" ca="1" si="54">B432*Probability_Weighting_for_50__POE_MDs</f>
        <v>6950.3627315520353</v>
      </c>
      <c r="C433" s="31">
        <f t="shared" ca="1" si="54"/>
        <v>5378.6560674013854</v>
      </c>
      <c r="D433" s="31">
        <f t="shared" ca="1" si="54"/>
        <v>7455.7850944260708</v>
      </c>
      <c r="E433" s="31">
        <f t="shared" ca="1" si="54"/>
        <v>9390.2885802961937</v>
      </c>
      <c r="F433" s="31">
        <f t="shared" ca="1" si="54"/>
        <v>12043.831394026422</v>
      </c>
      <c r="G433" s="31">
        <f t="shared" ca="1" si="54"/>
        <v>15142.332453935533</v>
      </c>
      <c r="H433" s="31">
        <f t="shared" ca="1" si="54"/>
        <v>18846.9925024248</v>
      </c>
      <c r="I433" s="31">
        <f t="shared" ca="1" si="54"/>
        <v>23578.700308420277</v>
      </c>
      <c r="J433" s="31">
        <f t="shared" ca="1" si="54"/>
        <v>29721.002015088321</v>
      </c>
      <c r="K433" s="31">
        <f t="shared" ca="1" si="54"/>
        <v>35729.186009527126</v>
      </c>
      <c r="L433" s="31">
        <f t="shared" ca="1" si="54"/>
        <v>42181.154008210666</v>
      </c>
      <c r="M433" s="31">
        <f t="shared" ca="1" si="54"/>
        <v>53451.172356565105</v>
      </c>
      <c r="N433" s="31">
        <f t="shared" ca="1" si="54"/>
        <v>57339.05387765832</v>
      </c>
      <c r="O433" s="31">
        <f t="shared" ca="1" si="54"/>
        <v>64767.494042977247</v>
      </c>
      <c r="P433" s="31">
        <f t="shared" ca="1" si="54"/>
        <v>70514.105701536158</v>
      </c>
      <c r="Q433" s="31">
        <f t="shared" ca="1" si="54"/>
        <v>70514.105701536158</v>
      </c>
      <c r="R433" s="31">
        <f t="shared" ca="1" si="54"/>
        <v>70514.105701536158</v>
      </c>
      <c r="S433" s="31">
        <f t="shared" ca="1" si="54"/>
        <v>70514.105701536158</v>
      </c>
      <c r="T433" s="31">
        <f t="shared" ca="1" si="54"/>
        <v>70514.105701536158</v>
      </c>
      <c r="U433" s="31">
        <f t="shared" ca="1" si="54"/>
        <v>70514.105701536158</v>
      </c>
      <c r="V433" s="31">
        <f t="shared" ca="1" si="54"/>
        <v>70514.105701536158</v>
      </c>
      <c r="W433" s="31">
        <f t="shared" ca="1" si="54"/>
        <v>70514.105701536158</v>
      </c>
      <c r="X433" s="31">
        <f t="shared" ca="1" si="54"/>
        <v>70514.105701536158</v>
      </c>
      <c r="Y433" s="31">
        <f t="shared" ca="1" si="54"/>
        <v>70514.105701536158</v>
      </c>
      <c r="Z433" s="31">
        <f t="shared" ca="1" si="54"/>
        <v>70514.105701536158</v>
      </c>
      <c r="AA433" s="31">
        <f t="shared" ca="1" si="54"/>
        <v>70514.105701536158</v>
      </c>
      <c r="AB433" s="31">
        <f t="shared" ca="1" si="54"/>
        <v>70514.105701536158</v>
      </c>
      <c r="AC433" s="31">
        <f t="shared" ca="1" si="54"/>
        <v>70514.105701536158</v>
      </c>
      <c r="AD433" s="31">
        <f t="shared" ca="1" si="54"/>
        <v>70514.105701536158</v>
      </c>
      <c r="AE433" s="31">
        <f t="shared" ca="1" si="54"/>
        <v>70514.105701536158</v>
      </c>
      <c r="AF433" s="31" t="s">
        <v>958</v>
      </c>
      <c r="AG433" s="31">
        <f t="shared" ref="AG433:BJ433" ca="1" si="55">AG432*Probability_Weighting_for_10__POE_MDs</f>
        <v>2547.532946485906</v>
      </c>
      <c r="AH433" s="31">
        <f t="shared" ca="1" si="55"/>
        <v>2147.281673538942</v>
      </c>
      <c r="AI433" s="31">
        <f t="shared" ca="1" si="55"/>
        <v>2776.4354391664097</v>
      </c>
      <c r="AJ433" s="31">
        <f t="shared" ca="1" si="55"/>
        <v>3371.2489107770612</v>
      </c>
      <c r="AK433" s="31">
        <f t="shared" ca="1" si="55"/>
        <v>3944.4583150283579</v>
      </c>
      <c r="AL433" s="31">
        <f t="shared" ca="1" si="55"/>
        <v>4951.1382594304678</v>
      </c>
      <c r="AM433" s="31">
        <f t="shared" ca="1" si="55"/>
        <v>6002.0365885830715</v>
      </c>
      <c r="AN433" s="31">
        <f t="shared" ca="1" si="55"/>
        <v>7658.8484327114656</v>
      </c>
      <c r="AO433" s="31">
        <f t="shared" ca="1" si="55"/>
        <v>9609.2915357424536</v>
      </c>
      <c r="AP433" s="31">
        <f t="shared" ca="1" si="55"/>
        <v>11387.851792263858</v>
      </c>
      <c r="AQ433" s="31">
        <f t="shared" ca="1" si="55"/>
        <v>13203.050194063017</v>
      </c>
      <c r="AR433" s="31">
        <f t="shared" ca="1" si="55"/>
        <v>16116.966546345158</v>
      </c>
      <c r="AS433" s="31">
        <f t="shared" ca="1" si="55"/>
        <v>18362.295011547816</v>
      </c>
      <c r="AT433" s="31">
        <f t="shared" ca="1" si="55"/>
        <v>20660.477675882568</v>
      </c>
      <c r="AU433" s="31">
        <f t="shared" ca="1" si="55"/>
        <v>23122.421639666059</v>
      </c>
      <c r="AV433" s="31">
        <f t="shared" ca="1" si="55"/>
        <v>23122.421639666059</v>
      </c>
      <c r="AW433" s="31">
        <f t="shared" ca="1" si="55"/>
        <v>23122.421639666059</v>
      </c>
      <c r="AX433" s="31">
        <f t="shared" ca="1" si="55"/>
        <v>23122.421639666059</v>
      </c>
      <c r="AY433" s="31">
        <f t="shared" ca="1" si="55"/>
        <v>23122.421639666059</v>
      </c>
      <c r="AZ433" s="31">
        <f t="shared" ca="1" si="55"/>
        <v>23122.421639666059</v>
      </c>
      <c r="BA433" s="31">
        <f t="shared" ca="1" si="55"/>
        <v>23122.421639666059</v>
      </c>
      <c r="BB433" s="31">
        <f t="shared" ca="1" si="55"/>
        <v>23122.421639666059</v>
      </c>
      <c r="BC433" s="31">
        <f t="shared" ca="1" si="55"/>
        <v>23122.421639666059</v>
      </c>
      <c r="BD433" s="31">
        <f t="shared" ca="1" si="55"/>
        <v>23122.421639666059</v>
      </c>
      <c r="BE433" s="31">
        <f t="shared" ca="1" si="55"/>
        <v>23122.421639666059</v>
      </c>
      <c r="BF433" s="31">
        <f t="shared" ca="1" si="55"/>
        <v>23122.421639666059</v>
      </c>
      <c r="BG433" s="31">
        <f t="shared" ca="1" si="55"/>
        <v>23122.421639666059</v>
      </c>
      <c r="BH433" s="31">
        <f t="shared" ca="1" si="55"/>
        <v>23122.421639666059</v>
      </c>
      <c r="BI433" s="31">
        <f t="shared" ca="1" si="55"/>
        <v>23122.421639666059</v>
      </c>
      <c r="BJ433" s="31">
        <f t="shared" ca="1" si="55"/>
        <v>23122.421639666059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15.900046102835288</v>
      </c>
      <c r="C441" s="23">
        <f ca="1"/>
        <v>14.287222412296739</v>
      </c>
      <c r="D441" s="23">
        <f ca="1"/>
        <v>16.809950593433637</v>
      </c>
      <c r="E441" s="23">
        <f ca="1"/>
        <v>20.038817606309184</v>
      </c>
      <c r="F441" s="23">
        <f ca="1"/>
        <v>23.165138408496805</v>
      </c>
      <c r="G441" s="23">
        <f ca="1"/>
        <v>25.946060146034032</v>
      </c>
      <c r="H441" s="23">
        <f ca="1"/>
        <v>29.771786901199597</v>
      </c>
      <c r="I441" s="23">
        <f ca="1"/>
        <v>33.955024667459213</v>
      </c>
      <c r="J441" s="23">
        <f ca="1"/>
        <v>38.23958085693144</v>
      </c>
      <c r="K441" s="23">
        <f ca="1"/>
        <v>42.485861011774077</v>
      </c>
      <c r="L441" s="23">
        <f ca="1"/>
        <v>46.25804075270927</v>
      </c>
      <c r="M441" s="23">
        <f ca="1"/>
        <v>50.371321336451174</v>
      </c>
      <c r="N441" s="23">
        <f ca="1"/>
        <v>51.932648527440584</v>
      </c>
      <c r="O441" s="23">
        <f ca="1"/>
        <v>57.253537695169477</v>
      </c>
      <c r="P441" s="23">
        <f ca="1"/>
        <v>62.758349929505911</v>
      </c>
      <c r="Q441" s="23">
        <f ca="1"/>
        <v>62.758349929505911</v>
      </c>
      <c r="R441" s="23">
        <f ca="1"/>
        <v>62.758349929505911</v>
      </c>
      <c r="S441" s="23">
        <f ca="1"/>
        <v>62.758349929505911</v>
      </c>
      <c r="T441" s="23">
        <f ca="1"/>
        <v>62.758349929505911</v>
      </c>
      <c r="U441" s="23">
        <f ca="1"/>
        <v>62.758349929505911</v>
      </c>
      <c r="V441" s="23">
        <f ca="1"/>
        <v>62.758349929505911</v>
      </c>
      <c r="W441" s="23">
        <f ca="1"/>
        <v>62.758349929505911</v>
      </c>
      <c r="X441" s="23">
        <f ca="1"/>
        <v>62.758349929505911</v>
      </c>
      <c r="Y441" s="23">
        <f ca="1"/>
        <v>62.758349929505911</v>
      </c>
      <c r="Z441" s="23">
        <f ca="1"/>
        <v>62.758349929505911</v>
      </c>
      <c r="AA441" s="23">
        <f ca="1"/>
        <v>62.758349929505911</v>
      </c>
      <c r="AB441" s="23">
        <f ca="1"/>
        <v>62.758349929505911</v>
      </c>
      <c r="AC441" s="23">
        <f ca="1"/>
        <v>62.758349929505911</v>
      </c>
      <c r="AD441" s="23">
        <f ca="1"/>
        <v>62.758349929505911</v>
      </c>
      <c r="AE441" s="23">
        <f ca="1"/>
        <v>62.758349929505911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19.087712410165544</v>
      </c>
      <c r="AH441" s="23">
        <f ca="1"/>
        <v>17.487589047048459</v>
      </c>
      <c r="AI441" s="23">
        <f ca="1"/>
        <v>20.154477725700371</v>
      </c>
      <c r="AJ441" s="23">
        <f ca="1"/>
        <v>23.423232338062533</v>
      </c>
      <c r="AK441" s="23">
        <f ca="1"/>
        <v>26.470085000056564</v>
      </c>
      <c r="AL441" s="23">
        <f ca="1"/>
        <v>29.715387157624757</v>
      </c>
      <c r="AM441" s="23">
        <f ca="1"/>
        <v>33.129725886370665</v>
      </c>
      <c r="AN441" s="23">
        <f ca="1"/>
        <v>38.006315591364583</v>
      </c>
      <c r="AO441" s="23">
        <f ca="1"/>
        <v>42.256244219548293</v>
      </c>
      <c r="AP441" s="23">
        <f ca="1"/>
        <v>46.264435764801924</v>
      </c>
      <c r="AQ441" s="23">
        <f ca="1"/>
        <v>50.430772039114302</v>
      </c>
      <c r="AR441" s="23">
        <f ca="1"/>
        <v>55.427834523898731</v>
      </c>
      <c r="AS441" s="23">
        <f ca="1"/>
        <v>57.091176532362198</v>
      </c>
      <c r="AT441" s="23">
        <f ca="1"/>
        <v>62.481036831998416</v>
      </c>
      <c r="AU441" s="23">
        <f ca="1"/>
        <v>67.504419969140372</v>
      </c>
      <c r="AV441" s="23">
        <f ca="1"/>
        <v>67.504419969140372</v>
      </c>
      <c r="AW441" s="23">
        <f ca="1"/>
        <v>67.504419969140372</v>
      </c>
      <c r="AX441" s="23">
        <f ca="1"/>
        <v>67.504419969140372</v>
      </c>
      <c r="AY441" s="23">
        <f ca="1"/>
        <v>67.504419969140372</v>
      </c>
      <c r="AZ441" s="23">
        <f ca="1"/>
        <v>67.504419969140372</v>
      </c>
      <c r="BA441" s="23">
        <f ca="1"/>
        <v>67.504419969140372</v>
      </c>
      <c r="BB441" s="23">
        <f ca="1"/>
        <v>67.504419969140372</v>
      </c>
      <c r="BC441" s="23">
        <f ca="1"/>
        <v>67.504419969140372</v>
      </c>
      <c r="BD441" s="23">
        <f ca="1"/>
        <v>67.504419969140372</v>
      </c>
      <c r="BE441" s="23">
        <f ca="1"/>
        <v>67.504419969140372</v>
      </c>
      <c r="BF441" s="23">
        <f ca="1"/>
        <v>67.504419969140372</v>
      </c>
      <c r="BG441" s="23">
        <f ca="1"/>
        <v>67.504419969140372</v>
      </c>
      <c r="BH441" s="23">
        <f ca="1"/>
        <v>67.504419969140372</v>
      </c>
      <c r="BI441" s="23">
        <f ca="1"/>
        <v>67.504419969140372</v>
      </c>
      <c r="BJ441" s="23">
        <f ca="1"/>
        <v>67.504419969140372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7.7240629350598011</v>
      </c>
      <c r="C442" s="23">
        <f ca="1"/>
        <v>6.9257557314515248</v>
      </c>
      <c r="D442" s="23">
        <f ca="1"/>
        <v>8.1744427959841079</v>
      </c>
      <c r="E442" s="23">
        <f ca="1"/>
        <v>9.7726508400456229</v>
      </c>
      <c r="F442" s="23">
        <f ca="1"/>
        <v>11.320101086354574</v>
      </c>
      <c r="G442" s="23">
        <f ca="1"/>
        <v>12.696587474030034</v>
      </c>
      <c r="H442" s="23">
        <f ca="1"/>
        <v>14.590226094049168</v>
      </c>
      <c r="I442" s="23">
        <f ca="1"/>
        <v>16.660823681871136</v>
      </c>
      <c r="J442" s="23">
        <f ca="1"/>
        <v>18.781571343494331</v>
      </c>
      <c r="K442" s="23">
        <f ca="1"/>
        <v>20.883373329685281</v>
      </c>
      <c r="L442" s="23">
        <f ca="1"/>
        <v>22.750507523062748</v>
      </c>
      <c r="M442" s="23">
        <f ca="1"/>
        <v>24.786478063256606</v>
      </c>
      <c r="N442" s="23">
        <f ca="1"/>
        <v>25.559295793469946</v>
      </c>
      <c r="O442" s="23">
        <f ca="1"/>
        <v>28.193002240813144</v>
      </c>
      <c r="P442" s="23">
        <f ca="1"/>
        <v>30.917745984944492</v>
      </c>
      <c r="Q442" s="23">
        <f ca="1"/>
        <v>30.917745984944492</v>
      </c>
      <c r="R442" s="23">
        <f ca="1"/>
        <v>30.917745984944492</v>
      </c>
      <c r="S442" s="23">
        <f ca="1"/>
        <v>30.917745984944492</v>
      </c>
      <c r="T442" s="23">
        <f ca="1"/>
        <v>30.917745984944492</v>
      </c>
      <c r="U442" s="23">
        <f ca="1"/>
        <v>30.917745984944492</v>
      </c>
      <c r="V442" s="23">
        <f ca="1"/>
        <v>30.917745984944492</v>
      </c>
      <c r="W442" s="23">
        <f ca="1"/>
        <v>30.917745984944492</v>
      </c>
      <c r="X442" s="23">
        <f ca="1"/>
        <v>30.917745984944492</v>
      </c>
      <c r="Y442" s="23">
        <f ca="1"/>
        <v>30.917745984944492</v>
      </c>
      <c r="Z442" s="23">
        <f ca="1"/>
        <v>30.917745984944492</v>
      </c>
      <c r="AA442" s="23">
        <f ca="1"/>
        <v>30.917745984944492</v>
      </c>
      <c r="AB442" s="23">
        <f ca="1"/>
        <v>30.917745984944492</v>
      </c>
      <c r="AC442" s="23">
        <f ca="1"/>
        <v>30.917745984944492</v>
      </c>
      <c r="AD442" s="23">
        <f ca="1"/>
        <v>30.917745984944492</v>
      </c>
      <c r="AE442" s="23">
        <f ca="1"/>
        <v>30.917745984944492</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9.3018776650700001</v>
      </c>
      <c r="AH442" s="23">
        <f ca="1"/>
        <v>8.5098568044316458</v>
      </c>
      <c r="AI442" s="23">
        <f ca="1"/>
        <v>9.8298996931111091</v>
      </c>
      <c r="AJ442" s="23">
        <f ca="1"/>
        <v>11.447851096717503</v>
      </c>
      <c r="AK442" s="30">
        <f ca="1"/>
        <v>12.955966610317567</v>
      </c>
      <c r="AL442" s="23">
        <f ca="1"/>
        <v>14.562309638058604</v>
      </c>
      <c r="AM442" s="23">
        <f ca="1"/>
        <v>16.252321521382587</v>
      </c>
      <c r="AN442" s="23">
        <f ca="1"/>
        <v>18.666110897975052</v>
      </c>
      <c r="AO442" s="23">
        <f ca="1"/>
        <v>20.769718786799654</v>
      </c>
      <c r="AP442" s="23">
        <f ca="1"/>
        <v>22.75367289336992</v>
      </c>
      <c r="AQ442" s="23">
        <f ca="1"/>
        <v>24.815904667338604</v>
      </c>
      <c r="AR442" s="23">
        <f ca="1"/>
        <v>27.2893250429731</v>
      </c>
      <c r="AS442" s="23">
        <f ca="1"/>
        <v>28.112637544649758</v>
      </c>
      <c r="AT442" s="23">
        <f ca="1"/>
        <v>30.780482969344057</v>
      </c>
      <c r="AU442" s="23">
        <f ca="1"/>
        <v>33.26693140657261</v>
      </c>
      <c r="AV442" s="23">
        <f ca="1"/>
        <v>33.26693140657261</v>
      </c>
      <c r="AW442" s="23">
        <f ca="1"/>
        <v>33.26693140657261</v>
      </c>
      <c r="AX442" s="23">
        <f ca="1"/>
        <v>33.26693140657261</v>
      </c>
      <c r="AY442" s="23">
        <f ca="1"/>
        <v>33.26693140657261</v>
      </c>
      <c r="AZ442" s="23">
        <f ca="1"/>
        <v>33.26693140657261</v>
      </c>
      <c r="BA442" s="23">
        <f ca="1"/>
        <v>33.26693140657261</v>
      </c>
      <c r="BB442" s="23">
        <f ca="1"/>
        <v>33.26693140657261</v>
      </c>
      <c r="BC442" s="23">
        <f ca="1"/>
        <v>33.26693140657261</v>
      </c>
      <c r="BD442" s="23">
        <f ca="1"/>
        <v>33.26693140657261</v>
      </c>
      <c r="BE442" s="23">
        <f ca="1"/>
        <v>33.26693140657261</v>
      </c>
      <c r="BF442" s="23">
        <f ca="1"/>
        <v>33.26693140657261</v>
      </c>
      <c r="BG442" s="23">
        <f ca="1"/>
        <v>33.26693140657261</v>
      </c>
      <c r="BH442" s="23">
        <f ca="1"/>
        <v>33.26693140657261</v>
      </c>
      <c r="BI442" s="23">
        <f ca="1"/>
        <v>33.26693140657261</v>
      </c>
      <c r="BJ442" s="23">
        <f ca="1"/>
        <v>33.26693140657261</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14.99620563740392</v>
      </c>
      <c r="C443" s="23">
        <f ca="1"/>
        <v>13.415800513509362</v>
      </c>
      <c r="D443" s="23">
        <f ca="1"/>
        <v>15.887820590502802</v>
      </c>
      <c r="E443" s="23">
        <f ca="1"/>
        <v>19.051785753873315</v>
      </c>
      <c r="F443" s="23">
        <f ca="1"/>
        <v>22.115265936921496</v>
      </c>
      <c r="G443" s="23">
        <f ca="1"/>
        <v>24.8402897500861</v>
      </c>
      <c r="H443" s="23">
        <f ca="1"/>
        <v>28.589117474997085</v>
      </c>
      <c r="I443" s="23">
        <f ca="1"/>
        <v>32.688270060025353</v>
      </c>
      <c r="J443" s="23">
        <f ca="1"/>
        <v>36.886704517045878</v>
      </c>
      <c r="K443" s="23">
        <f ca="1"/>
        <v>41.047632306967039</v>
      </c>
      <c r="L443" s="23">
        <f ca="1"/>
        <v>44.743989339541734</v>
      </c>
      <c r="M443" s="23">
        <f ca="1"/>
        <v>48.774590916575264</v>
      </c>
      <c r="N443" s="23">
        <f ca="1"/>
        <v>50.304534646439244</v>
      </c>
      <c r="O443" s="23">
        <f ca="1"/>
        <v>55.51847126808314</v>
      </c>
      <c r="P443" s="23">
        <f ca="1"/>
        <v>60.9126340102721</v>
      </c>
      <c r="Q443" s="23">
        <f ca="1"/>
        <v>60.9126340102721</v>
      </c>
      <c r="R443" s="23">
        <f ca="1"/>
        <v>60.9126340102721</v>
      </c>
      <c r="S443" s="23">
        <f ca="1"/>
        <v>60.9126340102721</v>
      </c>
      <c r="T443" s="23">
        <f ca="1"/>
        <v>60.9126340102721</v>
      </c>
      <c r="U443" s="23">
        <f ca="1"/>
        <v>60.9126340102721</v>
      </c>
      <c r="V443" s="23">
        <f ca="1"/>
        <v>60.9126340102721</v>
      </c>
      <c r="W443" s="23">
        <f ca="1"/>
        <v>60.9126340102721</v>
      </c>
      <c r="X443" s="23">
        <f ca="1"/>
        <v>60.9126340102721</v>
      </c>
      <c r="Y443" s="23">
        <f ca="1"/>
        <v>60.9126340102721</v>
      </c>
      <c r="Z443" s="23">
        <f ca="1"/>
        <v>60.9126340102721</v>
      </c>
      <c r="AA443" s="23">
        <f ca="1"/>
        <v>60.9126340102721</v>
      </c>
      <c r="AB443" s="23">
        <f ca="1"/>
        <v>60.9126340102721</v>
      </c>
      <c r="AC443" s="23">
        <f ca="1"/>
        <v>60.9126340102721</v>
      </c>
      <c r="AD443" s="23">
        <f ca="1"/>
        <v>60.9126340102721</v>
      </c>
      <c r="AE443" s="23">
        <f ca="1"/>
        <v>60.9126340102721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18.119798250114464</v>
      </c>
      <c r="AH443" s="23">
        <f ca="1"/>
        <v>16.551838170678131</v>
      </c>
      <c r="AI443" s="23">
        <f ca="1"/>
        <v>19.165121046744073</v>
      </c>
      <c r="AJ443" s="23">
        <f ca="1"/>
        <v>22.368172048807494</v>
      </c>
      <c r="AK443" s="30">
        <f ca="1"/>
        <v>25.353781441213712</v>
      </c>
      <c r="AL443" s="23">
        <f ca="1"/>
        <v>28.533851394609666</v>
      </c>
      <c r="AM443" s="23">
        <f ca="1"/>
        <v>31.879560199159691</v>
      </c>
      <c r="AN443" s="23">
        <f ca="1"/>
        <v>36.658128000535633</v>
      </c>
      <c r="AO443" s="23">
        <f ca="1"/>
        <v>40.82263092765033</v>
      </c>
      <c r="AP443" s="23">
        <f ca="1"/>
        <v>44.750255808677757</v>
      </c>
      <c r="AQ443" s="23">
        <f ca="1"/>
        <v>48.83284663024012</v>
      </c>
      <c r="AR443" s="23">
        <f ca="1"/>
        <v>53.729465647993713</v>
      </c>
      <c r="AS443" s="23">
        <f ca="1"/>
        <v>55.359373646236818</v>
      </c>
      <c r="AT443" s="23">
        <f ca="1"/>
        <v>60.640895045377825</v>
      </c>
      <c r="AU443" s="23">
        <f ca="1"/>
        <v>65.563305657150096</v>
      </c>
      <c r="AV443" s="23">
        <f ca="1"/>
        <v>65.563305657150096</v>
      </c>
      <c r="AW443" s="23">
        <f ca="1"/>
        <v>65.563305657150096</v>
      </c>
      <c r="AX443" s="23">
        <f ca="1"/>
        <v>65.563305657150096</v>
      </c>
      <c r="AY443" s="23">
        <f ca="1"/>
        <v>65.563305657150096</v>
      </c>
      <c r="AZ443" s="23">
        <f ca="1"/>
        <v>65.563305657150096</v>
      </c>
      <c r="BA443" s="23">
        <f ca="1"/>
        <v>65.563305657150096</v>
      </c>
      <c r="BB443" s="23">
        <f ca="1"/>
        <v>65.563305657150096</v>
      </c>
      <c r="BC443" s="23">
        <f ca="1"/>
        <v>65.563305657150096</v>
      </c>
      <c r="BD443" s="23">
        <f ca="1"/>
        <v>65.563305657150096</v>
      </c>
      <c r="BE443" s="23">
        <f ca="1"/>
        <v>65.563305657150096</v>
      </c>
      <c r="BF443" s="23">
        <f ca="1"/>
        <v>65.563305657150096</v>
      </c>
      <c r="BG443" s="23">
        <f ca="1"/>
        <v>65.563305657150096</v>
      </c>
      <c r="BH443" s="23">
        <f ca="1"/>
        <v>65.563305657150096</v>
      </c>
      <c r="BI443" s="23">
        <f ca="1"/>
        <v>65.563305657150096</v>
      </c>
      <c r="BJ443" s="23">
        <f ca="1"/>
        <v>65.563305657150096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21.477487932495588</v>
      </c>
      <c r="C444" s="23">
        <f ca="1"/>
        <v>19.143351134128245</v>
      </c>
      <c r="D444" s="23">
        <f ca="1"/>
        <v>22.794334632457016</v>
      </c>
      <c r="E444" s="23">
        <f ca="1"/>
        <v>27.46726779681962</v>
      </c>
      <c r="F444" s="23">
        <f ca="1"/>
        <v>31.991792374859997</v>
      </c>
      <c r="G444" s="23">
        <f ca="1"/>
        <v>36.016442929687742</v>
      </c>
      <c r="H444" s="23">
        <f ca="1"/>
        <v>41.553173108017795</v>
      </c>
      <c r="I444" s="23">
        <f ca="1"/>
        <v>47.607306156674937</v>
      </c>
      <c r="J444" s="23">
        <f ca="1"/>
        <v>53.808070893197559</v>
      </c>
      <c r="K444" s="23">
        <f ca="1"/>
        <v>59.953441167542664</v>
      </c>
      <c r="L444" s="23">
        <f ca="1"/>
        <v>65.412676169499122</v>
      </c>
      <c r="M444" s="23">
        <f ca="1"/>
        <v>71.365564652502485</v>
      </c>
      <c r="N444" s="23">
        <f ca="1"/>
        <v>73.625173853532374</v>
      </c>
      <c r="O444" s="23">
        <f ca="1"/>
        <v>81.325757171652569</v>
      </c>
      <c r="P444" s="23">
        <f ca="1"/>
        <v>89.292520606270131</v>
      </c>
      <c r="Q444" s="23">
        <f ca="1"/>
        <v>89.292520606270131</v>
      </c>
      <c r="R444" s="23">
        <f ca="1"/>
        <v>89.292520606270131</v>
      </c>
      <c r="S444" s="23">
        <f ca="1"/>
        <v>89.292520606270131</v>
      </c>
      <c r="T444" s="23">
        <f ca="1"/>
        <v>89.292520606270131</v>
      </c>
      <c r="U444" s="23">
        <f ca="1"/>
        <v>89.292520606270131</v>
      </c>
      <c r="V444" s="23">
        <f ca="1"/>
        <v>89.292520606270131</v>
      </c>
      <c r="W444" s="23">
        <f ca="1"/>
        <v>89.292520606270131</v>
      </c>
      <c r="X444" s="23">
        <f ca="1"/>
        <v>89.292520606270131</v>
      </c>
      <c r="Y444" s="23">
        <f ca="1"/>
        <v>89.292520606270131</v>
      </c>
      <c r="Z444" s="23">
        <f ca="1"/>
        <v>89.292520606270131</v>
      </c>
      <c r="AA444" s="23">
        <f ca="1"/>
        <v>89.292520606270131</v>
      </c>
      <c r="AB444" s="23">
        <f ca="1"/>
        <v>89.292520606270131</v>
      </c>
      <c r="AC444" s="23">
        <f ca="1"/>
        <v>89.292520606270131</v>
      </c>
      <c r="AD444" s="23">
        <f ca="1"/>
        <v>89.292520606270131</v>
      </c>
      <c r="AE444" s="23">
        <f ca="1"/>
        <v>89.292520606270131</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26.090793945114239</v>
      </c>
      <c r="AH444" s="23">
        <f ca="1"/>
        <v>23.775037520100575</v>
      </c>
      <c r="AI444" s="23">
        <f ca="1"/>
        <v>27.634655306290281</v>
      </c>
      <c r="AJ444" s="23">
        <f ca="1"/>
        <v>32.365315247799337</v>
      </c>
      <c r="AK444" s="30">
        <f ca="1"/>
        <v>36.774830658122362</v>
      </c>
      <c r="AL444" s="23">
        <f ca="1"/>
        <v>41.471549358522552</v>
      </c>
      <c r="AM444" s="23">
        <f ca="1"/>
        <v>46.412903900627185</v>
      </c>
      <c r="AN444" s="23">
        <f ca="1"/>
        <v>53.470480961120877</v>
      </c>
      <c r="AO444" s="23">
        <f ca="1"/>
        <v>59.621131438090281</v>
      </c>
      <c r="AP444" s="23">
        <f ca="1"/>
        <v>65.421931262376944</v>
      </c>
      <c r="AQ444" s="23">
        <f ca="1"/>
        <v>71.451603860376764</v>
      </c>
      <c r="AR444" s="23">
        <f ca="1"/>
        <v>78.68353348659744</v>
      </c>
      <c r="AS444" s="23">
        <f ca="1"/>
        <v>81.090782222464171</v>
      </c>
      <c r="AT444" s="23">
        <f ca="1"/>
        <v>88.891183058118585</v>
      </c>
      <c r="AU444" s="23">
        <f ca="1"/>
        <v>96.161204884736065</v>
      </c>
      <c r="AV444" s="23">
        <f ca="1"/>
        <v>96.161204884736065</v>
      </c>
      <c r="AW444" s="23">
        <f ca="1"/>
        <v>96.161204884736065</v>
      </c>
      <c r="AX444" s="23">
        <f ca="1"/>
        <v>96.161204884736065</v>
      </c>
      <c r="AY444" s="23">
        <f ca="1"/>
        <v>96.161204884736065</v>
      </c>
      <c r="AZ444" s="23">
        <f ca="1"/>
        <v>96.161204884736065</v>
      </c>
      <c r="BA444" s="23">
        <f ca="1"/>
        <v>96.161204884736065</v>
      </c>
      <c r="BB444" s="23">
        <f ca="1"/>
        <v>96.161204884736065</v>
      </c>
      <c r="BC444" s="23">
        <f ca="1"/>
        <v>96.161204884736065</v>
      </c>
      <c r="BD444" s="23">
        <f ca="1"/>
        <v>96.161204884736065</v>
      </c>
      <c r="BE444" s="23">
        <f ca="1"/>
        <v>96.161204884736065</v>
      </c>
      <c r="BF444" s="23">
        <f ca="1"/>
        <v>96.161204884736065</v>
      </c>
      <c r="BG444" s="23">
        <f ca="1"/>
        <v>96.161204884736065</v>
      </c>
      <c r="BH444" s="23">
        <f ca="1"/>
        <v>96.161204884736065</v>
      </c>
      <c r="BI444" s="23">
        <f ca="1"/>
        <v>96.161204884736065</v>
      </c>
      <c r="BJ444" s="23">
        <f ca="1"/>
        <v>96.161204884736065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19.104906710738248</v>
      </c>
      <c r="C445" s="23">
        <f ca="1"/>
        <v>16.855868649811384</v>
      </c>
      <c r="D445" s="23">
        <f ca="1"/>
        <v>20.373743374763581</v>
      </c>
      <c r="E445" s="23">
        <f ca="1"/>
        <v>24.876309184175465</v>
      </c>
      <c r="F445" s="23">
        <f ca="1"/>
        <v>29.235877136974786</v>
      </c>
      <c r="G445" s="23">
        <f ca="1"/>
        <v>33.113795640324426</v>
      </c>
      <c r="H445" s="23">
        <f ca="1"/>
        <v>38.448665864236212</v>
      </c>
      <c r="I445" s="23">
        <f ca="1"/>
        <v>44.282075312161055</v>
      </c>
      <c r="J445" s="23">
        <f ca="1"/>
        <v>50.256770500997959</v>
      </c>
      <c r="K445" s="23">
        <f ca="1"/>
        <v>56.178090817424227</v>
      </c>
      <c r="L445" s="23">
        <f ca="1"/>
        <v>61.438291209934349</v>
      </c>
      <c r="M445" s="23">
        <f ca="1"/>
        <v>67.174147300328229</v>
      </c>
      <c r="N445" s="23">
        <f ca="1"/>
        <v>69.351374915903889</v>
      </c>
      <c r="O445" s="23">
        <f ca="1"/>
        <v>76.771207800550954</v>
      </c>
      <c r="P445" s="23">
        <f ca="1"/>
        <v>84.447516318281401</v>
      </c>
      <c r="Q445" s="23">
        <f ca="1"/>
        <v>84.447516318281401</v>
      </c>
      <c r="R445" s="23">
        <f ca="1"/>
        <v>84.447516318281401</v>
      </c>
      <c r="S445" s="23">
        <f ca="1"/>
        <v>84.447516318281401</v>
      </c>
      <c r="T445" s="23">
        <f ca="1"/>
        <v>84.447516318281401</v>
      </c>
      <c r="U445" s="23">
        <f ca="1"/>
        <v>84.447516318281401</v>
      </c>
      <c r="V445" s="23">
        <f ca="1"/>
        <v>84.447516318281401</v>
      </c>
      <c r="W445" s="23">
        <f ca="1"/>
        <v>84.447516318281401</v>
      </c>
      <c r="X445" s="23">
        <f ca="1"/>
        <v>84.447516318281401</v>
      </c>
      <c r="Y445" s="23">
        <f ca="1"/>
        <v>84.447516318281401</v>
      </c>
      <c r="Z445" s="23">
        <f ca="1"/>
        <v>84.447516318281401</v>
      </c>
      <c r="AA445" s="23">
        <f ca="1"/>
        <v>84.447516318281401</v>
      </c>
      <c r="AB445" s="23">
        <f ca="1"/>
        <v>84.447516318281401</v>
      </c>
      <c r="AC445" s="23">
        <f ca="1"/>
        <v>84.447516318281401</v>
      </c>
      <c r="AD445" s="23">
        <f ca="1"/>
        <v>84.447516318281401</v>
      </c>
      <c r="AE445" s="23">
        <f ca="1"/>
        <v>84.447516318281401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23.55001927498019</v>
      </c>
      <c r="AH445" s="23">
        <f ca="1"/>
        <v>21.318691469628469</v>
      </c>
      <c r="AI445" s="23">
        <f ca="1"/>
        <v>25.03759402403001</v>
      </c>
      <c r="AJ445" s="23">
        <f ca="1"/>
        <v>29.595781988504889</v>
      </c>
      <c r="AK445" s="30">
        <f ca="1"/>
        <v>33.844533816159881</v>
      </c>
      <c r="AL445" s="23">
        <f ca="1"/>
        <v>38.370017980607976</v>
      </c>
      <c r="AM445" s="23">
        <f ca="1"/>
        <v>43.131218971698381</v>
      </c>
      <c r="AN445" s="23">
        <f ca="1"/>
        <v>49.931488535194902</v>
      </c>
      <c r="AO445" s="23">
        <f ca="1"/>
        <v>55.857896546858129</v>
      </c>
      <c r="AP445" s="23">
        <f ca="1"/>
        <v>61.447208877550999</v>
      </c>
      <c r="AQ445" s="23">
        <f ca="1"/>
        <v>67.257049662082082</v>
      </c>
      <c r="AR445" s="23">
        <f ca="1"/>
        <v>74.225315187346794</v>
      </c>
      <c r="AS445" s="23">
        <f ca="1"/>
        <v>76.544799646385044</v>
      </c>
      <c r="AT445" s="23">
        <f ca="1"/>
        <v>84.060810868239571</v>
      </c>
      <c r="AU445" s="23">
        <f ca="1"/>
        <v>91.065779815761616</v>
      </c>
      <c r="AV445" s="23">
        <f ca="1"/>
        <v>91.065779815761616</v>
      </c>
      <c r="AW445" s="23">
        <f ca="1"/>
        <v>91.065779815761616</v>
      </c>
      <c r="AX445" s="23">
        <f ca="1"/>
        <v>91.065779815761616</v>
      </c>
      <c r="AY445" s="23">
        <f ca="1"/>
        <v>91.065779815761616</v>
      </c>
      <c r="AZ445" s="23">
        <f ca="1"/>
        <v>91.065779815761616</v>
      </c>
      <c r="BA445" s="23">
        <f ca="1"/>
        <v>91.065779815761616</v>
      </c>
      <c r="BB445" s="23">
        <f ca="1"/>
        <v>91.065779815761616</v>
      </c>
      <c r="BC445" s="23">
        <f ca="1"/>
        <v>91.065779815761616</v>
      </c>
      <c r="BD445" s="23">
        <f ca="1"/>
        <v>91.065779815761616</v>
      </c>
      <c r="BE445" s="23">
        <f ca="1"/>
        <v>91.065779815761616</v>
      </c>
      <c r="BF445" s="23">
        <f ca="1"/>
        <v>91.065779815761616</v>
      </c>
      <c r="BG445" s="23">
        <f ca="1"/>
        <v>91.065779815761616</v>
      </c>
      <c r="BH445" s="23">
        <f ca="1"/>
        <v>91.065779815761616</v>
      </c>
      <c r="BI445" s="23">
        <f ca="1"/>
        <v>91.065779815761616</v>
      </c>
      <c r="BJ445" s="23">
        <f ca="1"/>
        <v>91.065779815761616</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188.58605958444787</v>
      </c>
      <c r="C446" s="23">
        <f ca="1"/>
        <v>163.05643835230495</v>
      </c>
      <c r="D446" s="23">
        <f ca="1"/>
        <v>202.98907036527598</v>
      </c>
      <c r="E446" s="23">
        <f ca="1"/>
        <v>254.09927685049206</v>
      </c>
      <c r="F446" s="23">
        <f ca="1"/>
        <v>303.58626442280888</v>
      </c>
      <c r="G446" s="23">
        <f ca="1"/>
        <v>347.60587986623722</v>
      </c>
      <c r="H446" s="23">
        <f ca="1"/>
        <v>408.16386619172238</v>
      </c>
      <c r="I446" s="23">
        <f ca="1"/>
        <v>474.38094641140992</v>
      </c>
      <c r="J446" s="23">
        <f ca="1"/>
        <v>542.20181071712636</v>
      </c>
      <c r="K446" s="23">
        <f ca="1"/>
        <v>609.41679809277593</v>
      </c>
      <c r="L446" s="23">
        <f ca="1"/>
        <v>669.12718092667467</v>
      </c>
      <c r="M446" s="23">
        <f ca="1"/>
        <v>734.23689870952421</v>
      </c>
      <c r="N446" s="23">
        <f ca="1"/>
        <v>758.95137434578862</v>
      </c>
      <c r="O446" s="23">
        <f ca="1"/>
        <v>843.17650438772853</v>
      </c>
      <c r="P446" s="23">
        <f ca="1"/>
        <v>930.31297945385791</v>
      </c>
      <c r="Q446" s="23">
        <f ca="1"/>
        <v>930.31297945385791</v>
      </c>
      <c r="R446" s="23">
        <f ca="1"/>
        <v>930.31297945385791</v>
      </c>
      <c r="S446" s="23">
        <f ca="1"/>
        <v>930.31297945385791</v>
      </c>
      <c r="T446" s="23">
        <f ca="1"/>
        <v>930.31297945385791</v>
      </c>
      <c r="U446" s="23">
        <f ca="1"/>
        <v>930.31297945385791</v>
      </c>
      <c r="V446" s="23">
        <f ca="1"/>
        <v>930.31297945385791</v>
      </c>
      <c r="W446" s="23">
        <f ca="1"/>
        <v>930.31297945385791</v>
      </c>
      <c r="X446" s="23">
        <f ca="1"/>
        <v>930.31297945385791</v>
      </c>
      <c r="Y446" s="23">
        <f ca="1"/>
        <v>930.31297945385791</v>
      </c>
      <c r="Z446" s="23">
        <f ca="1"/>
        <v>930.31297945385791</v>
      </c>
      <c r="AA446" s="23">
        <f ca="1"/>
        <v>930.31297945385791</v>
      </c>
      <c r="AB446" s="23">
        <f ca="1"/>
        <v>930.31297945385791</v>
      </c>
      <c r="AC446" s="23">
        <f ca="1"/>
        <v>930.31297945385791</v>
      </c>
      <c r="AD446" s="23">
        <f ca="1"/>
        <v>930.31297945385791</v>
      </c>
      <c r="AE446" s="23">
        <f ca="1"/>
        <v>930.31297945385791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239.04409409746444</v>
      </c>
      <c r="AH446" s="23">
        <f ca="1"/>
        <v>213.71550819887753</v>
      </c>
      <c r="AI446" s="23">
        <f ca="1"/>
        <v>255.9300777353275</v>
      </c>
      <c r="AJ446" s="23">
        <f ca="1"/>
        <v>307.67167084558275</v>
      </c>
      <c r="AK446" s="30">
        <f ca="1"/>
        <v>355.90074564599104</v>
      </c>
      <c r="AL446" s="23">
        <f ca="1"/>
        <v>407.27110643161791</v>
      </c>
      <c r="AM446" s="23">
        <f ca="1"/>
        <v>461.31717173588771</v>
      </c>
      <c r="AN446" s="23">
        <f ca="1"/>
        <v>538.50942083503753</v>
      </c>
      <c r="AO446" s="23">
        <f ca="1"/>
        <v>605.78216042689053</v>
      </c>
      <c r="AP446" s="23">
        <f ca="1"/>
        <v>669.22840850502598</v>
      </c>
      <c r="AQ446" s="23">
        <f ca="1"/>
        <v>735.17795254564896</v>
      </c>
      <c r="AR446" s="23">
        <f ca="1"/>
        <v>814.2771828324378</v>
      </c>
      <c r="AS446" s="23">
        <f ca="1"/>
        <v>840.60646588098029</v>
      </c>
      <c r="AT446" s="23">
        <f ca="1"/>
        <v>925.92335002095047</v>
      </c>
      <c r="AU446" s="23">
        <f ca="1"/>
        <v>1005.4392137495794</v>
      </c>
      <c r="AV446" s="23">
        <f ca="1"/>
        <v>1005.4392137495794</v>
      </c>
      <c r="AW446" s="23">
        <f ca="1"/>
        <v>1005.4392137495794</v>
      </c>
      <c r="AX446" s="23">
        <f ca="1"/>
        <v>1005.4392137495794</v>
      </c>
      <c r="AY446" s="23">
        <f ca="1"/>
        <v>1005.4392137495794</v>
      </c>
      <c r="AZ446" s="23">
        <f ca="1"/>
        <v>1005.4392137495794</v>
      </c>
      <c r="BA446" s="23">
        <f ca="1"/>
        <v>1005.4392137495794</v>
      </c>
      <c r="BB446" s="23">
        <f ca="1"/>
        <v>1005.4392137495794</v>
      </c>
      <c r="BC446" s="23">
        <f ca="1"/>
        <v>1005.4392137495794</v>
      </c>
      <c r="BD446" s="23">
        <f ca="1"/>
        <v>1005.4392137495794</v>
      </c>
      <c r="BE446" s="23">
        <f ca="1"/>
        <v>1005.4392137495794</v>
      </c>
      <c r="BF446" s="23">
        <f ca="1"/>
        <v>1005.4392137495794</v>
      </c>
      <c r="BG446" s="23">
        <f ca="1"/>
        <v>1005.4392137495794</v>
      </c>
      <c r="BH446" s="23">
        <f ca="1"/>
        <v>1005.4392137495794</v>
      </c>
      <c r="BI446" s="23">
        <f ca="1"/>
        <v>1005.4392137495794</v>
      </c>
      <c r="BJ446" s="23">
        <f ca="1"/>
        <v>1005.4392137495794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378.00049874675818</v>
      </c>
      <c r="C447" s="23">
        <f ca="1"/>
        <v>316.48626853978544</v>
      </c>
      <c r="D447" s="23">
        <f ca="1"/>
        <v>412.70489615199148</v>
      </c>
      <c r="E447" s="23">
        <f ca="1"/>
        <v>535.85615558779728</v>
      </c>
      <c r="F447" s="23">
        <f ca="1"/>
        <v>655.09623040490271</v>
      </c>
      <c r="G447" s="23">
        <f ca="1"/>
        <v>761.16254190192524</v>
      </c>
      <c r="H447" s="23">
        <f ca="1"/>
        <v>907.07845180999857</v>
      </c>
      <c r="I447" s="23">
        <f ca="1"/>
        <v>1066.6300831964829</v>
      </c>
      <c r="J447" s="23">
        <f ca="1"/>
        <v>1230.0460705235889</v>
      </c>
      <c r="K447" s="23">
        <f ca="1"/>
        <v>1392.0021829620587</v>
      </c>
      <c r="L447" s="23">
        <f ca="1"/>
        <v>1535.8757720761189</v>
      </c>
      <c r="M447" s="23">
        <f ca="1"/>
        <v>1692.7591873052702</v>
      </c>
      <c r="N447" s="23">
        <f ca="1"/>
        <v>1752.3093047907448</v>
      </c>
      <c r="O447" s="23">
        <f ca="1"/>
        <v>1955.2517609870374</v>
      </c>
      <c r="P447" s="23">
        <f ca="1"/>
        <v>2165.209172336853</v>
      </c>
      <c r="Q447" s="23">
        <f ca="1"/>
        <v>2165.209172336853</v>
      </c>
      <c r="R447" s="23">
        <f ca="1"/>
        <v>2165.209172336853</v>
      </c>
      <c r="S447" s="23">
        <f ca="1"/>
        <v>2165.209172336853</v>
      </c>
      <c r="T447" s="23">
        <f ca="1"/>
        <v>2165.209172336853</v>
      </c>
      <c r="U447" s="23">
        <f ca="1"/>
        <v>2165.209172336853</v>
      </c>
      <c r="V447" s="23">
        <f ca="1"/>
        <v>2165.209172336853</v>
      </c>
      <c r="W447" s="23">
        <f ca="1"/>
        <v>2165.209172336853</v>
      </c>
      <c r="X447" s="23">
        <f ca="1"/>
        <v>2165.209172336853</v>
      </c>
      <c r="Y447" s="23">
        <f ca="1"/>
        <v>2165.209172336853</v>
      </c>
      <c r="Z447" s="23">
        <f ca="1"/>
        <v>2165.209172336853</v>
      </c>
      <c r="AA447" s="23">
        <f ca="1"/>
        <v>2165.209172336853</v>
      </c>
      <c r="AB447" s="23">
        <f ca="1"/>
        <v>2165.209172336853</v>
      </c>
      <c r="AC447" s="23">
        <f ca="1"/>
        <v>2165.209172336853</v>
      </c>
      <c r="AD447" s="23">
        <f ca="1"/>
        <v>2165.209172336853</v>
      </c>
      <c r="AE447" s="23">
        <f ca="1"/>
        <v>2165.209172336853</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499.5803342876456</v>
      </c>
      <c r="AH447" s="23">
        <f ca="1"/>
        <v>438.55050350343112</v>
      </c>
      <c r="AI447" s="23">
        <f ca="1"/>
        <v>540.26751391030541</v>
      </c>
      <c r="AJ447" s="23">
        <f ca="1"/>
        <v>664.94011445215847</v>
      </c>
      <c r="AK447" s="30">
        <f ca="1"/>
        <v>781.14921849504583</v>
      </c>
      <c r="AL447" s="23">
        <f ca="1"/>
        <v>904.92732591184222</v>
      </c>
      <c r="AM447" s="23">
        <f ca="1"/>
        <v>1035.1526070735579</v>
      </c>
      <c r="AN447" s="23">
        <f ca="1"/>
        <v>1221.149169188652</v>
      </c>
      <c r="AO447" s="23">
        <f ca="1"/>
        <v>1383.2444369671159</v>
      </c>
      <c r="AP447" s="23">
        <f ca="1"/>
        <v>1536.1196823363368</v>
      </c>
      <c r="AQ447" s="23">
        <f ca="1"/>
        <v>1695.0266789294562</v>
      </c>
      <c r="AR447" s="23">
        <f ca="1"/>
        <v>1885.6181576204801</v>
      </c>
      <c r="AS447" s="23">
        <f ca="1"/>
        <v>1949.0591920136346</v>
      </c>
      <c r="AT447" s="23">
        <f ca="1"/>
        <v>2154.6322557032759</v>
      </c>
      <c r="AU447" s="23">
        <f ca="1"/>
        <v>2346.2276225922578</v>
      </c>
      <c r="AV447" s="23">
        <f ca="1"/>
        <v>2346.2276225922578</v>
      </c>
      <c r="AW447" s="23">
        <f ca="1"/>
        <v>2346.2276225922578</v>
      </c>
      <c r="AX447" s="23">
        <f ca="1"/>
        <v>2346.2276225922578</v>
      </c>
      <c r="AY447" s="23">
        <f ca="1"/>
        <v>2346.2276225922578</v>
      </c>
      <c r="AZ447" s="23">
        <f ca="1"/>
        <v>2346.2276225922578</v>
      </c>
      <c r="BA447" s="23">
        <f ca="1"/>
        <v>2346.2276225922578</v>
      </c>
      <c r="BB447" s="23">
        <f ca="1"/>
        <v>2346.2276225922578</v>
      </c>
      <c r="BC447" s="23">
        <f ca="1"/>
        <v>2346.2276225922578</v>
      </c>
      <c r="BD447" s="23">
        <f ca="1"/>
        <v>2346.2276225922578</v>
      </c>
      <c r="BE447" s="23">
        <f ca="1"/>
        <v>2346.2276225922578</v>
      </c>
      <c r="BF447" s="23">
        <f ca="1"/>
        <v>2346.2276225922578</v>
      </c>
      <c r="BG447" s="23">
        <f ca="1"/>
        <v>2346.2276225922578</v>
      </c>
      <c r="BH447" s="23">
        <f ca="1"/>
        <v>2346.2276225922578</v>
      </c>
      <c r="BI447" s="23">
        <f ca="1"/>
        <v>2346.2276225922578</v>
      </c>
      <c r="BJ447" s="23">
        <f ca="1"/>
        <v>2346.2276225922578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851.96554058190543</v>
      </c>
      <c r="C448" s="23">
        <f ca="1"/>
        <v>672.32615816589089</v>
      </c>
      <c r="D448" s="23">
        <f ca="1"/>
        <v>953.31244025081116</v>
      </c>
      <c r="E448" s="23">
        <f ca="1"/>
        <v>1312.9498138205915</v>
      </c>
      <c r="F448" s="23">
        <f ca="1"/>
        <v>1661.1653946270667</v>
      </c>
      <c r="G448" s="23">
        <f ca="1"/>
        <v>1970.9097680567766</v>
      </c>
      <c r="H448" s="23">
        <f ca="1"/>
        <v>2397.0265194549902</v>
      </c>
      <c r="I448" s="23">
        <f ca="1"/>
        <v>2862.963529953201</v>
      </c>
      <c r="J448" s="23">
        <f ca="1"/>
        <v>3340.1855799012001</v>
      </c>
      <c r="K448" s="23">
        <f ca="1"/>
        <v>3813.1443720222369</v>
      </c>
      <c r="L448" s="23">
        <f ca="1"/>
        <v>4233.2969547248913</v>
      </c>
      <c r="M448" s="23">
        <f ca="1"/>
        <v>4691.4420006477021</v>
      </c>
      <c r="N448" s="23">
        <f ca="1"/>
        <v>4865.3456046089077</v>
      </c>
      <c r="O448" s="23">
        <f ca="1"/>
        <v>5457.9964006024265</v>
      </c>
      <c r="P448" s="23">
        <f ca="1"/>
        <v>6071.1328989645717</v>
      </c>
      <c r="Q448" s="23">
        <f ca="1"/>
        <v>6071.1328989645717</v>
      </c>
      <c r="R448" s="23">
        <f ca="1"/>
        <v>6071.1328989645717</v>
      </c>
      <c r="S448" s="23">
        <f ca="1"/>
        <v>6071.1328989645717</v>
      </c>
      <c r="T448" s="23">
        <f ca="1"/>
        <v>6071.1328989645717</v>
      </c>
      <c r="U448" s="23">
        <f ca="1"/>
        <v>6071.1328989645717</v>
      </c>
      <c r="V448" s="23">
        <f ca="1"/>
        <v>6071.1328989645717</v>
      </c>
      <c r="W448" s="23">
        <f ca="1"/>
        <v>6071.1328989645717</v>
      </c>
      <c r="X448" s="23">
        <f ca="1"/>
        <v>6071.1328989645717</v>
      </c>
      <c r="Y448" s="23">
        <f ca="1"/>
        <v>6071.1328989645717</v>
      </c>
      <c r="Z448" s="23">
        <f ca="1"/>
        <v>6071.1328989645717</v>
      </c>
      <c r="AA448" s="23">
        <f ca="1"/>
        <v>6071.1328989645717</v>
      </c>
      <c r="AB448" s="23">
        <f ca="1"/>
        <v>6071.1328989645717</v>
      </c>
      <c r="AC448" s="23">
        <f ca="1"/>
        <v>6071.1328989645717</v>
      </c>
      <c r="AD448" s="23">
        <f ca="1"/>
        <v>6071.1328989645717</v>
      </c>
      <c r="AE448" s="23">
        <f ca="1"/>
        <v>6071.1328989645717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1207.0139008933359</v>
      </c>
      <c r="AH448" s="23">
        <f ca="1"/>
        <v>1028.789105197407</v>
      </c>
      <c r="AI448" s="23">
        <f ca="1"/>
        <v>1325.8322587769007</v>
      </c>
      <c r="AJ448" s="23">
        <f ca="1"/>
        <v>1689.9123893447754</v>
      </c>
      <c r="AK448" s="30">
        <f ca="1"/>
        <v>2029.2766569482808</v>
      </c>
      <c r="AL448" s="23">
        <f ca="1"/>
        <v>2390.7446083176205</v>
      </c>
      <c r="AM448" s="23">
        <f ca="1"/>
        <v>2771.0401757681379</v>
      </c>
      <c r="AN448" s="23">
        <f ca="1"/>
        <v>3314.2040491912021</v>
      </c>
      <c r="AO448" s="23">
        <f ca="1"/>
        <v>3787.5692152399033</v>
      </c>
      <c r="AP448" s="23">
        <f ca="1"/>
        <v>4234.0092433833524</v>
      </c>
      <c r="AQ448" s="23">
        <f ca="1"/>
        <v>4698.0637334342755</v>
      </c>
      <c r="AR448" s="23">
        <f ca="1"/>
        <v>5254.6460951189292</v>
      </c>
      <c r="AS448" s="23">
        <f ca="1"/>
        <v>5439.9123042525634</v>
      </c>
      <c r="AT448" s="23">
        <f ca="1"/>
        <v>6040.2452366215894</v>
      </c>
      <c r="AU448" s="23">
        <f ca="1"/>
        <v>6599.7592428263688</v>
      </c>
      <c r="AV448" s="23">
        <f ca="1"/>
        <v>6599.7592428263688</v>
      </c>
      <c r="AW448" s="23">
        <f ca="1"/>
        <v>6599.7592428263688</v>
      </c>
      <c r="AX448" s="23">
        <f ca="1"/>
        <v>6599.7592428263688</v>
      </c>
      <c r="AY448" s="23">
        <f ca="1"/>
        <v>6599.7592428263688</v>
      </c>
      <c r="AZ448" s="23">
        <f ca="1"/>
        <v>6599.7592428263688</v>
      </c>
      <c r="BA448" s="23">
        <f ca="1"/>
        <v>6599.7592428263688</v>
      </c>
      <c r="BB448" s="23">
        <f ca="1"/>
        <v>6599.7592428263688</v>
      </c>
      <c r="BC448" s="23">
        <f ca="1"/>
        <v>6599.7592428263688</v>
      </c>
      <c r="BD448" s="23">
        <f ca="1"/>
        <v>6599.7592428263688</v>
      </c>
      <c r="BE448" s="23">
        <f ca="1"/>
        <v>6599.7592428263688</v>
      </c>
      <c r="BF448" s="23">
        <f ca="1"/>
        <v>6599.7592428263688</v>
      </c>
      <c r="BG448" s="23">
        <f ca="1"/>
        <v>6599.7592428263688</v>
      </c>
      <c r="BH448" s="23">
        <f ca="1"/>
        <v>6599.7592428263688</v>
      </c>
      <c r="BI448" s="23">
        <f ca="1"/>
        <v>6599.7592428263688</v>
      </c>
      <c r="BJ448" s="23">
        <f ca="1"/>
        <v>6599.7592428263688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1229.6514399877465</v>
      </c>
      <c r="C449" s="23">
        <f ca="1"/>
        <v>838.90640390687588</v>
      </c>
      <c r="D449" s="23">
        <f ca="1"/>
        <v>1450.0975216609859</v>
      </c>
      <c r="E449" s="23">
        <f ca="1"/>
        <v>2232.3676264764104</v>
      </c>
      <c r="F449" s="23">
        <f ca="1"/>
        <v>2989.7934640416229</v>
      </c>
      <c r="G449" s="23">
        <f ca="1"/>
        <v>3663.53813374524</v>
      </c>
      <c r="H449" s="23">
        <f ca="1"/>
        <v>4590.4117577825673</v>
      </c>
      <c r="I449" s="23">
        <f ca="1"/>
        <v>5603.9009578117148</v>
      </c>
      <c r="J449" s="23">
        <f ca="1"/>
        <v>6641.9369642686952</v>
      </c>
      <c r="K449" s="23">
        <f ca="1"/>
        <v>7670.6996877127103</v>
      </c>
      <c r="L449" s="23">
        <f ca="1"/>
        <v>8584.6002694204817</v>
      </c>
      <c r="M449" s="23">
        <f ca="1"/>
        <v>9581.1406721524745</v>
      </c>
      <c r="N449" s="23">
        <f ca="1"/>
        <v>9959.4094520297585</v>
      </c>
      <c r="O449" s="23">
        <f ca="1"/>
        <v>11248.521859060615</v>
      </c>
      <c r="P449" s="23">
        <f ca="1"/>
        <v>12582.194019100602</v>
      </c>
      <c r="Q449" s="23">
        <f ca="1"/>
        <v>12582.194019100602</v>
      </c>
      <c r="R449" s="23">
        <f ca="1"/>
        <v>12582.194019100602</v>
      </c>
      <c r="S449" s="23">
        <f ca="1"/>
        <v>12582.194019100602</v>
      </c>
      <c r="T449" s="23">
        <f ca="1"/>
        <v>12582.194019100602</v>
      </c>
      <c r="U449" s="23">
        <f ca="1"/>
        <v>12582.194019100602</v>
      </c>
      <c r="V449" s="23">
        <f ca="1"/>
        <v>12582.194019100602</v>
      </c>
      <c r="W449" s="23">
        <f ca="1"/>
        <v>12582.194019100602</v>
      </c>
      <c r="X449" s="23">
        <f ca="1"/>
        <v>12582.194019100602</v>
      </c>
      <c r="Y449" s="23">
        <f ca="1"/>
        <v>12582.194019100602</v>
      </c>
      <c r="Z449" s="23">
        <f ca="1"/>
        <v>12582.194019100602</v>
      </c>
      <c r="AA449" s="23">
        <f ca="1"/>
        <v>12582.194019100602</v>
      </c>
      <c r="AB449" s="23">
        <f ca="1"/>
        <v>12582.194019100602</v>
      </c>
      <c r="AC449" s="23">
        <f ca="1"/>
        <v>12582.194019100602</v>
      </c>
      <c r="AD449" s="23">
        <f ca="1"/>
        <v>12582.194019100602</v>
      </c>
      <c r="AE449" s="23">
        <f ca="1"/>
        <v>12582.194019100602</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2001.9396904508947</v>
      </c>
      <c r="AH449" s="23">
        <f ca="1"/>
        <v>1614.2716118363937</v>
      </c>
      <c r="AI449" s="23">
        <f ca="1"/>
        <v>2260.3890511304198</v>
      </c>
      <c r="AJ449" s="23">
        <f ca="1"/>
        <v>3052.3228790124172</v>
      </c>
      <c r="AK449" s="30">
        <f ca="1"/>
        <v>3790.4956627631391</v>
      </c>
      <c r="AL449" s="23">
        <f ca="1"/>
        <v>4576.7475736765236</v>
      </c>
      <c r="AM449" s="23">
        <f ca="1"/>
        <v>5403.9526287502395</v>
      </c>
      <c r="AN449" s="23">
        <f ca="1"/>
        <v>6585.4228857956159</v>
      </c>
      <c r="AO449" s="23">
        <f ca="1"/>
        <v>7615.0695389931871</v>
      </c>
      <c r="AP449" s="23">
        <f ca="1"/>
        <v>8586.149613744692</v>
      </c>
      <c r="AQ449" s="23">
        <f ca="1"/>
        <v>9595.5440239220516</v>
      </c>
      <c r="AR449" s="23">
        <f ca="1"/>
        <v>10806.201687478229</v>
      </c>
      <c r="AS449" s="23">
        <f ca="1"/>
        <v>11209.185991915663</v>
      </c>
      <c r="AT449" s="23">
        <f ca="1"/>
        <v>12515.008301946931</v>
      </c>
      <c r="AU449" s="23">
        <f ca="1"/>
        <v>13732.042771793498</v>
      </c>
      <c r="AV449" s="23">
        <f ca="1"/>
        <v>13732.042771793498</v>
      </c>
      <c r="AW449" s="23">
        <f ca="1"/>
        <v>13732.042771793498</v>
      </c>
      <c r="AX449" s="23">
        <f ca="1"/>
        <v>13732.042771793498</v>
      </c>
      <c r="AY449" s="23">
        <f ca="1"/>
        <v>13732.042771793498</v>
      </c>
      <c r="AZ449" s="23">
        <f ca="1"/>
        <v>13732.042771793498</v>
      </c>
      <c r="BA449" s="23">
        <f ca="1"/>
        <v>13732.042771793498</v>
      </c>
      <c r="BB449" s="23">
        <f ca="1"/>
        <v>13732.042771793498</v>
      </c>
      <c r="BC449" s="23">
        <f ca="1"/>
        <v>13732.042771793498</v>
      </c>
      <c r="BD449" s="23">
        <f ca="1"/>
        <v>13732.042771793498</v>
      </c>
      <c r="BE449" s="23">
        <f ca="1"/>
        <v>13732.042771793498</v>
      </c>
      <c r="BF449" s="23">
        <f ca="1"/>
        <v>13732.042771793498</v>
      </c>
      <c r="BG449" s="23">
        <f ca="1"/>
        <v>13732.042771793498</v>
      </c>
      <c r="BH449" s="23">
        <f ca="1"/>
        <v>13732.042771793498</v>
      </c>
      <c r="BI449" s="23">
        <f ca="1"/>
        <v>13732.042771793498</v>
      </c>
      <c r="BJ449" s="23">
        <f ca="1"/>
        <v>13732.042771793498</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545.94818992676574</v>
      </c>
      <c r="C450" s="23">
        <f ca="1"/>
        <v>179.04401484858744</v>
      </c>
      <c r="D450" s="23">
        <f ca="1"/>
        <v>780.20287241210144</v>
      </c>
      <c r="E450" s="23">
        <f ca="1"/>
        <v>1611.4738736038337</v>
      </c>
      <c r="F450" s="23">
        <f ca="1"/>
        <v>2416.344378619337</v>
      </c>
      <c r="G450" s="23">
        <f ca="1"/>
        <v>3132.2919812242726</v>
      </c>
      <c r="H450" s="23">
        <f ca="1"/>
        <v>4117.2243731038161</v>
      </c>
      <c r="I450" s="23">
        <f ca="1"/>
        <v>5194.1978849626385</v>
      </c>
      <c r="J450" s="23">
        <f ca="1"/>
        <v>6297.2557994206627</v>
      </c>
      <c r="K450" s="23">
        <f ca="1"/>
        <v>7390.4595583803848</v>
      </c>
      <c r="L450" s="23">
        <f ca="1"/>
        <v>8361.6062849003429</v>
      </c>
      <c r="M450" s="23">
        <f ca="1"/>
        <v>9420.5693376971685</v>
      </c>
      <c r="N450" s="23">
        <f ca="1"/>
        <v>9822.532630724143</v>
      </c>
      <c r="O450" s="23">
        <f ca="1"/>
        <v>11192.39421004918</v>
      </c>
      <c r="P450" s="23">
        <f ca="1"/>
        <v>12609.606736660515</v>
      </c>
      <c r="Q450" s="23">
        <f ca="1"/>
        <v>12609.606736660515</v>
      </c>
      <c r="R450" s="23">
        <f ca="1"/>
        <v>12609.606736660515</v>
      </c>
      <c r="S450" s="23">
        <f ca="1"/>
        <v>12609.606736660515</v>
      </c>
      <c r="T450" s="23">
        <f ca="1"/>
        <v>12609.606736660515</v>
      </c>
      <c r="U450" s="23">
        <f ca="1"/>
        <v>12609.606736660515</v>
      </c>
      <c r="V450" s="23">
        <f ca="1"/>
        <v>12609.606736660515</v>
      </c>
      <c r="W450" s="23">
        <f ca="1"/>
        <v>12609.606736660515</v>
      </c>
      <c r="X450" s="23">
        <f ca="1"/>
        <v>12609.606736660515</v>
      </c>
      <c r="Y450" s="23">
        <f ca="1"/>
        <v>12609.606736660515</v>
      </c>
      <c r="Z450" s="23">
        <f ca="1"/>
        <v>12609.606736660515</v>
      </c>
      <c r="AA450" s="23">
        <f ca="1"/>
        <v>12609.606736660515</v>
      </c>
      <c r="AB450" s="23">
        <f ca="1"/>
        <v>12609.606736660515</v>
      </c>
      <c r="AC450" s="23">
        <f ca="1"/>
        <v>12609.606736660515</v>
      </c>
      <c r="AD450" s="23">
        <f ca="1"/>
        <v>12609.606736660515</v>
      </c>
      <c r="AE450" s="23">
        <f ca="1"/>
        <v>12609.606736660515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1366.6120798277948</v>
      </c>
      <c r="AH450" s="23">
        <f ca="1"/>
        <v>954.66072203432793</v>
      </c>
      <c r="AI450" s="23">
        <f ca="1"/>
        <v>1641.2505422807644</v>
      </c>
      <c r="AJ450" s="23">
        <f ca="1"/>
        <v>2482.7905959383124</v>
      </c>
      <c r="AK450" s="30">
        <f ca="1"/>
        <v>3267.2020482278431</v>
      </c>
      <c r="AL450" s="23">
        <f ca="1"/>
        <v>4102.7042732912614</v>
      </c>
      <c r="AM450" s="23">
        <f ca="1"/>
        <v>4981.7249211328844</v>
      </c>
      <c r="AN450" s="23">
        <f ca="1"/>
        <v>6237.2017154098339</v>
      </c>
      <c r="AO450" s="23">
        <f ca="1"/>
        <v>7331.34477291452</v>
      </c>
      <c r="AP450" s="23">
        <f ca="1"/>
        <v>8363.2526791568125</v>
      </c>
      <c r="AQ450" s="23">
        <f ca="1"/>
        <v>9435.8749061604249</v>
      </c>
      <c r="AR450" s="23">
        <f ca="1"/>
        <v>10722.367387324897</v>
      </c>
      <c r="AS450" s="23">
        <f ca="1"/>
        <v>11150.594369478711</v>
      </c>
      <c r="AT450" s="23">
        <f ca="1"/>
        <v>12538.212549383863</v>
      </c>
      <c r="AU450" s="23">
        <f ca="1"/>
        <v>13831.481275884553</v>
      </c>
      <c r="AV450" s="23">
        <f ca="1"/>
        <v>13831.481275884553</v>
      </c>
      <c r="AW450" s="23">
        <f ca="1"/>
        <v>13831.481275884553</v>
      </c>
      <c r="AX450" s="23">
        <f ca="1"/>
        <v>13831.481275884553</v>
      </c>
      <c r="AY450" s="23">
        <f ca="1"/>
        <v>13831.481275884553</v>
      </c>
      <c r="AZ450" s="23">
        <f ca="1"/>
        <v>13831.481275884553</v>
      </c>
      <c r="BA450" s="23">
        <f ca="1"/>
        <v>13831.481275884553</v>
      </c>
      <c r="BB450" s="23">
        <f ca="1"/>
        <v>13831.481275884553</v>
      </c>
      <c r="BC450" s="23">
        <f ca="1"/>
        <v>13831.481275884553</v>
      </c>
      <c r="BD450" s="23">
        <f ca="1"/>
        <v>13831.481275884553</v>
      </c>
      <c r="BE450" s="23">
        <f ca="1"/>
        <v>13831.481275884553</v>
      </c>
      <c r="BF450" s="23">
        <f ca="1"/>
        <v>13831.481275884553</v>
      </c>
      <c r="BG450" s="23">
        <f ca="1"/>
        <v>13831.481275884553</v>
      </c>
      <c r="BH450" s="23">
        <f ca="1"/>
        <v>13831.481275884553</v>
      </c>
      <c r="BI450" s="23">
        <f ca="1"/>
        <v>13831.481275884553</v>
      </c>
      <c r="BJ450" s="23">
        <f ca="1"/>
        <v>13831.481275884553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8.8726506300274046</v>
      </c>
      <c r="C451" s="23" t="str">
        <f ca="1"/>
        <v/>
      </c>
      <c r="D451" s="23">
        <f ca="1"/>
        <v>74.401113542627996</v>
      </c>
      <c r="E451" s="23">
        <f ca="1"/>
        <v>747.9552653911843</v>
      </c>
      <c r="F451" s="23">
        <f ca="1"/>
        <v>1573.7202762703862</v>
      </c>
      <c r="G451" s="23">
        <f ca="1"/>
        <v>2308.2539387290635</v>
      </c>
      <c r="H451" s="23">
        <f ca="1"/>
        <v>3318.7552581680516</v>
      </c>
      <c r="I451" s="23">
        <f ca="1"/>
        <v>4423.6870927860755</v>
      </c>
      <c r="J451" s="23">
        <f ca="1"/>
        <v>5555.3804832840606</v>
      </c>
      <c r="K451" s="23">
        <f ca="1"/>
        <v>6676.9639035799401</v>
      </c>
      <c r="L451" s="23">
        <f ca="1"/>
        <v>7673.3216806295595</v>
      </c>
      <c r="M451" s="23">
        <f ca="1"/>
        <v>8759.7755031567012</v>
      </c>
      <c r="N451" s="23">
        <f ca="1"/>
        <v>9172.1737970077902</v>
      </c>
      <c r="O451" s="23">
        <f ca="1"/>
        <v>10577.597097905811</v>
      </c>
      <c r="P451" s="23">
        <f ca="1"/>
        <v>12031.600580655879</v>
      </c>
      <c r="Q451" s="23">
        <f ca="1"/>
        <v>12031.600580655879</v>
      </c>
      <c r="R451" s="23">
        <f ca="1"/>
        <v>12031.600580655879</v>
      </c>
      <c r="S451" s="23">
        <f ca="1"/>
        <v>12031.600580655879</v>
      </c>
      <c r="T451" s="23">
        <f ca="1"/>
        <v>12031.600580655879</v>
      </c>
      <c r="U451" s="23">
        <f ca="1"/>
        <v>12031.600580655879</v>
      </c>
      <c r="V451" s="23">
        <f ca="1"/>
        <v>12031.600580655879</v>
      </c>
      <c r="W451" s="23">
        <f ca="1"/>
        <v>12031.600580655879</v>
      </c>
      <c r="X451" s="23">
        <f ca="1"/>
        <v>12031.600580655879</v>
      </c>
      <c r="Y451" s="23">
        <f ca="1"/>
        <v>12031.600580655879</v>
      </c>
      <c r="Z451" s="23">
        <f ca="1"/>
        <v>12031.600580655879</v>
      </c>
      <c r="AA451" s="23">
        <f ca="1"/>
        <v>12031.600580655879</v>
      </c>
      <c r="AB451" s="23">
        <f ca="1"/>
        <v>12031.600580655879</v>
      </c>
      <c r="AC451" s="23">
        <f ca="1"/>
        <v>12031.600580655879</v>
      </c>
      <c r="AD451" s="23">
        <f ca="1"/>
        <v>12031.600580655879</v>
      </c>
      <c r="AE451" s="23">
        <f ca="1"/>
        <v>12031.600580655879</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496.8078711916562</v>
      </c>
      <c r="AH451" s="23">
        <f ca="1"/>
        <v>162.79931819965853</v>
      </c>
      <c r="AI451" s="23">
        <f ca="1"/>
        <v>778.50493888615028</v>
      </c>
      <c r="AJ451" s="23">
        <f ca="1"/>
        <v>1641.8914429678528</v>
      </c>
      <c r="AK451" s="30">
        <f ca="1"/>
        <v>2446.6662823951701</v>
      </c>
      <c r="AL451" s="23">
        <f ca="1"/>
        <v>3303.8582153456778</v>
      </c>
      <c r="AM451" s="23">
        <f ca="1"/>
        <v>4205.6983129822547</v>
      </c>
      <c r="AN451" s="23">
        <f ca="1"/>
        <v>5493.7673902119132</v>
      </c>
      <c r="AO451" s="23">
        <f ca="1"/>
        <v>6616.3144933218191</v>
      </c>
      <c r="AP451" s="23">
        <f ca="1"/>
        <v>7675.0108154191093</v>
      </c>
      <c r="AQ451" s="23">
        <f ca="1"/>
        <v>8775.4784054618758</v>
      </c>
      <c r="AR451" s="23">
        <f ca="1"/>
        <v>10095.368339413835</v>
      </c>
      <c r="AS451" s="23">
        <f ca="1"/>
        <v>10534.712129965832</v>
      </c>
      <c r="AT451" s="23">
        <f ca="1"/>
        <v>11958.352994285347</v>
      </c>
      <c r="AU451" s="23">
        <f ca="1"/>
        <v>13285.195085471187</v>
      </c>
      <c r="AV451" s="23">
        <f ca="1"/>
        <v>13285.195085471187</v>
      </c>
      <c r="AW451" s="23">
        <f ca="1"/>
        <v>13285.195085471187</v>
      </c>
      <c r="AX451" s="23">
        <f ca="1"/>
        <v>13285.195085471187</v>
      </c>
      <c r="AY451" s="23">
        <f ca="1"/>
        <v>13285.195085471187</v>
      </c>
      <c r="AZ451" s="23">
        <f ca="1"/>
        <v>13285.195085471187</v>
      </c>
      <c r="BA451" s="23">
        <f ca="1"/>
        <v>13285.195085471187</v>
      </c>
      <c r="BB451" s="23">
        <f ca="1"/>
        <v>13285.195085471187</v>
      </c>
      <c r="BC451" s="23">
        <f ca="1"/>
        <v>13285.195085471187</v>
      </c>
      <c r="BD451" s="23">
        <f ca="1"/>
        <v>13285.195085471187</v>
      </c>
      <c r="BE451" s="23">
        <f ca="1"/>
        <v>13285.195085471187</v>
      </c>
      <c r="BF451" s="23">
        <f ca="1"/>
        <v>13285.195085471187</v>
      </c>
      <c r="BG451" s="23">
        <f ca="1"/>
        <v>13285.195085471187</v>
      </c>
      <c r="BH451" s="23">
        <f ca="1"/>
        <v>13285.195085471187</v>
      </c>
      <c r="BI451" s="23">
        <f ca="1"/>
        <v>13285.195085471187</v>
      </c>
      <c r="BJ451" s="23">
        <f ca="1"/>
        <v>13285.195085471187</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f ca="1"/>
        <v>32.071631527495299</v>
      </c>
      <c r="F452" s="23">
        <f ca="1"/>
        <v>599.63828632952595</v>
      </c>
      <c r="G452" s="23">
        <f ca="1"/>
        <v>1452.362015990821</v>
      </c>
      <c r="H452" s="23">
        <f ca="1"/>
        <v>2630.743530854324</v>
      </c>
      <c r="I452" s="23">
        <f ca="1"/>
        <v>3919.243826748007</v>
      </c>
      <c r="J452" s="23">
        <f ca="1"/>
        <v>5238.9517244045901</v>
      </c>
      <c r="K452" s="23">
        <f ca="1"/>
        <v>6546.8700263696073</v>
      </c>
      <c r="L452" s="23">
        <f ca="1"/>
        <v>7708.7582536087311</v>
      </c>
      <c r="M452" s="23">
        <f ca="1"/>
        <v>8975.7106826560776</v>
      </c>
      <c r="N452" s="23">
        <f ca="1"/>
        <v>9456.6229950765828</v>
      </c>
      <c r="O452" s="23">
        <f ca="1"/>
        <v>11095.537073146392</v>
      </c>
      <c r="P452" s="23">
        <f ca="1"/>
        <v>12791.102228440855</v>
      </c>
      <c r="Q452" s="23">
        <f ca="1"/>
        <v>12791.102228440855</v>
      </c>
      <c r="R452" s="23">
        <f ca="1"/>
        <v>12791.102228440855</v>
      </c>
      <c r="S452" s="23">
        <f ca="1"/>
        <v>12791.102228440855</v>
      </c>
      <c r="T452" s="23">
        <f ca="1"/>
        <v>12791.102228440855</v>
      </c>
      <c r="U452" s="23">
        <f ca="1"/>
        <v>12791.102228440855</v>
      </c>
      <c r="V452" s="23">
        <f ca="1"/>
        <v>12791.102228440855</v>
      </c>
      <c r="W452" s="23">
        <f ca="1"/>
        <v>12791.102228440855</v>
      </c>
      <c r="X452" s="23">
        <f ca="1"/>
        <v>12791.102228440855</v>
      </c>
      <c r="Y452" s="23">
        <f ca="1"/>
        <v>12791.102228440855</v>
      </c>
      <c r="Z452" s="23">
        <f ca="1"/>
        <v>12791.102228440855</v>
      </c>
      <c r="AA452" s="23">
        <f ca="1"/>
        <v>12791.102228440855</v>
      </c>
      <c r="AB452" s="23">
        <f ca="1"/>
        <v>12791.102228440855</v>
      </c>
      <c r="AC452" s="23">
        <f ca="1"/>
        <v>12791.102228440855</v>
      </c>
      <c r="AD452" s="23">
        <f ca="1"/>
        <v>12791.102228440855</v>
      </c>
      <c r="AE452" s="23">
        <f ca="1"/>
        <v>12791.102228440855</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f ca="1"/>
        <v>40.710568408606711</v>
      </c>
      <c r="AJ452" s="23">
        <f ca="1"/>
        <v>675.56474370906722</v>
      </c>
      <c r="AK452" s="30">
        <f ca="1"/>
        <v>1613.7695709019063</v>
      </c>
      <c r="AL452" s="23">
        <f ca="1"/>
        <v>2613.3715595858794</v>
      </c>
      <c r="AM452" s="23">
        <f ca="1"/>
        <v>3665.039360482609</v>
      </c>
      <c r="AN452" s="23">
        <f ca="1"/>
        <v>5167.1025060482116</v>
      </c>
      <c r="AO452" s="23">
        <f ca="1"/>
        <v>6476.1445928043968</v>
      </c>
      <c r="AP452" s="23">
        <f ca="1"/>
        <v>7710.7280137404905</v>
      </c>
      <c r="AQ452" s="23">
        <f ca="1"/>
        <v>8994.0223953180648</v>
      </c>
      <c r="AR452" s="23">
        <f ca="1"/>
        <v>10533.192973231698</v>
      </c>
      <c r="AS452" s="23">
        <f ca="1"/>
        <v>11045.527387346036</v>
      </c>
      <c r="AT452" s="23">
        <f ca="1"/>
        <v>12705.685613809106</v>
      </c>
      <c r="AU452" s="23">
        <f ca="1"/>
        <v>14252.963349442613</v>
      </c>
      <c r="AV452" s="23">
        <f ca="1"/>
        <v>14252.963349442613</v>
      </c>
      <c r="AW452" s="23">
        <f ca="1"/>
        <v>14252.963349442613</v>
      </c>
      <c r="AX452" s="23">
        <f ca="1"/>
        <v>14252.963349442613</v>
      </c>
      <c r="AY452" s="23">
        <f ca="1"/>
        <v>14252.963349442613</v>
      </c>
      <c r="AZ452" s="23">
        <f ca="1"/>
        <v>14252.963349442613</v>
      </c>
      <c r="BA452" s="23">
        <f ca="1"/>
        <v>14252.963349442613</v>
      </c>
      <c r="BB452" s="23">
        <f ca="1"/>
        <v>14252.963349442613</v>
      </c>
      <c r="BC452" s="23">
        <f ca="1"/>
        <v>14252.963349442613</v>
      </c>
      <c r="BD452" s="23">
        <f ca="1"/>
        <v>14252.963349442613</v>
      </c>
      <c r="BE452" s="23">
        <f ca="1"/>
        <v>14252.963349442613</v>
      </c>
      <c r="BF452" s="23">
        <f ca="1"/>
        <v>14252.963349442613</v>
      </c>
      <c r="BG452" s="23">
        <f ca="1"/>
        <v>14252.963349442613</v>
      </c>
      <c r="BH452" s="23">
        <f ca="1"/>
        <v>14252.963349442613</v>
      </c>
      <c r="BI452" s="23">
        <f ca="1"/>
        <v>14252.963349442613</v>
      </c>
      <c r="BJ452" s="23">
        <f ca="1"/>
        <v>14252.963349442613</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f ca="1"/>
        <v>207.70276935505413</v>
      </c>
      <c r="H453" s="23">
        <f ca="1"/>
        <v>1260.6582805255468</v>
      </c>
      <c r="I453" s="23">
        <f ca="1"/>
        <v>2666.6676171900222</v>
      </c>
      <c r="J453" s="23">
        <f ca="1"/>
        <v>4106.7306359478407</v>
      </c>
      <c r="K453" s="23">
        <f ca="1"/>
        <v>5533.9288678905768</v>
      </c>
      <c r="L453" s="23">
        <f ca="1"/>
        <v>6801.7793300634949</v>
      </c>
      <c r="M453" s="23">
        <f ca="1"/>
        <v>8184.2756709857804</v>
      </c>
      <c r="N453" s="23">
        <f ca="1"/>
        <v>8709.0463703290534</v>
      </c>
      <c r="O453" s="23">
        <f ca="1"/>
        <v>10497.426631552622</v>
      </c>
      <c r="P453" s="23">
        <f ca="1"/>
        <v>12347.624452123151</v>
      </c>
      <c r="Q453" s="23">
        <f ca="1"/>
        <v>12347.624452123151</v>
      </c>
      <c r="R453" s="23">
        <f ca="1"/>
        <v>12347.624452123151</v>
      </c>
      <c r="S453" s="23">
        <f ca="1"/>
        <v>12347.624452123151</v>
      </c>
      <c r="T453" s="23">
        <f ca="1"/>
        <v>12347.624452123151</v>
      </c>
      <c r="U453" s="23">
        <f ca="1"/>
        <v>12347.624452123151</v>
      </c>
      <c r="V453" s="23">
        <f ca="1"/>
        <v>12347.624452123151</v>
      </c>
      <c r="W453" s="23">
        <f ca="1"/>
        <v>12347.624452123151</v>
      </c>
      <c r="X453" s="23">
        <f ca="1"/>
        <v>12347.624452123151</v>
      </c>
      <c r="Y453" s="23">
        <f ca="1"/>
        <v>12347.624452123151</v>
      </c>
      <c r="Z453" s="23">
        <f ca="1"/>
        <v>12347.624452123151</v>
      </c>
      <c r="AA453" s="23">
        <f ca="1"/>
        <v>12347.624452123151</v>
      </c>
      <c r="AB453" s="23">
        <f ca="1"/>
        <v>12347.624452123151</v>
      </c>
      <c r="AC453" s="23">
        <f ca="1"/>
        <v>12347.624452123151</v>
      </c>
      <c r="AD453" s="23">
        <f ca="1"/>
        <v>12347.624452123151</v>
      </c>
      <c r="AE453" s="23">
        <f ca="1"/>
        <v>12347.624452123151</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f ca="1"/>
        <v>304.09093761267303</v>
      </c>
      <c r="AL453" s="23">
        <f ca="1"/>
        <v>1241.7020149526659</v>
      </c>
      <c r="AM453" s="23">
        <f ca="1"/>
        <v>2389.2801349131432</v>
      </c>
      <c r="AN453" s="23">
        <f ca="1"/>
        <v>4028.3288907848387</v>
      </c>
      <c r="AO453" s="23">
        <f ca="1"/>
        <v>5456.7533947849579</v>
      </c>
      <c r="AP453" s="23">
        <f ca="1"/>
        <v>6803.9287289771519</v>
      </c>
      <c r="AQ453" s="23">
        <f ca="1"/>
        <v>8204.2573807728295</v>
      </c>
      <c r="AR453" s="23">
        <f ca="1"/>
        <v>9883.797703862052</v>
      </c>
      <c r="AS453" s="23">
        <f ca="1"/>
        <v>10442.856147259345</v>
      </c>
      <c r="AT453" s="23">
        <f ca="1"/>
        <v>12254.417987164432</v>
      </c>
      <c r="AU453" s="23">
        <f ca="1"/>
        <v>13942.804827002054</v>
      </c>
      <c r="AV453" s="23">
        <f ca="1"/>
        <v>13942.804827002054</v>
      </c>
      <c r="AW453" s="23">
        <f ca="1"/>
        <v>13942.804827002054</v>
      </c>
      <c r="AX453" s="23">
        <f ca="1"/>
        <v>13942.804827002054</v>
      </c>
      <c r="AY453" s="23">
        <f ca="1"/>
        <v>13942.804827002054</v>
      </c>
      <c r="AZ453" s="23">
        <f ca="1"/>
        <v>13942.804827002054</v>
      </c>
      <c r="BA453" s="23">
        <f ca="1"/>
        <v>13942.804827002054</v>
      </c>
      <c r="BB453" s="23">
        <f ca="1"/>
        <v>13942.804827002054</v>
      </c>
      <c r="BC453" s="23">
        <f ca="1"/>
        <v>13942.804827002054</v>
      </c>
      <c r="BD453" s="23">
        <f ca="1"/>
        <v>13942.804827002054</v>
      </c>
      <c r="BE453" s="23">
        <f ca="1"/>
        <v>13942.804827002054</v>
      </c>
      <c r="BF453" s="23">
        <f ca="1"/>
        <v>13942.804827002054</v>
      </c>
      <c r="BG453" s="23">
        <f ca="1"/>
        <v>13942.804827002054</v>
      </c>
      <c r="BH453" s="23">
        <f ca="1"/>
        <v>13942.804827002054</v>
      </c>
      <c r="BI453" s="23">
        <f ca="1"/>
        <v>13942.804827002054</v>
      </c>
      <c r="BJ453" s="23">
        <f ca="1"/>
        <v>13942.804827002054</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f ca="1"/>
        <v>36.314615180219498</v>
      </c>
      <c r="I454" s="23">
        <f ca="1"/>
        <v>916.14144217247917</v>
      </c>
      <c r="J454" s="23">
        <f ca="1"/>
        <v>2624.9977910498983</v>
      </c>
      <c r="K454" s="23">
        <f ca="1"/>
        <v>4361.2249292363476</v>
      </c>
      <c r="L454" s="23">
        <f ca="1"/>
        <v>5903.6009848669883</v>
      </c>
      <c r="M454" s="23">
        <f ca="1"/>
        <v>7585.4470044527534</v>
      </c>
      <c r="N454" s="23">
        <f ca="1"/>
        <v>8223.8454477332125</v>
      </c>
      <c r="O454" s="23">
        <f ca="1"/>
        <v>10399.460771125741</v>
      </c>
      <c r="P454" s="23">
        <f ca="1"/>
        <v>12650.278909202625</v>
      </c>
      <c r="Q454" s="23">
        <f ca="1"/>
        <v>12650.278909202625</v>
      </c>
      <c r="R454" s="23">
        <f ca="1"/>
        <v>12650.278909202625</v>
      </c>
      <c r="S454" s="23">
        <f ca="1"/>
        <v>12650.278909202625</v>
      </c>
      <c r="T454" s="23">
        <f ca="1"/>
        <v>12650.278909202625</v>
      </c>
      <c r="U454" s="23">
        <f ca="1"/>
        <v>12650.278909202625</v>
      </c>
      <c r="V454" s="23">
        <f ca="1"/>
        <v>12650.278909202625</v>
      </c>
      <c r="W454" s="23">
        <f ca="1"/>
        <v>12650.278909202625</v>
      </c>
      <c r="X454" s="23">
        <f ca="1"/>
        <v>12650.278909202625</v>
      </c>
      <c r="Y454" s="23">
        <f ca="1"/>
        <v>12650.278909202625</v>
      </c>
      <c r="Z454" s="23">
        <f ca="1"/>
        <v>12650.278909202625</v>
      </c>
      <c r="AA454" s="23">
        <f ca="1"/>
        <v>12650.278909202625</v>
      </c>
      <c r="AB454" s="23">
        <f ca="1"/>
        <v>12650.278909202625</v>
      </c>
      <c r="AC454" s="23">
        <f ca="1"/>
        <v>12650.278909202625</v>
      </c>
      <c r="AD454" s="23">
        <f ca="1"/>
        <v>12650.278909202625</v>
      </c>
      <c r="AE454" s="23">
        <f ca="1"/>
        <v>12650.278909202625</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f ca="1"/>
        <v>32.351023202267946</v>
      </c>
      <c r="AM454" s="23">
        <f ca="1"/>
        <v>656.04570277880782</v>
      </c>
      <c r="AN454" s="23">
        <f ca="1"/>
        <v>2529.6198438337701</v>
      </c>
      <c r="AO454" s="23">
        <f ca="1"/>
        <v>4267.3387767668637</v>
      </c>
      <c r="AP454" s="23">
        <f ca="1"/>
        <v>5906.2157896230156</v>
      </c>
      <c r="AQ454" s="23">
        <f ca="1"/>
        <v>7609.7553212816047</v>
      </c>
      <c r="AR454" s="23">
        <f ca="1"/>
        <v>9652.9637721893123</v>
      </c>
      <c r="AS454" s="23">
        <f ca="1"/>
        <v>10333.07422884072</v>
      </c>
      <c r="AT454" s="23">
        <f ca="1"/>
        <v>12536.890600351182</v>
      </c>
      <c r="AU454" s="23">
        <f ca="1"/>
        <v>14590.861089855374</v>
      </c>
      <c r="AV454" s="23">
        <f ca="1"/>
        <v>14590.861089855374</v>
      </c>
      <c r="AW454" s="23">
        <f ca="1"/>
        <v>14590.861089855374</v>
      </c>
      <c r="AX454" s="23">
        <f ca="1"/>
        <v>14590.861089855374</v>
      </c>
      <c r="AY454" s="23">
        <f ca="1"/>
        <v>14590.861089855374</v>
      </c>
      <c r="AZ454" s="23">
        <f ca="1"/>
        <v>14590.861089855374</v>
      </c>
      <c r="BA454" s="23">
        <f ca="1"/>
        <v>14590.861089855374</v>
      </c>
      <c r="BB454" s="23">
        <f ca="1"/>
        <v>14590.861089855374</v>
      </c>
      <c r="BC454" s="23">
        <f ca="1"/>
        <v>14590.861089855374</v>
      </c>
      <c r="BD454" s="23">
        <f ca="1"/>
        <v>14590.861089855374</v>
      </c>
      <c r="BE454" s="23">
        <f ca="1"/>
        <v>14590.861089855374</v>
      </c>
      <c r="BF454" s="23">
        <f ca="1"/>
        <v>14590.861089855374</v>
      </c>
      <c r="BG454" s="23">
        <f ca="1"/>
        <v>14590.861089855374</v>
      </c>
      <c r="BH454" s="23">
        <f ca="1"/>
        <v>14590.861089855374</v>
      </c>
      <c r="BI454" s="23">
        <f ca="1"/>
        <v>14590.861089855374</v>
      </c>
      <c r="BJ454" s="23">
        <f ca="1"/>
        <v>14590.861089855374</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f ca="1"/>
        <v>409.80557534550888</v>
      </c>
      <c r="K455" s="23">
        <f ca="1"/>
        <v>2216.6901561747491</v>
      </c>
      <c r="L455" s="23">
        <f ca="1"/>
        <v>4565.0283763510761</v>
      </c>
      <c r="M455" s="23">
        <f ca="1"/>
        <v>7145.9569195111544</v>
      </c>
      <c r="N455" s="23">
        <f ca="1"/>
        <v>8125.6308878672462</v>
      </c>
      <c r="O455" s="23">
        <f ca="1"/>
        <v>11464.288304592688</v>
      </c>
      <c r="P455" s="23">
        <f ca="1"/>
        <v>14918.350513840489</v>
      </c>
      <c r="Q455" s="23">
        <f ca="1"/>
        <v>14918.350513840489</v>
      </c>
      <c r="R455" s="23">
        <f ca="1"/>
        <v>14918.350513840489</v>
      </c>
      <c r="S455" s="23">
        <f ca="1"/>
        <v>14918.350513840489</v>
      </c>
      <c r="T455" s="23">
        <f ca="1"/>
        <v>14918.350513840489</v>
      </c>
      <c r="U455" s="23">
        <f ca="1"/>
        <v>14918.350513840489</v>
      </c>
      <c r="V455" s="23">
        <f ca="1"/>
        <v>14918.350513840489</v>
      </c>
      <c r="W455" s="23">
        <f ca="1"/>
        <v>14918.350513840489</v>
      </c>
      <c r="X455" s="23">
        <f ca="1"/>
        <v>14918.350513840489</v>
      </c>
      <c r="Y455" s="23">
        <f ca="1"/>
        <v>14918.350513840489</v>
      </c>
      <c r="Z455" s="23">
        <f ca="1"/>
        <v>14918.350513840489</v>
      </c>
      <c r="AA455" s="23">
        <f ca="1"/>
        <v>14918.350513840489</v>
      </c>
      <c r="AB455" s="23">
        <f ca="1"/>
        <v>14918.350513840489</v>
      </c>
      <c r="AC455" s="23">
        <f ca="1"/>
        <v>14918.350513840489</v>
      </c>
      <c r="AD455" s="23">
        <f ca="1"/>
        <v>14918.350513840489</v>
      </c>
      <c r="AE455" s="23">
        <f ca="1"/>
        <v>14918.350513840489</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f ca="1"/>
        <v>350.49314317094576</v>
      </c>
      <c r="AO455" s="23">
        <f ca="1"/>
        <v>2085.8252655768497</v>
      </c>
      <c r="AP455" s="23">
        <f ca="1"/>
        <v>4569.0410054211843</v>
      </c>
      <c r="AQ455" s="23">
        <f ca="1"/>
        <v>7183.259994827883</v>
      </c>
      <c r="AR455" s="23">
        <f ca="1"/>
        <v>10318.728372528947</v>
      </c>
      <c r="AS455" s="23">
        <f ca="1"/>
        <v>11362.412794070451</v>
      </c>
      <c r="AT455" s="23">
        <f ca="1"/>
        <v>14744.346996653221</v>
      </c>
      <c r="AU455" s="23">
        <f ca="1"/>
        <v>17896.330591724243</v>
      </c>
      <c r="AV455" s="23">
        <f ca="1"/>
        <v>17896.330591724243</v>
      </c>
      <c r="AW455" s="23">
        <f ca="1"/>
        <v>17896.330591724243</v>
      </c>
      <c r="AX455" s="23">
        <f ca="1"/>
        <v>17896.330591724243</v>
      </c>
      <c r="AY455" s="23">
        <f ca="1"/>
        <v>17896.330591724243</v>
      </c>
      <c r="AZ455" s="23">
        <f ca="1"/>
        <v>17896.330591724243</v>
      </c>
      <c r="BA455" s="23">
        <f ca="1"/>
        <v>17896.330591724243</v>
      </c>
      <c r="BB455" s="23">
        <f ca="1"/>
        <v>17896.330591724243</v>
      </c>
      <c r="BC455" s="23">
        <f ca="1"/>
        <v>17896.330591724243</v>
      </c>
      <c r="BD455" s="23">
        <f ca="1"/>
        <v>17896.330591724243</v>
      </c>
      <c r="BE455" s="23">
        <f ca="1"/>
        <v>17896.330591724243</v>
      </c>
      <c r="BF455" s="23">
        <f ca="1"/>
        <v>17896.330591724243</v>
      </c>
      <c r="BG455" s="23">
        <f ca="1"/>
        <v>17896.330591724243</v>
      </c>
      <c r="BH455" s="23">
        <f ca="1"/>
        <v>17896.330591724243</v>
      </c>
      <c r="BI455" s="23">
        <f ca="1"/>
        <v>17896.330591724243</v>
      </c>
      <c r="BJ455" s="23">
        <f ca="1"/>
        <v>17896.330591724243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f ca="1"/>
        <v>189.54669141591816</v>
      </c>
      <c r="M456" s="23">
        <f ca="1"/>
        <v>1001.8484459634645</v>
      </c>
      <c r="N456" s="23">
        <f ca="1"/>
        <v>1459.550297158688</v>
      </c>
      <c r="O456" s="23">
        <f ca="1"/>
        <v>3369.4170587391623</v>
      </c>
      <c r="P456" s="23">
        <f ca="1"/>
        <v>5386.0040531264167</v>
      </c>
      <c r="Q456" s="23">
        <f ca="1"/>
        <v>5386.0040531264167</v>
      </c>
      <c r="R456" s="23">
        <f ca="1"/>
        <v>5386.0040531264167</v>
      </c>
      <c r="S456" s="23">
        <f ca="1"/>
        <v>5386.0040531264167</v>
      </c>
      <c r="T456" s="23">
        <f ca="1"/>
        <v>5386.0040531264167</v>
      </c>
      <c r="U456" s="23">
        <f ca="1"/>
        <v>5386.0040531264167</v>
      </c>
      <c r="V456" s="23">
        <f ca="1"/>
        <v>5386.0040531264167</v>
      </c>
      <c r="W456" s="23">
        <f ca="1"/>
        <v>5386.0040531264167</v>
      </c>
      <c r="X456" s="23">
        <f ca="1"/>
        <v>5386.0040531264167</v>
      </c>
      <c r="Y456" s="23">
        <f ca="1"/>
        <v>5386.0040531264167</v>
      </c>
      <c r="Z456" s="23">
        <f ca="1"/>
        <v>5386.0040531264167</v>
      </c>
      <c r="AA456" s="23">
        <f ca="1"/>
        <v>5386.0040531264167</v>
      </c>
      <c r="AB456" s="23">
        <f ca="1"/>
        <v>5386.0040531264167</v>
      </c>
      <c r="AC456" s="23">
        <f ca="1"/>
        <v>5386.0040531264167</v>
      </c>
      <c r="AD456" s="23">
        <f ca="1"/>
        <v>5386.0040531264167</v>
      </c>
      <c r="AE456" s="23">
        <f ca="1"/>
        <v>5386.0040531264167</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f ca="1"/>
        <v>190.3335096851518</v>
      </c>
      <c r="AQ456" s="23">
        <f ca="1"/>
        <v>1017.8501106769996</v>
      </c>
      <c r="AR456" s="23">
        <f ca="1"/>
        <v>2700.6041884596789</v>
      </c>
      <c r="AS456" s="23">
        <f ca="1"/>
        <v>3309.9390247258534</v>
      </c>
      <c r="AT456" s="23">
        <f ca="1"/>
        <v>5284.415486250572</v>
      </c>
      <c r="AU456" s="23">
        <f ca="1"/>
        <v>7124.6397611128396</v>
      </c>
      <c r="AV456" s="23">
        <f ca="1"/>
        <v>7124.6397611128396</v>
      </c>
      <c r="AW456" s="23">
        <f ca="1"/>
        <v>7124.6397611128396</v>
      </c>
      <c r="AX456" s="23">
        <f ca="1"/>
        <v>7124.6397611128396</v>
      </c>
      <c r="AY456" s="23">
        <f ca="1"/>
        <v>7124.6397611128396</v>
      </c>
      <c r="AZ456" s="23">
        <f ca="1"/>
        <v>7124.6397611128396</v>
      </c>
      <c r="BA456" s="23">
        <f ca="1"/>
        <v>7124.6397611128396</v>
      </c>
      <c r="BB456" s="23">
        <f ca="1"/>
        <v>7124.6397611128396</v>
      </c>
      <c r="BC456" s="23">
        <f ca="1"/>
        <v>7124.6397611128396</v>
      </c>
      <c r="BD456" s="23">
        <f ca="1"/>
        <v>7124.6397611128396</v>
      </c>
      <c r="BE456" s="23">
        <f ca="1"/>
        <v>7124.6397611128396</v>
      </c>
      <c r="BF456" s="23">
        <f ca="1"/>
        <v>7124.6397611128396</v>
      </c>
      <c r="BG456" s="23">
        <f ca="1"/>
        <v>7124.6397611128396</v>
      </c>
      <c r="BH456" s="23">
        <f ca="1"/>
        <v>7124.6397611128396</v>
      </c>
      <c r="BI456" s="23">
        <f ca="1"/>
        <v>7124.6397611128396</v>
      </c>
      <c r="BJ456" s="23">
        <f ca="1"/>
        <v>7124.6397611128396</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f ca="1"/>
        <v>68.129167680902896</v>
      </c>
      <c r="P457" s="23">
        <f ca="1"/>
        <v>397.79139395754652</v>
      </c>
      <c r="Q457" s="23">
        <f ca="1"/>
        <v>397.79139395754652</v>
      </c>
      <c r="R457" s="23">
        <f ca="1"/>
        <v>397.79139395754652</v>
      </c>
      <c r="S457" s="23">
        <f ca="1"/>
        <v>397.79139395754652</v>
      </c>
      <c r="T457" s="23">
        <f ca="1"/>
        <v>397.79139395754652</v>
      </c>
      <c r="U457" s="23">
        <f ca="1"/>
        <v>397.79139395754652</v>
      </c>
      <c r="V457" s="23">
        <f ca="1"/>
        <v>397.79139395754652</v>
      </c>
      <c r="W457" s="23">
        <f ca="1"/>
        <v>397.79139395754652</v>
      </c>
      <c r="X457" s="23">
        <f ca="1"/>
        <v>397.79139395754652</v>
      </c>
      <c r="Y457" s="23">
        <f ca="1"/>
        <v>397.79139395754652</v>
      </c>
      <c r="Z457" s="23">
        <f ca="1"/>
        <v>397.79139395754652</v>
      </c>
      <c r="AA457" s="23">
        <f ca="1"/>
        <v>397.79139395754652</v>
      </c>
      <c r="AB457" s="23">
        <f ca="1"/>
        <v>397.79139395754652</v>
      </c>
      <c r="AC457" s="23">
        <f ca="1"/>
        <v>397.79139395754652</v>
      </c>
      <c r="AD457" s="23">
        <f ca="1"/>
        <v>397.79139395754652</v>
      </c>
      <c r="AE457" s="23">
        <f ca="1"/>
        <v>397.79139395754652</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f ca="1"/>
        <v>17.756962958009396</v>
      </c>
      <c r="AS457" s="23">
        <f ca="1"/>
        <v>62.381471466969586</v>
      </c>
      <c r="AT457" s="23">
        <f ca="1"/>
        <v>375.28957276367788</v>
      </c>
      <c r="AU457" s="23">
        <f ca="1"/>
        <v>869.45877163067519</v>
      </c>
      <c r="AV457" s="23">
        <f ca="1"/>
        <v>869.45877163067519</v>
      </c>
      <c r="AW457" s="23">
        <f ca="1"/>
        <v>869.45877163067519</v>
      </c>
      <c r="AX457" s="23">
        <f ca="1"/>
        <v>869.45877163067519</v>
      </c>
      <c r="AY457" s="23">
        <f ca="1"/>
        <v>869.45877163067519</v>
      </c>
      <c r="AZ457" s="23">
        <f ca="1"/>
        <v>869.45877163067519</v>
      </c>
      <c r="BA457" s="23">
        <f ca="1"/>
        <v>869.45877163067519</v>
      </c>
      <c r="BB457" s="23">
        <f ca="1"/>
        <v>869.45877163067519</v>
      </c>
      <c r="BC457" s="23">
        <f ca="1"/>
        <v>869.45877163067519</v>
      </c>
      <c r="BD457" s="23">
        <f ca="1"/>
        <v>869.45877163067519</v>
      </c>
      <c r="BE457" s="23">
        <f ca="1"/>
        <v>869.45877163067519</v>
      </c>
      <c r="BF457" s="23">
        <f ca="1"/>
        <v>869.45877163067519</v>
      </c>
      <c r="BG457" s="23">
        <f ca="1"/>
        <v>869.45877163067519</v>
      </c>
      <c r="BH457" s="23">
        <f ca="1"/>
        <v>869.45877163067519</v>
      </c>
      <c r="BI457" s="23">
        <f ca="1"/>
        <v>869.45877163067519</v>
      </c>
      <c r="BJ457" s="23">
        <f ca="1"/>
        <v>869.45877163067519</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f ca="1"/>
        <v>8.8715389340715434E-2</v>
      </c>
      <c r="AV458" s="23">
        <f ca="1"/>
        <v>8.8715389340715434E-2</v>
      </c>
      <c r="AW458" s="23">
        <f ca="1"/>
        <v>8.8715389340715434E-2</v>
      </c>
      <c r="AX458" s="23">
        <f ca="1"/>
        <v>8.8715389340715434E-2</v>
      </c>
      <c r="AY458" s="23">
        <f ca="1"/>
        <v>8.8715389340715434E-2</v>
      </c>
      <c r="AZ458" s="23">
        <f ca="1"/>
        <v>8.8715389340715434E-2</v>
      </c>
      <c r="BA458" s="23">
        <f ca="1"/>
        <v>8.8715389340715434E-2</v>
      </c>
      <c r="BB458" s="23">
        <f ca="1"/>
        <v>8.8715389340715434E-2</v>
      </c>
      <c r="BC458" s="23">
        <f ca="1"/>
        <v>8.8715389340715434E-2</v>
      </c>
      <c r="BD458" s="23">
        <f ca="1"/>
        <v>8.8715389340715434E-2</v>
      </c>
      <c r="BE458" s="23">
        <f ca="1"/>
        <v>8.8715389340715434E-2</v>
      </c>
      <c r="BF458" s="23">
        <f ca="1"/>
        <v>8.8715389340715434E-2</v>
      </c>
      <c r="BG458" s="23">
        <f ca="1"/>
        <v>8.8715389340715434E-2</v>
      </c>
      <c r="BH458" s="23">
        <f ca="1"/>
        <v>8.8715389340715434E-2</v>
      </c>
      <c r="BI458" s="23">
        <f ca="1"/>
        <v>8.8715389340715434E-2</v>
      </c>
      <c r="BJ458" s="23">
        <f ca="1"/>
        <v>8.8715389340715434E-2</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3282.2270887761838</v>
      </c>
      <c r="C464" s="31">
        <f t="shared" ca="1" si="56"/>
        <v>2240.4472822546418</v>
      </c>
      <c r="D464" s="31">
        <f t="shared" ca="1" si="56"/>
        <v>3957.7482063709353</v>
      </c>
      <c r="E464" s="31">
        <f t="shared" ca="1" si="56"/>
        <v>6827.9804744390276</v>
      </c>
      <c r="F464" s="31">
        <f t="shared" ca="1" si="56"/>
        <v>10317.172469659257</v>
      </c>
      <c r="G464" s="31">
        <f t="shared" ca="1" si="56"/>
        <v>13976.440204809553</v>
      </c>
      <c r="H464" s="31">
        <f t="shared" ca="1" si="56"/>
        <v>19819.329622513738</v>
      </c>
      <c r="I464" s="31">
        <f t="shared" ca="1" si="56"/>
        <v>27303.006881110225</v>
      </c>
      <c r="J464" s="31">
        <f t="shared" ca="1" si="56"/>
        <v>36185.465132974845</v>
      </c>
      <c r="K464" s="31">
        <f t="shared" ca="1" si="56"/>
        <v>46431.948881054785</v>
      </c>
      <c r="L464" s="31">
        <f t="shared" ca="1" si="56"/>
        <v>56467.145283979022</v>
      </c>
      <c r="M464" s="31">
        <f t="shared" ca="1" si="56"/>
        <v>68035.634425507189</v>
      </c>
      <c r="N464" s="31">
        <f t="shared" ca="1" si="56"/>
        <v>72576.191189408695</v>
      </c>
      <c r="O464" s="31">
        <f t="shared" ca="1" si="56"/>
        <v>88468.258816006564</v>
      </c>
      <c r="P464" s="31">
        <f t="shared" ca="1" si="56"/>
        <v>105209.53670471265</v>
      </c>
      <c r="Q464" s="31">
        <f t="shared" ca="1" si="56"/>
        <v>105209.53670471265</v>
      </c>
      <c r="R464" s="31">
        <f t="shared" ca="1" si="56"/>
        <v>105209.53670471265</v>
      </c>
      <c r="S464" s="31">
        <f t="shared" ca="1" si="56"/>
        <v>105209.53670471265</v>
      </c>
      <c r="T464" s="31">
        <f t="shared" ca="1" si="56"/>
        <v>105209.53670471265</v>
      </c>
      <c r="U464" s="31">
        <f t="shared" ca="1" si="56"/>
        <v>105209.53670471265</v>
      </c>
      <c r="V464" s="31">
        <f t="shared" ca="1" si="56"/>
        <v>105209.53670471265</v>
      </c>
      <c r="W464" s="31">
        <f t="shared" ca="1" si="56"/>
        <v>105209.53670471265</v>
      </c>
      <c r="X464" s="31">
        <f t="shared" ca="1" si="56"/>
        <v>105209.53670471265</v>
      </c>
      <c r="Y464" s="31">
        <f t="shared" ca="1" si="56"/>
        <v>105209.53670471265</v>
      </c>
      <c r="Z464" s="31">
        <f t="shared" ca="1" si="56"/>
        <v>105209.53670471265</v>
      </c>
      <c r="AA464" s="31">
        <f t="shared" ca="1" si="56"/>
        <v>105209.53670471265</v>
      </c>
      <c r="AB464" s="31">
        <f t="shared" ca="1" si="56"/>
        <v>105209.53670471265</v>
      </c>
      <c r="AC464" s="31">
        <f t="shared" ca="1" si="56"/>
        <v>105209.53670471265</v>
      </c>
      <c r="AD464" s="31">
        <f t="shared" ca="1" si="56"/>
        <v>105209.53670471265</v>
      </c>
      <c r="AE464" s="31">
        <f t="shared" ca="1" si="56"/>
        <v>105209.53670471265</v>
      </c>
      <c r="AF464" s="4" t="s">
        <v>866</v>
      </c>
      <c r="AG464" s="31">
        <f t="shared" ref="AG464:BJ464" ca="1" si="57">PowerFactor*SUM(AG440:AG463)</f>
        <v>5907.1481722942362</v>
      </c>
      <c r="AH464" s="31">
        <f t="shared" ca="1" si="57"/>
        <v>4500.4297819819831</v>
      </c>
      <c r="AI464" s="31">
        <f t="shared" ca="1" si="57"/>
        <v>6944.7066989243494</v>
      </c>
      <c r="AJ464" s="31">
        <f t="shared" ca="1" si="57"/>
        <v>10634.294188990059</v>
      </c>
      <c r="AK464" s="31">
        <f t="shared" ca="1" si="57"/>
        <v>14723.95032051592</v>
      </c>
      <c r="AL464" s="31">
        <f t="shared" ca="1" si="57"/>
        <v>19726.330816244779</v>
      </c>
      <c r="AM464" s="31">
        <f t="shared" ca="1" si="57"/>
        <v>25740.056746096761</v>
      </c>
      <c r="AN464" s="31">
        <f t="shared" ca="1" si="57"/>
        <v>35662.531538456213</v>
      </c>
      <c r="AO464" s="31">
        <f t="shared" ca="1" si="57"/>
        <v>45844.714269715449</v>
      </c>
      <c r="AP464" s="31">
        <f t="shared" ca="1" si="57"/>
        <v>56484.654994599099</v>
      </c>
      <c r="AQ464" s="31">
        <f t="shared" ca="1" si="57"/>
        <v>68207.099080190281</v>
      </c>
      <c r="AR464" s="31">
        <f t="shared" ca="1" si="57"/>
        <v>82974.878296907322</v>
      </c>
      <c r="AS464" s="31">
        <f t="shared" ca="1" si="57"/>
        <v>87978.460276808852</v>
      </c>
      <c r="AT464" s="31">
        <f t="shared" ca="1" si="57"/>
        <v>104360.27535372721</v>
      </c>
      <c r="AU464" s="31">
        <f t="shared" ca="1" si="57"/>
        <v>119830.85396020793</v>
      </c>
      <c r="AV464" s="31">
        <f t="shared" ca="1" si="57"/>
        <v>119830.85396020793</v>
      </c>
      <c r="AW464" s="31">
        <f t="shared" ca="1" si="57"/>
        <v>119830.85396020793</v>
      </c>
      <c r="AX464" s="31">
        <f t="shared" ca="1" si="57"/>
        <v>119830.85396020793</v>
      </c>
      <c r="AY464" s="31">
        <f t="shared" ca="1" si="57"/>
        <v>119830.85396020793</v>
      </c>
      <c r="AZ464" s="31">
        <f t="shared" ca="1" si="57"/>
        <v>119830.85396020793</v>
      </c>
      <c r="BA464" s="31">
        <f t="shared" ca="1" si="57"/>
        <v>119830.85396020793</v>
      </c>
      <c r="BB464" s="31">
        <f t="shared" ca="1" si="57"/>
        <v>119830.85396020793</v>
      </c>
      <c r="BC464" s="31">
        <f t="shared" ca="1" si="57"/>
        <v>119830.85396020793</v>
      </c>
      <c r="BD464" s="31">
        <f t="shared" ca="1" si="57"/>
        <v>119830.85396020793</v>
      </c>
      <c r="BE464" s="31">
        <f t="shared" ca="1" si="57"/>
        <v>119830.85396020793</v>
      </c>
      <c r="BF464" s="31">
        <f t="shared" ca="1" si="57"/>
        <v>119830.85396020793</v>
      </c>
      <c r="BG464" s="31">
        <f t="shared" ca="1" si="57"/>
        <v>119830.85396020793</v>
      </c>
      <c r="BH464" s="31">
        <f t="shared" ca="1" si="57"/>
        <v>119830.85396020793</v>
      </c>
      <c r="BI464" s="31">
        <f t="shared" ca="1" si="57"/>
        <v>119830.85396020793</v>
      </c>
      <c r="BJ464" s="31">
        <f t="shared" ca="1" si="57"/>
        <v>119830.85396020793</v>
      </c>
    </row>
    <row r="465" spans="1:62">
      <c r="A465" s="4" t="s">
        <v>959</v>
      </c>
      <c r="B465" s="31">
        <f t="shared" ref="B465:AD465" ca="1" si="58">B464*Probability_Weighting_for_50__POE_MDs</f>
        <v>2297.5589621433287</v>
      </c>
      <c r="C465" s="31">
        <f t="shared" ca="1" si="58"/>
        <v>1568.3130975782492</v>
      </c>
      <c r="D465" s="31">
        <f t="shared" ca="1" si="58"/>
        <v>2770.4237444596547</v>
      </c>
      <c r="E465" s="31">
        <f t="shared" ca="1" si="58"/>
        <v>4779.5863321073193</v>
      </c>
      <c r="F465" s="31">
        <f t="shared" ca="1" si="58"/>
        <v>7222.0207287614794</v>
      </c>
      <c r="G465" s="31">
        <f t="shared" ca="1" si="58"/>
        <v>9783.5081433666855</v>
      </c>
      <c r="H465" s="31">
        <f t="shared" ca="1" si="58"/>
        <v>13873.530735759616</v>
      </c>
      <c r="I465" s="31">
        <f t="shared" ca="1" si="58"/>
        <v>19112.104816777155</v>
      </c>
      <c r="J465" s="31">
        <f t="shared" ca="1" si="58"/>
        <v>25329.825593082391</v>
      </c>
      <c r="K465" s="31">
        <f t="shared" ca="1" si="58"/>
        <v>32502.364216738348</v>
      </c>
      <c r="L465" s="31">
        <f t="shared" ca="1" si="58"/>
        <v>39527.001698785316</v>
      </c>
      <c r="M465" s="31">
        <f t="shared" ca="1" si="58"/>
        <v>47624.944097855026</v>
      </c>
      <c r="N465" s="31">
        <f t="shared" ca="1" si="58"/>
        <v>50803.333832586082</v>
      </c>
      <c r="O465" s="31">
        <f t="shared" ca="1" si="58"/>
        <v>61927.781171204588</v>
      </c>
      <c r="P465" s="31">
        <f t="shared" ca="1" si="58"/>
        <v>73646.67569329885</v>
      </c>
      <c r="Q465" s="31">
        <f t="shared" ca="1" si="58"/>
        <v>73646.67569329885</v>
      </c>
      <c r="R465" s="31">
        <f t="shared" ca="1" si="58"/>
        <v>73646.67569329885</v>
      </c>
      <c r="S465" s="31">
        <f t="shared" ca="1" si="58"/>
        <v>73646.67569329885</v>
      </c>
      <c r="T465" s="31">
        <f t="shared" ca="1" si="58"/>
        <v>73646.67569329885</v>
      </c>
      <c r="U465" s="31">
        <f t="shared" ca="1" si="58"/>
        <v>73646.67569329885</v>
      </c>
      <c r="V465" s="31">
        <f t="shared" ca="1" si="58"/>
        <v>73646.67569329885</v>
      </c>
      <c r="W465" s="31">
        <f t="shared" ca="1" si="58"/>
        <v>73646.67569329885</v>
      </c>
      <c r="X465" s="31">
        <f t="shared" ca="1" si="58"/>
        <v>73646.67569329885</v>
      </c>
      <c r="Y465" s="31">
        <f t="shared" ca="1" si="58"/>
        <v>73646.67569329885</v>
      </c>
      <c r="Z465" s="31">
        <f t="shared" ca="1" si="58"/>
        <v>73646.67569329885</v>
      </c>
      <c r="AA465" s="31">
        <f t="shared" ca="1" si="58"/>
        <v>73646.67569329885</v>
      </c>
      <c r="AB465" s="31">
        <f t="shared" ca="1" si="58"/>
        <v>73646.67569329885</v>
      </c>
      <c r="AC465" s="31">
        <f t="shared" ca="1" si="58"/>
        <v>73646.67569329885</v>
      </c>
      <c r="AD465" s="31">
        <f t="shared" ca="1" si="58"/>
        <v>73646.67569329885</v>
      </c>
      <c r="AE465" s="31">
        <f ca="1">AE464*Probability_Weighting_for_50__POE_MDs</f>
        <v>73646.67569329885</v>
      </c>
      <c r="AF465" s="4" t="s">
        <v>960</v>
      </c>
      <c r="AG465" s="31">
        <f t="shared" ref="AG465:BJ465" ca="1" si="59">AG464*Probability_Weighting_for_10__POE_MDs</f>
        <v>1772.1444516882709</v>
      </c>
      <c r="AH465" s="31">
        <f t="shared" ca="1" si="59"/>
        <v>1350.128934594595</v>
      </c>
      <c r="AI465" s="31">
        <f t="shared" ca="1" si="59"/>
        <v>2083.4120096773049</v>
      </c>
      <c r="AJ465" s="31">
        <f t="shared" ca="1" si="59"/>
        <v>3190.2882566970179</v>
      </c>
      <c r="AK465" s="31">
        <f t="shared" ca="1" si="59"/>
        <v>4417.1850961547761</v>
      </c>
      <c r="AL465" s="31">
        <f t="shared" ca="1" si="59"/>
        <v>5917.8992448734334</v>
      </c>
      <c r="AM465" s="31">
        <f t="shared" ca="1" si="59"/>
        <v>7722.0170238290284</v>
      </c>
      <c r="AN465" s="31">
        <f t="shared" ca="1" si="59"/>
        <v>10698.759461536863</v>
      </c>
      <c r="AO465" s="31">
        <f t="shared" ca="1" si="59"/>
        <v>13753.414280914634</v>
      </c>
      <c r="AP465" s="31">
        <f t="shared" ca="1" si="59"/>
        <v>16945.39649837973</v>
      </c>
      <c r="AQ465" s="31">
        <f t="shared" ca="1" si="59"/>
        <v>20462.129724057082</v>
      </c>
      <c r="AR465" s="31">
        <f t="shared" ca="1" si="59"/>
        <v>24892.463489072197</v>
      </c>
      <c r="AS465" s="31">
        <f t="shared" ca="1" si="59"/>
        <v>26393.538083042655</v>
      </c>
      <c r="AT465" s="31">
        <f t="shared" ca="1" si="59"/>
        <v>31308.082606118161</v>
      </c>
      <c r="AU465" s="31">
        <f t="shared" ca="1" si="59"/>
        <v>35949.256188062376</v>
      </c>
      <c r="AV465" s="31">
        <f t="shared" ca="1" si="59"/>
        <v>35949.256188062376</v>
      </c>
      <c r="AW465" s="31">
        <f t="shared" ca="1" si="59"/>
        <v>35949.256188062376</v>
      </c>
      <c r="AX465" s="31">
        <f t="shared" ca="1" si="59"/>
        <v>35949.256188062376</v>
      </c>
      <c r="AY465" s="31">
        <f t="shared" ca="1" si="59"/>
        <v>35949.256188062376</v>
      </c>
      <c r="AZ465" s="31">
        <f t="shared" ca="1" si="59"/>
        <v>35949.256188062376</v>
      </c>
      <c r="BA465" s="31">
        <f t="shared" ca="1" si="59"/>
        <v>35949.256188062376</v>
      </c>
      <c r="BB465" s="31">
        <f t="shared" ca="1" si="59"/>
        <v>35949.256188062376</v>
      </c>
      <c r="BC465" s="31">
        <f t="shared" ca="1" si="59"/>
        <v>35949.256188062376</v>
      </c>
      <c r="BD465" s="31">
        <f t="shared" ca="1" si="59"/>
        <v>35949.256188062376</v>
      </c>
      <c r="BE465" s="31">
        <f t="shared" ca="1" si="59"/>
        <v>35949.256188062376</v>
      </c>
      <c r="BF465" s="31">
        <f t="shared" ca="1" si="59"/>
        <v>35949.256188062376</v>
      </c>
      <c r="BG465" s="31">
        <f t="shared" ca="1" si="59"/>
        <v>35949.256188062376</v>
      </c>
      <c r="BH465" s="31">
        <f t="shared" ca="1" si="59"/>
        <v>35949.256188062376</v>
      </c>
      <c r="BI465" s="31">
        <f t="shared" ca="1" si="59"/>
        <v>35949.256188062376</v>
      </c>
      <c r="BJ465" s="31">
        <f t="shared" ca="1" si="59"/>
        <v>35949.256188062376</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26.571220360070495</v>
      </c>
      <c r="AH471" s="4">
        <f ca="1"/>
        <v>25.268085568327109</v>
      </c>
      <c r="AI471" s="4">
        <f ca="1"/>
        <v>27.263175661325704</v>
      </c>
      <c r="AJ471" s="4">
        <f ca="1"/>
        <v>28.931392708972165</v>
      </c>
      <c r="AK471" s="4">
        <f ca="1"/>
        <v>30.408403189607068</v>
      </c>
      <c r="AL471" s="4">
        <f ca="1"/>
        <v>32.741139499248057</v>
      </c>
      <c r="AM471" s="4">
        <f ca="1"/>
        <v>34.84915739032882</v>
      </c>
      <c r="AN471" s="4">
        <f ca="1"/>
        <v>37.77717501984818</v>
      </c>
      <c r="AO471" s="4">
        <f ca="1"/>
        <v>40.830331575932817</v>
      </c>
      <c r="AP471" s="4">
        <f ca="1"/>
        <v>43.323882275391107</v>
      </c>
      <c r="AQ471" s="4">
        <f ca="1"/>
        <v>45.675393673371858</v>
      </c>
      <c r="AR471" s="4">
        <f ca="1"/>
        <v>49.170235407565968</v>
      </c>
      <c r="AS471" s="4">
        <f ca="1"/>
        <v>51.708490629234703</v>
      </c>
      <c r="AT471" s="4">
        <f ca="1"/>
        <v>54.266393743893815</v>
      </c>
      <c r="AU471" s="4">
        <f ca="1"/>
        <v>56.976447971147657</v>
      </c>
      <c r="AV471" s="4">
        <f ca="1"/>
        <v>56.976447971147657</v>
      </c>
      <c r="AW471" s="4">
        <f ca="1"/>
        <v>56.976447971147657</v>
      </c>
      <c r="AX471" s="4">
        <f ca="1"/>
        <v>56.976447971147657</v>
      </c>
      <c r="AY471" s="4">
        <f ca="1"/>
        <v>56.976447971147657</v>
      </c>
      <c r="AZ471" s="4">
        <f ca="1"/>
        <v>56.976447971147657</v>
      </c>
      <c r="BA471" s="4">
        <f ca="1"/>
        <v>56.976447971147657</v>
      </c>
      <c r="BB471" s="4">
        <f ca="1"/>
        <v>56.976447971147657</v>
      </c>
      <c r="BC471" s="4">
        <f ca="1"/>
        <v>56.976447971147657</v>
      </c>
      <c r="BD471" s="4">
        <f ca="1"/>
        <v>56.976447971147657</v>
      </c>
      <c r="BE471" s="4">
        <f ca="1"/>
        <v>56.976447971147657</v>
      </c>
      <c r="BF471" s="4">
        <f ca="1"/>
        <v>56.976447971147657</v>
      </c>
      <c r="BG471" s="4">
        <f ca="1"/>
        <v>56.976447971147657</v>
      </c>
      <c r="BH471" s="4">
        <f ca="1"/>
        <v>56.976447971147657</v>
      </c>
      <c r="BI471" s="4">
        <f ca="1"/>
        <v>56.976447971147657</v>
      </c>
      <c r="BJ471" s="4">
        <f ca="1"/>
        <v>56.976447971147657</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19.902005702488712</v>
      </c>
      <c r="C472" s="23">
        <f ca="1"/>
        <v>18.558152524091373</v>
      </c>
      <c r="D472" s="23">
        <f ca="1"/>
        <v>20.301528318217439</v>
      </c>
      <c r="E472" s="23">
        <f ca="1"/>
        <v>21.679526804194541</v>
      </c>
      <c r="F472" s="23">
        <f ca="1"/>
        <v>23.31543013974516</v>
      </c>
      <c r="G472" s="23">
        <f ca="1"/>
        <v>25.00251926840685</v>
      </c>
      <c r="H472" s="23">
        <f ca="1"/>
        <v>26.795135217257027</v>
      </c>
      <c r="I472" s="23">
        <f ca="1"/>
        <v>28.847412551504636</v>
      </c>
      <c r="J472" s="23">
        <f ca="1"/>
        <v>31.264548453624617</v>
      </c>
      <c r="K472" s="23">
        <f ca="1"/>
        <v>33.52956895123048</v>
      </c>
      <c r="L472" s="23">
        <f ca="1"/>
        <v>35.9102723209175</v>
      </c>
      <c r="M472" s="23">
        <f ca="1"/>
        <v>39.967394732216547</v>
      </c>
      <c r="N472" s="23">
        <f ca="1"/>
        <v>41.341821147202246</v>
      </c>
      <c r="O472" s="23">
        <f ca="1"/>
        <v>43.937796403807646</v>
      </c>
      <c r="P472" s="23">
        <f ca="1"/>
        <v>45.922285101001357</v>
      </c>
      <c r="Q472" s="23">
        <f ca="1"/>
        <v>45.922285101001357</v>
      </c>
      <c r="R472" s="23">
        <f ca="1"/>
        <v>45.922285101001357</v>
      </c>
      <c r="S472" s="23">
        <f ca="1"/>
        <v>45.922285101001357</v>
      </c>
      <c r="T472" s="23">
        <f ca="1"/>
        <v>45.922285101001357</v>
      </c>
      <c r="U472" s="23">
        <f ca="1"/>
        <v>45.922285101001357</v>
      </c>
      <c r="V472" s="23">
        <f ca="1"/>
        <v>45.922285101001357</v>
      </c>
      <c r="W472" s="23">
        <f ca="1"/>
        <v>45.922285101001357</v>
      </c>
      <c r="X472" s="23">
        <f ca="1"/>
        <v>45.922285101001357</v>
      </c>
      <c r="Y472" s="23">
        <f ca="1"/>
        <v>45.922285101001357</v>
      </c>
      <c r="Z472" s="23">
        <f ca="1"/>
        <v>45.922285101001357</v>
      </c>
      <c r="AA472" s="23">
        <f ca="1"/>
        <v>45.922285101001357</v>
      </c>
      <c r="AB472" s="23">
        <f ca="1"/>
        <v>45.922285101001357</v>
      </c>
      <c r="AC472" s="23">
        <f ca="1"/>
        <v>45.922285101001357</v>
      </c>
      <c r="AD472" s="23">
        <f ca="1"/>
        <v>45.922285101001357</v>
      </c>
      <c r="AE472" s="23">
        <f ca="1"/>
        <v>45.922285101001357</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52.269328208622035</v>
      </c>
      <c r="AH472" s="23">
        <f ca="1"/>
        <v>49.68925228929092</v>
      </c>
      <c r="AI472" s="23">
        <f ca="1"/>
        <v>53.639330161861004</v>
      </c>
      <c r="AJ472" s="23">
        <f ca="1"/>
        <v>56.942232256196213</v>
      </c>
      <c r="AK472" s="23">
        <f ca="1"/>
        <v>59.866564564588941</v>
      </c>
      <c r="AL472" s="23">
        <f ca="1"/>
        <v>64.485148011817827</v>
      </c>
      <c r="AM472" s="23">
        <f ca="1"/>
        <v>68.658811575063183</v>
      </c>
      <c r="AN472" s="23">
        <f ca="1"/>
        <v>74.455992208382881</v>
      </c>
      <c r="AO472" s="23">
        <f ca="1"/>
        <v>80.500935339525356</v>
      </c>
      <c r="AP472" s="23">
        <f ca="1"/>
        <v>85.437915116342268</v>
      </c>
      <c r="AQ472" s="23">
        <f ca="1"/>
        <v>90.093671351540337</v>
      </c>
      <c r="AR472" s="23">
        <f ca="1"/>
        <v>97.013106744869347</v>
      </c>
      <c r="AS472" s="23">
        <f ca="1"/>
        <v>102.03859698274618</v>
      </c>
      <c r="AT472" s="23">
        <f ca="1"/>
        <v>107.10298807408131</v>
      </c>
      <c r="AU472" s="23">
        <f ca="1"/>
        <v>112.46862307678487</v>
      </c>
      <c r="AV472" s="23">
        <f ca="1"/>
        <v>112.46862307678487</v>
      </c>
      <c r="AW472" s="23">
        <f ca="1"/>
        <v>112.46862307678487</v>
      </c>
      <c r="AX472" s="23">
        <f ca="1"/>
        <v>112.46862307678487</v>
      </c>
      <c r="AY472" s="23">
        <f ca="1"/>
        <v>112.46862307678487</v>
      </c>
      <c r="AZ472" s="23">
        <f ca="1"/>
        <v>112.46862307678487</v>
      </c>
      <c r="BA472" s="23">
        <f ca="1"/>
        <v>112.46862307678487</v>
      </c>
      <c r="BB472" s="23">
        <f ca="1"/>
        <v>112.46862307678487</v>
      </c>
      <c r="BC472" s="23">
        <f ca="1"/>
        <v>112.46862307678487</v>
      </c>
      <c r="BD472" s="23">
        <f ca="1"/>
        <v>112.46862307678487</v>
      </c>
      <c r="BE472" s="23">
        <f ca="1"/>
        <v>112.46862307678487</v>
      </c>
      <c r="BF472" s="23">
        <f ca="1"/>
        <v>112.46862307678487</v>
      </c>
      <c r="BG472" s="23">
        <f ca="1"/>
        <v>112.46862307678487</v>
      </c>
      <c r="BH472" s="23">
        <f ca="1"/>
        <v>112.46862307678487</v>
      </c>
      <c r="BI472" s="23">
        <f ca="1"/>
        <v>112.46862307678487</v>
      </c>
      <c r="BJ472" s="23">
        <f ca="1"/>
        <v>112.46862307678487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19.528725166544689</v>
      </c>
      <c r="C473" s="23">
        <f ca="1"/>
        <v>18.198515167623462</v>
      </c>
      <c r="D473" s="23">
        <f ca="1"/>
        <v>19.924191715108662</v>
      </c>
      <c r="E473" s="23">
        <f ca="1"/>
        <v>21.288200368740821</v>
      </c>
      <c r="F473" s="23">
        <f ca="1"/>
        <v>22.907495548600565</v>
      </c>
      <c r="G473" s="23">
        <f ca="1"/>
        <v>24.577456868849449</v>
      </c>
      <c r="H473" s="23">
        <f ca="1"/>
        <v>26.351873671010789</v>
      </c>
      <c r="I473" s="23">
        <f ca="1"/>
        <v>28.383315702372641</v>
      </c>
      <c r="J473" s="23">
        <f ca="1"/>
        <v>30.775912153709669</v>
      </c>
      <c r="K473" s="23">
        <f ca="1"/>
        <v>33.017937519360153</v>
      </c>
      <c r="L473" s="23">
        <f ca="1"/>
        <v>35.374471311689938</v>
      </c>
      <c r="M473" s="23">
        <f ca="1"/>
        <v>39.390404662975783</v>
      </c>
      <c r="N473" s="23">
        <f ca="1"/>
        <v>40.750877510296668</v>
      </c>
      <c r="O473" s="23">
        <f ca="1"/>
        <v>43.320497688154802</v>
      </c>
      <c r="P473" s="23">
        <f ca="1"/>
        <v>45.284839291975999</v>
      </c>
      <c r="Q473" s="23">
        <f ca="1"/>
        <v>45.284839291975999</v>
      </c>
      <c r="R473" s="23">
        <f ca="1"/>
        <v>45.284839291975999</v>
      </c>
      <c r="S473" s="23">
        <f ca="1"/>
        <v>45.284839291975999</v>
      </c>
      <c r="T473" s="23">
        <f ca="1"/>
        <v>45.284839291975999</v>
      </c>
      <c r="U473" s="23">
        <f ca="1"/>
        <v>45.284839291975999</v>
      </c>
      <c r="V473" s="23">
        <f ca="1"/>
        <v>45.284839291975999</v>
      </c>
      <c r="W473" s="23">
        <f ca="1"/>
        <v>45.284839291975999</v>
      </c>
      <c r="X473" s="23">
        <f ca="1"/>
        <v>45.284839291975999</v>
      </c>
      <c r="Y473" s="23">
        <f ca="1"/>
        <v>45.284839291975999</v>
      </c>
      <c r="Z473" s="23">
        <f ca="1"/>
        <v>45.284839291975999</v>
      </c>
      <c r="AA473" s="23">
        <f ca="1"/>
        <v>45.284839291975999</v>
      </c>
      <c r="AB473" s="23">
        <f ca="1"/>
        <v>45.284839291975999</v>
      </c>
      <c r="AC473" s="23">
        <f ca="1"/>
        <v>45.284839291975999</v>
      </c>
      <c r="AD473" s="23">
        <f ca="1"/>
        <v>45.284839291975999</v>
      </c>
      <c r="AE473" s="23">
        <f ca="1"/>
        <v>45.284839291975999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77.094323545654632</v>
      </c>
      <c r="AH473" s="23">
        <f ca="1"/>
        <v>73.263500162891447</v>
      </c>
      <c r="AI473" s="23">
        <f ca="1"/>
        <v>79.128463501605893</v>
      </c>
      <c r="AJ473" s="23">
        <f ca="1"/>
        <v>84.032518641672127</v>
      </c>
      <c r="AK473" s="23">
        <f ca="1"/>
        <v>88.374484124945567</v>
      </c>
      <c r="AL473" s="23">
        <f ca="1"/>
        <v>95.232025537709262</v>
      </c>
      <c r="AM473" s="23">
        <f ca="1"/>
        <v>101.42896255420298</v>
      </c>
      <c r="AN473" s="23">
        <f ca="1"/>
        <v>110.03645156560408</v>
      </c>
      <c r="AO473" s="23">
        <f ca="1"/>
        <v>119.01181129077754</v>
      </c>
      <c r="AP473" s="23">
        <f ca="1"/>
        <v>126.34209852285343</v>
      </c>
      <c r="AQ473" s="23">
        <f ca="1"/>
        <v>133.25483303450542</v>
      </c>
      <c r="AR473" s="23">
        <f ca="1"/>
        <v>143.52861401191018</v>
      </c>
      <c r="AS473" s="23">
        <f ca="1"/>
        <v>150.9903190605344</v>
      </c>
      <c r="AT473" s="23">
        <f ca="1"/>
        <v>158.50978299056237</v>
      </c>
      <c r="AU473" s="23">
        <f ca="1"/>
        <v>166.47652531691162</v>
      </c>
      <c r="AV473" s="23">
        <f ca="1"/>
        <v>166.47652531691162</v>
      </c>
      <c r="AW473" s="23">
        <f ca="1"/>
        <v>166.47652531691162</v>
      </c>
      <c r="AX473" s="23">
        <f ca="1"/>
        <v>166.47652531691162</v>
      </c>
      <c r="AY473" s="23">
        <f ca="1"/>
        <v>166.47652531691162</v>
      </c>
      <c r="AZ473" s="23">
        <f ca="1"/>
        <v>166.47652531691162</v>
      </c>
      <c r="BA473" s="23">
        <f ca="1"/>
        <v>166.47652531691162</v>
      </c>
      <c r="BB473" s="23">
        <f ca="1"/>
        <v>166.47652531691162</v>
      </c>
      <c r="BC473" s="23">
        <f ca="1"/>
        <v>166.47652531691162</v>
      </c>
      <c r="BD473" s="23">
        <f ca="1"/>
        <v>166.47652531691162</v>
      </c>
      <c r="BE473" s="23">
        <f ca="1"/>
        <v>166.47652531691162</v>
      </c>
      <c r="BF473" s="23">
        <f ca="1"/>
        <v>166.47652531691162</v>
      </c>
      <c r="BG473" s="23">
        <f ca="1"/>
        <v>166.47652531691162</v>
      </c>
      <c r="BH473" s="23">
        <f ca="1"/>
        <v>166.47652531691162</v>
      </c>
      <c r="BI473" s="23">
        <f ca="1"/>
        <v>166.47652531691162</v>
      </c>
      <c r="BJ473" s="23">
        <f ca="1"/>
        <v>166.47652531691162</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18.968804362628667</v>
      </c>
      <c r="C474" s="23">
        <f ca="1"/>
        <v>17.659059132921612</v>
      </c>
      <c r="D474" s="23">
        <f ca="1"/>
        <v>19.358186810445495</v>
      </c>
      <c r="E474" s="23">
        <f ca="1"/>
        <v>20.70121071556024</v>
      </c>
      <c r="F474" s="23">
        <f ca="1"/>
        <v>22.295593661883682</v>
      </c>
      <c r="G474" s="23">
        <f ca="1"/>
        <v>23.939863269513342</v>
      </c>
      <c r="H474" s="23">
        <f ca="1"/>
        <v>25.686981351641446</v>
      </c>
      <c r="I474" s="23">
        <f ca="1"/>
        <v>27.687170428674651</v>
      </c>
      <c r="J474" s="23">
        <f ca="1"/>
        <v>30.042957703837267</v>
      </c>
      <c r="K474" s="23">
        <f ca="1"/>
        <v>32.250490371554669</v>
      </c>
      <c r="L474" s="23">
        <f ca="1"/>
        <v>34.570769797848612</v>
      </c>
      <c r="M474" s="23">
        <f ca="1"/>
        <v>38.524919559114672</v>
      </c>
      <c r="N474" s="23">
        <f ca="1"/>
        <v>39.864462054938308</v>
      </c>
      <c r="O474" s="23">
        <f ca="1"/>
        <v>42.394549614675554</v>
      </c>
      <c r="P474" s="23">
        <f ca="1"/>
        <v>44.328670578437965</v>
      </c>
      <c r="Q474" s="23">
        <f ca="1"/>
        <v>44.328670578437965</v>
      </c>
      <c r="R474" s="23">
        <f ca="1"/>
        <v>44.328670578437965</v>
      </c>
      <c r="S474" s="23">
        <f ca="1"/>
        <v>44.328670578437965</v>
      </c>
      <c r="T474" s="23">
        <f ca="1"/>
        <v>44.328670578437965</v>
      </c>
      <c r="U474" s="23">
        <f ca="1"/>
        <v>44.328670578437965</v>
      </c>
      <c r="V474" s="23">
        <f ca="1"/>
        <v>44.328670578437965</v>
      </c>
      <c r="W474" s="23">
        <f ca="1"/>
        <v>44.328670578437965</v>
      </c>
      <c r="X474" s="23">
        <f ca="1"/>
        <v>44.328670578437965</v>
      </c>
      <c r="Y474" s="23">
        <f ca="1"/>
        <v>44.328670578437965</v>
      </c>
      <c r="Z474" s="23">
        <f ca="1"/>
        <v>44.328670578437965</v>
      </c>
      <c r="AA474" s="23">
        <f ca="1"/>
        <v>44.328670578437965</v>
      </c>
      <c r="AB474" s="23">
        <f ca="1"/>
        <v>44.328670578437965</v>
      </c>
      <c r="AC474" s="23">
        <f ca="1"/>
        <v>44.328670578437965</v>
      </c>
      <c r="AD474" s="23">
        <f ca="1"/>
        <v>44.328670578437965</v>
      </c>
      <c r="AE474" s="23">
        <f ca="1"/>
        <v>44.328670578437965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150.25964078947399</v>
      </c>
      <c r="AH474" s="23">
        <f ca="1"/>
        <v>142.71586551264807</v>
      </c>
      <c r="AI474" s="23">
        <f ca="1"/>
        <v>154.26533177965496</v>
      </c>
      <c r="AJ474" s="23">
        <f ca="1"/>
        <v>163.92254805547776</v>
      </c>
      <c r="AK474" s="23">
        <f ca="1"/>
        <v>172.47288008407776</v>
      </c>
      <c r="AL474" s="23">
        <f ca="1"/>
        <v>185.97696163536628</v>
      </c>
      <c r="AM474" s="23">
        <f ca="1"/>
        <v>198.18016068323087</v>
      </c>
      <c r="AN474" s="23">
        <f ca="1"/>
        <v>215.13029289029765</v>
      </c>
      <c r="AO474" s="23">
        <f ca="1"/>
        <v>232.80484742602383</v>
      </c>
      <c r="AP474" s="23">
        <f ca="1"/>
        <v>247.23987459072708</v>
      </c>
      <c r="AQ474" s="23">
        <f ca="1"/>
        <v>260.85264409059556</v>
      </c>
      <c r="AR474" s="23">
        <f ca="1"/>
        <v>281.08408970763884</v>
      </c>
      <c r="AS474" s="23">
        <f ca="1"/>
        <v>295.77790888031421</v>
      </c>
      <c r="AT474" s="23">
        <f ca="1"/>
        <v>310.58546861944632</v>
      </c>
      <c r="AU474" s="23">
        <f ca="1"/>
        <v>326.27382273902634</v>
      </c>
      <c r="AV474" s="23">
        <f ca="1"/>
        <v>326.27382273902634</v>
      </c>
      <c r="AW474" s="23">
        <f ca="1"/>
        <v>326.27382273902634</v>
      </c>
      <c r="AX474" s="23">
        <f ca="1"/>
        <v>326.27382273902634</v>
      </c>
      <c r="AY474" s="23">
        <f ca="1"/>
        <v>326.27382273902634</v>
      </c>
      <c r="AZ474" s="23">
        <f ca="1"/>
        <v>326.27382273902634</v>
      </c>
      <c r="BA474" s="23">
        <f ca="1"/>
        <v>326.27382273902634</v>
      </c>
      <c r="BB474" s="23">
        <f ca="1"/>
        <v>326.27382273902634</v>
      </c>
      <c r="BC474" s="23">
        <f ca="1"/>
        <v>326.27382273902634</v>
      </c>
      <c r="BD474" s="23">
        <f ca="1"/>
        <v>326.27382273902634</v>
      </c>
      <c r="BE474" s="23">
        <f ca="1"/>
        <v>326.27382273902634</v>
      </c>
      <c r="BF474" s="23">
        <f ca="1"/>
        <v>326.27382273902634</v>
      </c>
      <c r="BG474" s="23">
        <f ca="1"/>
        <v>326.27382273902634</v>
      </c>
      <c r="BH474" s="23">
        <f ca="1"/>
        <v>326.27382273902634</v>
      </c>
      <c r="BI474" s="23">
        <f ca="1"/>
        <v>326.27382273902634</v>
      </c>
      <c r="BJ474" s="23">
        <f ca="1"/>
        <v>326.27382273902634</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158.96090238142139</v>
      </c>
      <c r="C475" s="23">
        <f ca="1"/>
        <v>147.60295546755552</v>
      </c>
      <c r="D475" s="23">
        <f ca="1"/>
        <v>162.33757829608294</v>
      </c>
      <c r="E475" s="23">
        <f ca="1"/>
        <v>173.98411372324986</v>
      </c>
      <c r="F475" s="23">
        <f ca="1"/>
        <v>187.81040333589851</v>
      </c>
      <c r="G475" s="23">
        <f ca="1"/>
        <v>202.069303839562</v>
      </c>
      <c r="H475" s="23">
        <f ca="1"/>
        <v>217.22009345801652</v>
      </c>
      <c r="I475" s="23">
        <f ca="1"/>
        <v>234.56548311041385</v>
      </c>
      <c r="J475" s="23">
        <f ca="1"/>
        <v>254.99457588721472</v>
      </c>
      <c r="K475" s="23">
        <f ca="1"/>
        <v>274.13802324007639</v>
      </c>
      <c r="L475" s="23">
        <f ca="1"/>
        <v>294.2591963899693</v>
      </c>
      <c r="M475" s="23">
        <f ca="1"/>
        <v>328.54908885094841</v>
      </c>
      <c r="N475" s="23">
        <f ca="1"/>
        <v>340.16543393191915</v>
      </c>
      <c r="O475" s="23">
        <f ca="1"/>
        <v>362.10603698901542</v>
      </c>
      <c r="P475" s="23">
        <f ca="1"/>
        <v>378.87849222164266</v>
      </c>
      <c r="Q475" s="23">
        <f ca="1"/>
        <v>378.87849222164266</v>
      </c>
      <c r="R475" s="23">
        <f ca="1"/>
        <v>378.87849222164266</v>
      </c>
      <c r="S475" s="23">
        <f ca="1"/>
        <v>378.87849222164266</v>
      </c>
      <c r="T475" s="23">
        <f ca="1"/>
        <v>378.87849222164266</v>
      </c>
      <c r="U475" s="23">
        <f ca="1"/>
        <v>378.87849222164266</v>
      </c>
      <c r="V475" s="23">
        <f ca="1"/>
        <v>378.87849222164266</v>
      </c>
      <c r="W475" s="23">
        <f ca="1"/>
        <v>378.87849222164266</v>
      </c>
      <c r="X475" s="23">
        <f ca="1"/>
        <v>378.87849222164266</v>
      </c>
      <c r="Y475" s="23">
        <f ca="1"/>
        <v>378.87849222164266</v>
      </c>
      <c r="Z475" s="23">
        <f ca="1"/>
        <v>378.87849222164266</v>
      </c>
      <c r="AA475" s="23">
        <f ca="1"/>
        <v>378.87849222164266</v>
      </c>
      <c r="AB475" s="23">
        <f ca="1"/>
        <v>378.87849222164266</v>
      </c>
      <c r="AC475" s="23">
        <f ca="1"/>
        <v>378.87849222164266</v>
      </c>
      <c r="AD475" s="23">
        <f ca="1"/>
        <v>378.87849222164266</v>
      </c>
      <c r="AE475" s="23">
        <f ca="1"/>
        <v>378.87849222164266</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211.63793912778732</v>
      </c>
      <c r="AH475" s="23">
        <f ca="1"/>
        <v>200.73482642299979</v>
      </c>
      <c r="AI475" s="23">
        <f ca="1"/>
        <v>217.42741438703322</v>
      </c>
      <c r="AJ475" s="23">
        <f ca="1"/>
        <v>231.38510978568328</v>
      </c>
      <c r="AK475" s="23">
        <f ca="1"/>
        <v>243.74301154576924</v>
      </c>
      <c r="AL475" s="23">
        <f ca="1"/>
        <v>263.26062941286591</v>
      </c>
      <c r="AM475" s="23">
        <f ca="1"/>
        <v>280.89806553673264</v>
      </c>
      <c r="AN475" s="23">
        <f ca="1"/>
        <v>305.39630349225882</v>
      </c>
      <c r="AO475" s="23">
        <f ca="1"/>
        <v>330.9415580946756</v>
      </c>
      <c r="AP475" s="23">
        <f ca="1"/>
        <v>351.80468329366073</v>
      </c>
      <c r="AQ475" s="23">
        <f ca="1"/>
        <v>371.47938921143947</v>
      </c>
      <c r="AR475" s="23">
        <f ca="1"/>
        <v>400.72015045482215</v>
      </c>
      <c r="AS475" s="23">
        <f ca="1"/>
        <v>421.95731097782954</v>
      </c>
      <c r="AT475" s="23">
        <f ca="1"/>
        <v>443.35886216329391</v>
      </c>
      <c r="AU475" s="23">
        <f ca="1"/>
        <v>466.03343647674933</v>
      </c>
      <c r="AV475" s="23">
        <f ca="1"/>
        <v>466.03343647674933</v>
      </c>
      <c r="AW475" s="23">
        <f ca="1"/>
        <v>466.03343647674933</v>
      </c>
      <c r="AX475" s="23">
        <f ca="1"/>
        <v>466.03343647674933</v>
      </c>
      <c r="AY475" s="23">
        <f ca="1"/>
        <v>466.03343647674933</v>
      </c>
      <c r="AZ475" s="23">
        <f ca="1"/>
        <v>466.03343647674933</v>
      </c>
      <c r="BA475" s="23">
        <f ca="1"/>
        <v>466.03343647674933</v>
      </c>
      <c r="BB475" s="23">
        <f ca="1"/>
        <v>466.03343647674933</v>
      </c>
      <c r="BC475" s="23">
        <f ca="1"/>
        <v>466.03343647674933</v>
      </c>
      <c r="BD475" s="23">
        <f ca="1"/>
        <v>466.03343647674933</v>
      </c>
      <c r="BE475" s="23">
        <f ca="1"/>
        <v>466.03343647674933</v>
      </c>
      <c r="BF475" s="23">
        <f ca="1"/>
        <v>466.03343647674933</v>
      </c>
      <c r="BG475" s="23">
        <f ca="1"/>
        <v>466.03343647674933</v>
      </c>
      <c r="BH475" s="23">
        <f ca="1"/>
        <v>466.03343647674933</v>
      </c>
      <c r="BI475" s="23">
        <f ca="1"/>
        <v>466.03343647674933</v>
      </c>
      <c r="BJ475" s="23">
        <f ca="1"/>
        <v>466.03343647674933</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142.1632782639403</v>
      </c>
      <c r="C476" s="23">
        <f ca="1"/>
        <v>131.4192744264997</v>
      </c>
      <c r="D476" s="23">
        <f ca="1"/>
        <v>145.35743115618774</v>
      </c>
      <c r="E476" s="23">
        <f ca="1"/>
        <v>156.3744241278321</v>
      </c>
      <c r="F476" s="23">
        <f ca="1"/>
        <v>169.4533467343916</v>
      </c>
      <c r="G476" s="23">
        <f ca="1"/>
        <v>182.94149585947872</v>
      </c>
      <c r="H476" s="23">
        <f ca="1"/>
        <v>197.27332387693568</v>
      </c>
      <c r="I476" s="23">
        <f ca="1"/>
        <v>213.68112489947373</v>
      </c>
      <c r="J476" s="23">
        <f ca="1"/>
        <v>233.005942391042</v>
      </c>
      <c r="K476" s="23">
        <f ca="1"/>
        <v>251.11460880591119</v>
      </c>
      <c r="L476" s="23">
        <f ca="1"/>
        <v>270.14815097472876</v>
      </c>
      <c r="M476" s="23">
        <f ca="1"/>
        <v>302.58453573511446</v>
      </c>
      <c r="N476" s="23">
        <f ca="1"/>
        <v>313.57297027116772</v>
      </c>
      <c r="O476" s="23">
        <f ca="1"/>
        <v>334.32759478463726</v>
      </c>
      <c r="P476" s="23">
        <f ca="1"/>
        <v>350.19343081550079</v>
      </c>
      <c r="Q476" s="23">
        <f ca="1"/>
        <v>350.19343081550079</v>
      </c>
      <c r="R476" s="23">
        <f ca="1"/>
        <v>350.19343081550079</v>
      </c>
      <c r="S476" s="23">
        <f ca="1"/>
        <v>350.19343081550079</v>
      </c>
      <c r="T476" s="23">
        <f ca="1"/>
        <v>350.19343081550079</v>
      </c>
      <c r="U476" s="23">
        <f ca="1"/>
        <v>350.19343081550079</v>
      </c>
      <c r="V476" s="23">
        <f ca="1"/>
        <v>350.19343081550079</v>
      </c>
      <c r="W476" s="23">
        <f ca="1"/>
        <v>350.19343081550079</v>
      </c>
      <c r="X476" s="23">
        <f ca="1"/>
        <v>350.19343081550079</v>
      </c>
      <c r="Y476" s="23">
        <f ca="1"/>
        <v>350.19343081550079</v>
      </c>
      <c r="Z476" s="23">
        <f ca="1"/>
        <v>350.19343081550079</v>
      </c>
      <c r="AA476" s="23">
        <f ca="1"/>
        <v>350.19343081550079</v>
      </c>
      <c r="AB476" s="23">
        <f ca="1"/>
        <v>350.19343081550079</v>
      </c>
      <c r="AC476" s="23">
        <f ca="1"/>
        <v>350.19343081550079</v>
      </c>
      <c r="AD476" s="23">
        <f ca="1"/>
        <v>350.19343081550079</v>
      </c>
      <c r="AE476" s="23">
        <f ca="1"/>
        <v>350.19343081550079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362.65326994626525</v>
      </c>
      <c r="AH476" s="23">
        <f ca="1"/>
        <v>343.17173223050372</v>
      </c>
      <c r="AI476" s="23">
        <f ca="1"/>
        <v>372.99782784191495</v>
      </c>
      <c r="AJ476" s="23">
        <f ca="1"/>
        <v>397.93725355421748</v>
      </c>
      <c r="AK476" s="23">
        <f ca="1"/>
        <v>420.0181891315483</v>
      </c>
      <c r="AL476" s="23">
        <f ca="1"/>
        <v>454.8920108460303</v>
      </c>
      <c r="AM476" s="23">
        <f ca="1"/>
        <v>486.40634866495134</v>
      </c>
      <c r="AN476" s="23">
        <f ca="1"/>
        <v>530.17947654344425</v>
      </c>
      <c r="AO476" s="23">
        <f ca="1"/>
        <v>575.82339993214669</v>
      </c>
      <c r="AP476" s="23">
        <f ca="1"/>
        <v>613.10135636877169</v>
      </c>
      <c r="AQ476" s="23">
        <f ca="1"/>
        <v>648.25586093657466</v>
      </c>
      <c r="AR476" s="23">
        <f ca="1"/>
        <v>700.50286676183816</v>
      </c>
      <c r="AS476" s="23">
        <f ca="1"/>
        <v>738.4491445732175</v>
      </c>
      <c r="AT476" s="23">
        <f ca="1"/>
        <v>776.6891534481465</v>
      </c>
      <c r="AU476" s="23">
        <f ca="1"/>
        <v>817.20378322744386</v>
      </c>
      <c r="AV476" s="23">
        <f ca="1"/>
        <v>817.20378322744386</v>
      </c>
      <c r="AW476" s="23">
        <f ca="1"/>
        <v>817.20378322744386</v>
      </c>
      <c r="AX476" s="23">
        <f ca="1"/>
        <v>817.20378322744386</v>
      </c>
      <c r="AY476" s="23">
        <f ca="1"/>
        <v>817.20378322744386</v>
      </c>
      <c r="AZ476" s="23">
        <f ca="1"/>
        <v>817.20378322744386</v>
      </c>
      <c r="BA476" s="23">
        <f ca="1"/>
        <v>817.20378322744386</v>
      </c>
      <c r="BB476" s="23">
        <f ca="1"/>
        <v>817.20378322744386</v>
      </c>
      <c r="BC476" s="23">
        <f ca="1"/>
        <v>817.20378322744386</v>
      </c>
      <c r="BD476" s="23">
        <f ca="1"/>
        <v>817.20378322744386</v>
      </c>
      <c r="BE476" s="23">
        <f ca="1"/>
        <v>817.20378322744386</v>
      </c>
      <c r="BF476" s="23">
        <f ca="1"/>
        <v>817.20378322744386</v>
      </c>
      <c r="BG476" s="23">
        <f ca="1"/>
        <v>817.20378322744386</v>
      </c>
      <c r="BH476" s="23">
        <f ca="1"/>
        <v>817.20378322744386</v>
      </c>
      <c r="BI476" s="23">
        <f ca="1"/>
        <v>817.20378322744386</v>
      </c>
      <c r="BJ476" s="23">
        <f ca="1"/>
        <v>817.20378322744386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139.29517127384389</v>
      </c>
      <c r="C477" s="23">
        <f ca="1"/>
        <v>128.03954820604889</v>
      </c>
      <c r="D477" s="23">
        <f ca="1"/>
        <v>142.64142668476975</v>
      </c>
      <c r="E477" s="23">
        <f ca="1"/>
        <v>154.18303836934959</v>
      </c>
      <c r="F477" s="23">
        <f ca="1"/>
        <v>167.88476681431669</v>
      </c>
      <c r="G477" s="23">
        <f ca="1"/>
        <v>182.01520875488407</v>
      </c>
      <c r="H477" s="23">
        <f ca="1"/>
        <v>197.02950477317236</v>
      </c>
      <c r="I477" s="23">
        <f ca="1"/>
        <v>214.21862965392648</v>
      </c>
      <c r="J477" s="23">
        <f ca="1"/>
        <v>234.46367654985522</v>
      </c>
      <c r="K477" s="23">
        <f ca="1"/>
        <v>253.4346604130516</v>
      </c>
      <c r="L477" s="23">
        <f ca="1"/>
        <v>273.37456173276519</v>
      </c>
      <c r="M477" s="23">
        <f ca="1"/>
        <v>307.35553624364536</v>
      </c>
      <c r="N477" s="23">
        <f ca="1"/>
        <v>318.86722956712975</v>
      </c>
      <c r="O477" s="23">
        <f ca="1"/>
        <v>340.61016953362162</v>
      </c>
      <c r="P477" s="23">
        <f ca="1"/>
        <v>357.23152156595484</v>
      </c>
      <c r="Q477" s="23">
        <f ca="1"/>
        <v>357.23152156595484</v>
      </c>
      <c r="R477" s="23">
        <f ca="1"/>
        <v>357.23152156595484</v>
      </c>
      <c r="S477" s="23">
        <f ca="1"/>
        <v>357.23152156595484</v>
      </c>
      <c r="T477" s="23">
        <f ca="1"/>
        <v>357.23152156595484</v>
      </c>
      <c r="U477" s="23">
        <f ca="1"/>
        <v>357.23152156595484</v>
      </c>
      <c r="V477" s="23">
        <f ca="1"/>
        <v>357.23152156595484</v>
      </c>
      <c r="W477" s="23">
        <f ca="1"/>
        <v>357.23152156595484</v>
      </c>
      <c r="X477" s="23">
        <f ca="1"/>
        <v>357.23152156595484</v>
      </c>
      <c r="Y477" s="23">
        <f ca="1"/>
        <v>357.23152156595484</v>
      </c>
      <c r="Z477" s="23">
        <f ca="1"/>
        <v>357.23152156595484</v>
      </c>
      <c r="AA477" s="23">
        <f ca="1"/>
        <v>357.23152156595484</v>
      </c>
      <c r="AB477" s="23">
        <f ca="1"/>
        <v>357.23152156595484</v>
      </c>
      <c r="AC477" s="23">
        <f ca="1"/>
        <v>357.23152156595484</v>
      </c>
      <c r="AD477" s="23">
        <f ca="1"/>
        <v>357.23152156595484</v>
      </c>
      <c r="AE477" s="23">
        <f ca="1"/>
        <v>357.23152156595484</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268.09669617023189</v>
      </c>
      <c r="AH477" s="23">
        <f ca="1"/>
        <v>252.96985512034647</v>
      </c>
      <c r="AI477" s="23">
        <f ca="1"/>
        <v>276.12894112450095</v>
      </c>
      <c r="AJ477" s="23">
        <f ca="1"/>
        <v>295.49367167758305</v>
      </c>
      <c r="AK477" s="23">
        <f ca="1"/>
        <v>312.63886871409869</v>
      </c>
      <c r="AL477" s="23">
        <f ca="1"/>
        <v>339.71736557475532</v>
      </c>
      <c r="AM477" s="23">
        <f ca="1"/>
        <v>364.18732199885875</v>
      </c>
      <c r="AN477" s="23">
        <f ca="1"/>
        <v>398.17586835157078</v>
      </c>
      <c r="AO477" s="23">
        <f ca="1"/>
        <v>433.6170323945633</v>
      </c>
      <c r="AP477" s="23">
        <f ca="1"/>
        <v>462.56226915711937</v>
      </c>
      <c r="AQ477" s="23">
        <f ca="1"/>
        <v>489.85870799800171</v>
      </c>
      <c r="AR477" s="23">
        <f ca="1"/>
        <v>530.42697134467687</v>
      </c>
      <c r="AS477" s="23">
        <f ca="1"/>
        <v>559.89113999821848</v>
      </c>
      <c r="AT477" s="23">
        <f ca="1"/>
        <v>589.5833821834575</v>
      </c>
      <c r="AU477" s="23">
        <f ca="1"/>
        <v>621.04180060032354</v>
      </c>
      <c r="AV477" s="23">
        <f ca="1"/>
        <v>621.04180060032354</v>
      </c>
      <c r="AW477" s="23">
        <f ca="1"/>
        <v>621.04180060032354</v>
      </c>
      <c r="AX477" s="23">
        <f ca="1"/>
        <v>621.04180060032354</v>
      </c>
      <c r="AY477" s="23">
        <f ca="1"/>
        <v>621.04180060032354</v>
      </c>
      <c r="AZ477" s="23">
        <f ca="1"/>
        <v>621.04180060032354</v>
      </c>
      <c r="BA477" s="23">
        <f ca="1"/>
        <v>621.04180060032354</v>
      </c>
      <c r="BB477" s="23">
        <f ca="1"/>
        <v>621.04180060032354</v>
      </c>
      <c r="BC477" s="23">
        <f ca="1"/>
        <v>621.04180060032354</v>
      </c>
      <c r="BD477" s="23">
        <f ca="1"/>
        <v>621.04180060032354</v>
      </c>
      <c r="BE477" s="23">
        <f ca="1"/>
        <v>621.04180060032354</v>
      </c>
      <c r="BF477" s="23">
        <f ca="1"/>
        <v>621.04180060032354</v>
      </c>
      <c r="BG477" s="23">
        <f ca="1"/>
        <v>621.04180060032354</v>
      </c>
      <c r="BH477" s="23">
        <f ca="1"/>
        <v>621.04180060032354</v>
      </c>
      <c r="BI477" s="23">
        <f ca="1"/>
        <v>621.04180060032354</v>
      </c>
      <c r="BJ477" s="23">
        <f ca="1"/>
        <v>621.04180060032354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193.0098311626287</v>
      </c>
      <c r="C478" s="23">
        <f ca="1"/>
        <v>176.09228861224585</v>
      </c>
      <c r="D478" s="23">
        <f ca="1"/>
        <v>198.03935444692939</v>
      </c>
      <c r="E478" s="23">
        <f ca="1"/>
        <v>215.38674655466153</v>
      </c>
      <c r="F478" s="23">
        <f ca="1"/>
        <v>235.98085961133933</v>
      </c>
      <c r="G478" s="23">
        <f ca="1"/>
        <v>257.21934204322247</v>
      </c>
      <c r="H478" s="23">
        <f ca="1"/>
        <v>279.78628393737694</v>
      </c>
      <c r="I478" s="23">
        <f ca="1"/>
        <v>305.62205951572253</v>
      </c>
      <c r="J478" s="23">
        <f ca="1"/>
        <v>336.05097848657289</v>
      </c>
      <c r="K478" s="23">
        <f ca="1"/>
        <v>364.56494211125596</v>
      </c>
      <c r="L478" s="23">
        <f ca="1"/>
        <v>394.5352180342195</v>
      </c>
      <c r="M478" s="23">
        <f ca="1"/>
        <v>445.60965245057281</v>
      </c>
      <c r="N478" s="23">
        <f ca="1"/>
        <v>462.91207635496141</v>
      </c>
      <c r="O478" s="23">
        <f ca="1"/>
        <v>495.59237400156741</v>
      </c>
      <c r="P478" s="23">
        <f ca="1"/>
        <v>520.57476978349848</v>
      </c>
      <c r="Q478" s="23">
        <f ca="1"/>
        <v>520.57476978349848</v>
      </c>
      <c r="R478" s="23">
        <f ca="1"/>
        <v>520.57476978349848</v>
      </c>
      <c r="S478" s="23">
        <f ca="1"/>
        <v>520.57476978349848</v>
      </c>
      <c r="T478" s="23">
        <f ca="1"/>
        <v>520.57476978349848</v>
      </c>
      <c r="U478" s="23">
        <f ca="1"/>
        <v>520.57476978349848</v>
      </c>
      <c r="V478" s="23">
        <f ca="1"/>
        <v>520.57476978349848</v>
      </c>
      <c r="W478" s="23">
        <f ca="1"/>
        <v>520.57476978349848</v>
      </c>
      <c r="X478" s="23">
        <f ca="1"/>
        <v>520.57476978349848</v>
      </c>
      <c r="Y478" s="23">
        <f ca="1"/>
        <v>520.57476978349848</v>
      </c>
      <c r="Z478" s="23">
        <f ca="1"/>
        <v>520.57476978349848</v>
      </c>
      <c r="AA478" s="23">
        <f ca="1"/>
        <v>520.57476978349848</v>
      </c>
      <c r="AB478" s="23">
        <f ca="1"/>
        <v>520.57476978349848</v>
      </c>
      <c r="AC478" s="23">
        <f ca="1"/>
        <v>520.57476978349848</v>
      </c>
      <c r="AD478" s="23">
        <f ca="1"/>
        <v>520.57476978349848</v>
      </c>
      <c r="AE478" s="23">
        <f ca="1"/>
        <v>520.57476978349848</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271.47172373379243</v>
      </c>
      <c r="AH478" s="23">
        <f ca="1"/>
        <v>255.23165195729209</v>
      </c>
      <c r="AI478" s="23">
        <f ca="1"/>
        <v>280.09508628209869</v>
      </c>
      <c r="AJ478" s="23">
        <f ca="1"/>
        <v>300.88492687588376</v>
      </c>
      <c r="AK478" s="23">
        <f ca="1"/>
        <v>319.29189165967551</v>
      </c>
      <c r="AL478" s="23">
        <f ca="1"/>
        <v>348.36317833258823</v>
      </c>
      <c r="AM478" s="23">
        <f ca="1"/>
        <v>374.63395406062989</v>
      </c>
      <c r="AN478" s="23">
        <f ca="1"/>
        <v>411.12382200639877</v>
      </c>
      <c r="AO478" s="23">
        <f ca="1"/>
        <v>449.17321024303135</v>
      </c>
      <c r="AP478" s="23">
        <f ca="1"/>
        <v>480.24861594482309</v>
      </c>
      <c r="AQ478" s="23">
        <f ca="1"/>
        <v>509.55388361815102</v>
      </c>
      <c r="AR478" s="23">
        <f ca="1"/>
        <v>553.10769015484129</v>
      </c>
      <c r="AS478" s="23">
        <f ca="1"/>
        <v>584.74021754046203</v>
      </c>
      <c r="AT478" s="23">
        <f ca="1"/>
        <v>616.61760308998248</v>
      </c>
      <c r="AU478" s="23">
        <f ca="1"/>
        <v>650.39114320852264</v>
      </c>
      <c r="AV478" s="23">
        <f ca="1"/>
        <v>650.39114320852264</v>
      </c>
      <c r="AW478" s="23">
        <f ca="1"/>
        <v>650.39114320852264</v>
      </c>
      <c r="AX478" s="23">
        <f ca="1"/>
        <v>650.39114320852264</v>
      </c>
      <c r="AY478" s="23">
        <f ca="1"/>
        <v>650.39114320852264</v>
      </c>
      <c r="AZ478" s="23">
        <f ca="1"/>
        <v>650.39114320852264</v>
      </c>
      <c r="BA478" s="23">
        <f ca="1"/>
        <v>650.39114320852264</v>
      </c>
      <c r="BB478" s="23">
        <f ca="1"/>
        <v>650.39114320852264</v>
      </c>
      <c r="BC478" s="23">
        <f ca="1"/>
        <v>650.39114320852264</v>
      </c>
      <c r="BD478" s="23">
        <f ca="1"/>
        <v>650.39114320852264</v>
      </c>
      <c r="BE478" s="23">
        <f ca="1"/>
        <v>650.39114320852264</v>
      </c>
      <c r="BF478" s="23">
        <f ca="1"/>
        <v>650.39114320852264</v>
      </c>
      <c r="BG478" s="23">
        <f ca="1"/>
        <v>650.39114320852264</v>
      </c>
      <c r="BH478" s="23">
        <f ca="1"/>
        <v>650.39114320852264</v>
      </c>
      <c r="BI478" s="23">
        <f ca="1"/>
        <v>650.39114320852264</v>
      </c>
      <c r="BJ478" s="23">
        <f ca="1"/>
        <v>650.39114320852264</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469.04874132543284</v>
      </c>
      <c r="C479" s="23">
        <f ca="1"/>
        <v>423.54873777258899</v>
      </c>
      <c r="D479" s="23">
        <f ca="1"/>
        <v>482.57572531990314</v>
      </c>
      <c r="E479" s="23">
        <f ca="1"/>
        <v>529.23181619029515</v>
      </c>
      <c r="F479" s="23">
        <f ca="1"/>
        <v>584.62001541934421</v>
      </c>
      <c r="G479" s="23">
        <f ca="1"/>
        <v>641.74125647606195</v>
      </c>
      <c r="H479" s="23">
        <f ca="1"/>
        <v>702.43541068332456</v>
      </c>
      <c r="I479" s="23">
        <f ca="1"/>
        <v>771.92114580734278</v>
      </c>
      <c r="J479" s="23">
        <f ca="1"/>
        <v>853.76021416846061</v>
      </c>
      <c r="K479" s="23">
        <f ca="1"/>
        <v>930.44897923968438</v>
      </c>
      <c r="L479" s="23">
        <f ca="1"/>
        <v>1011.0545197260416</v>
      </c>
      <c r="M479" s="23">
        <f ca="1"/>
        <v>1148.4200348700244</v>
      </c>
      <c r="N479" s="23">
        <f ca="1"/>
        <v>1194.9551830322309</v>
      </c>
      <c r="O479" s="23">
        <f ca="1"/>
        <v>1282.8493706543527</v>
      </c>
      <c r="P479" s="23">
        <f ca="1"/>
        <v>1350.0399270517239</v>
      </c>
      <c r="Q479" s="23">
        <f ca="1"/>
        <v>1350.0399270517239</v>
      </c>
      <c r="R479" s="23">
        <f ca="1"/>
        <v>1350.0399270517239</v>
      </c>
      <c r="S479" s="23">
        <f ca="1"/>
        <v>1350.0399270517239</v>
      </c>
      <c r="T479" s="23">
        <f ca="1"/>
        <v>1350.0399270517239</v>
      </c>
      <c r="U479" s="23">
        <f ca="1"/>
        <v>1350.0399270517239</v>
      </c>
      <c r="V479" s="23">
        <f ca="1"/>
        <v>1350.0399270517239</v>
      </c>
      <c r="W479" s="23">
        <f ca="1"/>
        <v>1350.0399270517239</v>
      </c>
      <c r="X479" s="23">
        <f ca="1"/>
        <v>1350.0399270517239</v>
      </c>
      <c r="Y479" s="23">
        <f ca="1"/>
        <v>1350.0399270517239</v>
      </c>
      <c r="Z479" s="23">
        <f ca="1"/>
        <v>1350.0399270517239</v>
      </c>
      <c r="AA479" s="23">
        <f ca="1"/>
        <v>1350.0399270517239</v>
      </c>
      <c r="AB479" s="23">
        <f ca="1"/>
        <v>1350.0399270517239</v>
      </c>
      <c r="AC479" s="23">
        <f ca="1"/>
        <v>1350.0399270517239</v>
      </c>
      <c r="AD479" s="23">
        <f ca="1"/>
        <v>1350.0399270517239</v>
      </c>
      <c r="AE479" s="23">
        <f ca="1"/>
        <v>1350.0399270517239</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354.82083490955222</v>
      </c>
      <c r="AH479" s="23">
        <f ca="1"/>
        <v>332.03234709414045</v>
      </c>
      <c r="AI479" s="23">
        <f ca="1"/>
        <v>366.92135977572372</v>
      </c>
      <c r="AJ479" s="23">
        <f ca="1"/>
        <v>396.09420060893837</v>
      </c>
      <c r="AK479" s="23">
        <f ca="1"/>
        <v>421.92332861200089</v>
      </c>
      <c r="AL479" s="23">
        <f ca="1"/>
        <v>462.71690829818499</v>
      </c>
      <c r="AM479" s="23">
        <f ca="1"/>
        <v>499.58073875527589</v>
      </c>
      <c r="AN479" s="23">
        <f ca="1"/>
        <v>550.78426313079012</v>
      </c>
      <c r="AO479" s="23">
        <f ca="1"/>
        <v>604.17614662412961</v>
      </c>
      <c r="AP479" s="23">
        <f ca="1"/>
        <v>647.78195785083744</v>
      </c>
      <c r="AQ479" s="23">
        <f ca="1"/>
        <v>688.90386571502336</v>
      </c>
      <c r="AR479" s="23">
        <f ca="1"/>
        <v>750.01969101650832</v>
      </c>
      <c r="AS479" s="23">
        <f ca="1"/>
        <v>794.40726976729854</v>
      </c>
      <c r="AT479" s="23">
        <f ca="1"/>
        <v>839.13843981259345</v>
      </c>
      <c r="AU479" s="23">
        <f ca="1"/>
        <v>886.53034288215815</v>
      </c>
      <c r="AV479" s="23">
        <f ca="1"/>
        <v>886.53034288215815</v>
      </c>
      <c r="AW479" s="23">
        <f ca="1"/>
        <v>886.53034288215815</v>
      </c>
      <c r="AX479" s="23">
        <f ca="1"/>
        <v>886.53034288215815</v>
      </c>
      <c r="AY479" s="23">
        <f ca="1"/>
        <v>886.53034288215815</v>
      </c>
      <c r="AZ479" s="23">
        <f ca="1"/>
        <v>886.53034288215815</v>
      </c>
      <c r="BA479" s="23">
        <f ca="1"/>
        <v>886.53034288215815</v>
      </c>
      <c r="BB479" s="23">
        <f ca="1"/>
        <v>886.53034288215815</v>
      </c>
      <c r="BC479" s="23">
        <f ca="1"/>
        <v>886.53034288215815</v>
      </c>
      <c r="BD479" s="23">
        <f ca="1"/>
        <v>886.53034288215815</v>
      </c>
      <c r="BE479" s="23">
        <f ca="1"/>
        <v>886.53034288215815</v>
      </c>
      <c r="BF479" s="23">
        <f ca="1"/>
        <v>886.53034288215815</v>
      </c>
      <c r="BG479" s="23">
        <f ca="1"/>
        <v>886.53034288215815</v>
      </c>
      <c r="BH479" s="23">
        <f ca="1"/>
        <v>886.53034288215815</v>
      </c>
      <c r="BI479" s="23">
        <f ca="1"/>
        <v>886.53034288215815</v>
      </c>
      <c r="BJ479" s="23">
        <f ca="1"/>
        <v>886.53034288215815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533.13978164634693</v>
      </c>
      <c r="C480" s="23">
        <f ca="1"/>
        <v>474.20124630952915</v>
      </c>
      <c r="D480" s="23">
        <f ca="1"/>
        <v>550.66199179810474</v>
      </c>
      <c r="E480" s="23">
        <f ca="1"/>
        <v>611.09806752826876</v>
      </c>
      <c r="F480" s="23">
        <f ca="1"/>
        <v>682.84530011282448</v>
      </c>
      <c r="G480" s="23">
        <f ca="1"/>
        <v>756.83743245615983</v>
      </c>
      <c r="H480" s="23">
        <f ca="1"/>
        <v>835.45774615192488</v>
      </c>
      <c r="I480" s="23">
        <f ca="1"/>
        <v>925.46625461841984</v>
      </c>
      <c r="J480" s="23">
        <f ca="1"/>
        <v>1031.4766820007383</v>
      </c>
      <c r="K480" s="23">
        <f ca="1"/>
        <v>1130.8156520480222</v>
      </c>
      <c r="L480" s="23">
        <f ca="1"/>
        <v>1235.2282262312503</v>
      </c>
      <c r="M480" s="23">
        <f ca="1"/>
        <v>1413.1649654882256</v>
      </c>
      <c r="N480" s="23">
        <f ca="1"/>
        <v>1473.4443778002892</v>
      </c>
      <c r="O480" s="23">
        <f ca="1"/>
        <v>1587.2983179884661</v>
      </c>
      <c r="P480" s="23">
        <f ca="1"/>
        <v>1674.333761357776</v>
      </c>
      <c r="Q480" s="23">
        <f ca="1"/>
        <v>1674.333761357776</v>
      </c>
      <c r="R480" s="23">
        <f ca="1"/>
        <v>1674.333761357776</v>
      </c>
      <c r="S480" s="23">
        <f ca="1"/>
        <v>1674.333761357776</v>
      </c>
      <c r="T480" s="23">
        <f ca="1"/>
        <v>1674.333761357776</v>
      </c>
      <c r="U480" s="23">
        <f ca="1"/>
        <v>1674.333761357776</v>
      </c>
      <c r="V480" s="23">
        <f ca="1"/>
        <v>1674.333761357776</v>
      </c>
      <c r="W480" s="23">
        <f ca="1"/>
        <v>1674.333761357776</v>
      </c>
      <c r="X480" s="23">
        <f ca="1"/>
        <v>1674.333761357776</v>
      </c>
      <c r="Y480" s="23">
        <f ca="1"/>
        <v>1674.333761357776</v>
      </c>
      <c r="Z480" s="23">
        <f ca="1"/>
        <v>1674.333761357776</v>
      </c>
      <c r="AA480" s="23">
        <f ca="1"/>
        <v>1674.333761357776</v>
      </c>
      <c r="AB480" s="23">
        <f ca="1"/>
        <v>1674.333761357776</v>
      </c>
      <c r="AC480" s="23">
        <f ca="1"/>
        <v>1674.333761357776</v>
      </c>
      <c r="AD480" s="23">
        <f ca="1"/>
        <v>1674.333761357776</v>
      </c>
      <c r="AE480" s="23">
        <f ca="1"/>
        <v>1674.333761357776</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378.0426052730225</v>
      </c>
      <c r="AH480" s="23">
        <f ca="1"/>
        <v>351.52152031543085</v>
      </c>
      <c r="AI480" s="23">
        <f ca="1"/>
        <v>392.1251126603774</v>
      </c>
      <c r="AJ480" s="23">
        <f ca="1"/>
        <v>426.07626363006705</v>
      </c>
      <c r="AK480" s="23">
        <f ca="1"/>
        <v>456.13602466811426</v>
      </c>
      <c r="AL480" s="23">
        <f ca="1"/>
        <v>503.61131137186339</v>
      </c>
      <c r="AM480" s="23">
        <f ca="1"/>
        <v>546.51318302451273</v>
      </c>
      <c r="AN480" s="23">
        <f ca="1"/>
        <v>606.10349156498251</v>
      </c>
      <c r="AO480" s="23">
        <f ca="1"/>
        <v>668.24059735464527</v>
      </c>
      <c r="AP480" s="23">
        <f ca="1"/>
        <v>718.98873973055561</v>
      </c>
      <c r="AQ480" s="23">
        <f ca="1"/>
        <v>766.84613250353141</v>
      </c>
      <c r="AR480" s="23">
        <f ca="1"/>
        <v>837.97230850094957</v>
      </c>
      <c r="AS480" s="23">
        <f ca="1"/>
        <v>889.63026652988674</v>
      </c>
      <c r="AT480" s="23">
        <f ca="1"/>
        <v>941.68809373777367</v>
      </c>
      <c r="AU480" s="23">
        <f ca="1"/>
        <v>996.84246368942274</v>
      </c>
      <c r="AV480" s="23">
        <f ca="1"/>
        <v>996.84246368942274</v>
      </c>
      <c r="AW480" s="23">
        <f ca="1"/>
        <v>996.84246368942274</v>
      </c>
      <c r="AX480" s="23">
        <f ca="1"/>
        <v>996.84246368942274</v>
      </c>
      <c r="AY480" s="23">
        <f ca="1"/>
        <v>996.84246368942274</v>
      </c>
      <c r="AZ480" s="23">
        <f ca="1"/>
        <v>996.84246368942274</v>
      </c>
      <c r="BA480" s="23">
        <f ca="1"/>
        <v>996.84246368942274</v>
      </c>
      <c r="BB480" s="23">
        <f ca="1"/>
        <v>996.84246368942274</v>
      </c>
      <c r="BC480" s="23">
        <f ca="1"/>
        <v>996.84246368942274</v>
      </c>
      <c r="BD480" s="23">
        <f ca="1"/>
        <v>996.84246368942274</v>
      </c>
      <c r="BE480" s="23">
        <f ca="1"/>
        <v>996.84246368942274</v>
      </c>
      <c r="BF480" s="23">
        <f ca="1"/>
        <v>996.84246368942274</v>
      </c>
      <c r="BG480" s="23">
        <f ca="1"/>
        <v>996.84246368942274</v>
      </c>
      <c r="BH480" s="23">
        <f ca="1"/>
        <v>996.84246368942274</v>
      </c>
      <c r="BI480" s="23">
        <f ca="1"/>
        <v>996.84246368942274</v>
      </c>
      <c r="BJ480" s="23">
        <f ca="1"/>
        <v>996.84246368942274</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1667.6878533940296</v>
      </c>
      <c r="C481" s="23">
        <f ca="1"/>
        <v>1447.6915843416734</v>
      </c>
      <c r="D481" s="23">
        <f ca="1"/>
        <v>1733.0919364257632</v>
      </c>
      <c r="E481" s="23">
        <f ca="1"/>
        <v>1958.6779829880045</v>
      </c>
      <c r="F481" s="23">
        <f ca="1"/>
        <v>2226.4844935032711</v>
      </c>
      <c r="G481" s="23">
        <f ca="1"/>
        <v>2502.6704041598155</v>
      </c>
      <c r="H481" s="23">
        <f ca="1"/>
        <v>2796.1316445172688</v>
      </c>
      <c r="I481" s="23">
        <f ca="1"/>
        <v>3132.1009035501897</v>
      </c>
      <c r="J481" s="23">
        <f ca="1"/>
        <v>3527.7995474251602</v>
      </c>
      <c r="K481" s="23">
        <f ca="1"/>
        <v>3898.5960502058156</v>
      </c>
      <c r="L481" s="23">
        <f ca="1"/>
        <v>4288.3304850911254</v>
      </c>
      <c r="M481" s="23">
        <f ca="1"/>
        <v>4952.5040778037855</v>
      </c>
      <c r="N481" s="23">
        <f ca="1"/>
        <v>5177.5053563991614</v>
      </c>
      <c r="O481" s="23">
        <f ca="1"/>
        <v>5602.4810011987747</v>
      </c>
      <c r="P481" s="23">
        <f ca="1"/>
        <v>5927.3528818307423</v>
      </c>
      <c r="Q481" s="23">
        <f ca="1"/>
        <v>5927.3528818307423</v>
      </c>
      <c r="R481" s="23">
        <f ca="1"/>
        <v>5927.3528818307423</v>
      </c>
      <c r="S481" s="23">
        <f ca="1"/>
        <v>5927.3528818307423</v>
      </c>
      <c r="T481" s="23">
        <f ca="1"/>
        <v>5927.3528818307423</v>
      </c>
      <c r="U481" s="23">
        <f ca="1"/>
        <v>5927.3528818307423</v>
      </c>
      <c r="V481" s="23">
        <f ca="1"/>
        <v>5927.3528818307423</v>
      </c>
      <c r="W481" s="23">
        <f ca="1"/>
        <v>5927.3528818307423</v>
      </c>
      <c r="X481" s="23">
        <f ca="1"/>
        <v>5927.3528818307423</v>
      </c>
      <c r="Y481" s="23">
        <f ca="1"/>
        <v>5927.3528818307423</v>
      </c>
      <c r="Z481" s="23">
        <f ca="1"/>
        <v>5927.3528818307423</v>
      </c>
      <c r="AA481" s="23">
        <f ca="1"/>
        <v>5927.3528818307423</v>
      </c>
      <c r="AB481" s="23">
        <f ca="1"/>
        <v>5927.3528818307423</v>
      </c>
      <c r="AC481" s="23">
        <f ca="1"/>
        <v>5927.3528818307423</v>
      </c>
      <c r="AD481" s="23">
        <f ca="1"/>
        <v>5927.3528818307423</v>
      </c>
      <c r="AE481" s="23">
        <f ca="1"/>
        <v>5927.3528818307423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843.9097506545678</v>
      </c>
      <c r="AH481" s="23">
        <f ca="1"/>
        <v>777.60703826058875</v>
      </c>
      <c r="AI481" s="23">
        <f ca="1"/>
        <v>879.11601912295498</v>
      </c>
      <c r="AJ481" s="23">
        <f ca="1"/>
        <v>963.99389654717868</v>
      </c>
      <c r="AK481" s="23">
        <f ca="1"/>
        <v>1039.1432991422962</v>
      </c>
      <c r="AL481" s="23">
        <f ca="1"/>
        <v>1157.8315159016684</v>
      </c>
      <c r="AM481" s="23">
        <f ca="1"/>
        <v>1265.0861950332912</v>
      </c>
      <c r="AN481" s="23">
        <f ca="1"/>
        <v>1414.0619663844643</v>
      </c>
      <c r="AO481" s="23">
        <f ca="1"/>
        <v>1569.404730858621</v>
      </c>
      <c r="AP481" s="23">
        <f ca="1"/>
        <v>1696.2750867983962</v>
      </c>
      <c r="AQ481" s="23">
        <f ca="1"/>
        <v>1815.918568730835</v>
      </c>
      <c r="AR481" s="23">
        <f ca="1"/>
        <v>1993.7340087243797</v>
      </c>
      <c r="AS481" s="23">
        <f ca="1"/>
        <v>2122.8789037967222</v>
      </c>
      <c r="AT481" s="23">
        <f ca="1"/>
        <v>2253.0234718164388</v>
      </c>
      <c r="AU481" s="23">
        <f ca="1"/>
        <v>2390.9093966955602</v>
      </c>
      <c r="AV481" s="23">
        <f ca="1"/>
        <v>2390.9093966955602</v>
      </c>
      <c r="AW481" s="23">
        <f ca="1"/>
        <v>2390.9093966955602</v>
      </c>
      <c r="AX481" s="23">
        <f ca="1"/>
        <v>2390.9093966955602</v>
      </c>
      <c r="AY481" s="23">
        <f ca="1"/>
        <v>2390.9093966955602</v>
      </c>
      <c r="AZ481" s="23">
        <f ca="1"/>
        <v>2390.9093966955602</v>
      </c>
      <c r="BA481" s="23">
        <f ca="1"/>
        <v>2390.9093966955602</v>
      </c>
      <c r="BB481" s="23">
        <f ca="1"/>
        <v>2390.9093966955602</v>
      </c>
      <c r="BC481" s="23">
        <f ca="1"/>
        <v>2390.9093966955602</v>
      </c>
      <c r="BD481" s="23">
        <f ca="1"/>
        <v>2390.9093966955602</v>
      </c>
      <c r="BE481" s="23">
        <f ca="1"/>
        <v>2390.9093966955602</v>
      </c>
      <c r="BF481" s="23">
        <f ca="1"/>
        <v>2390.9093966955602</v>
      </c>
      <c r="BG481" s="23">
        <f ca="1"/>
        <v>2390.9093966955602</v>
      </c>
      <c r="BH481" s="23">
        <f ca="1"/>
        <v>2390.9093966955602</v>
      </c>
      <c r="BI481" s="23">
        <f ca="1"/>
        <v>2390.9093966955602</v>
      </c>
      <c r="BJ481" s="23">
        <f ca="1"/>
        <v>2390.9093966955602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2514.8345396447885</v>
      </c>
      <c r="C482" s="23">
        <f ca="1"/>
        <v>2085.7224371722787</v>
      </c>
      <c r="D482" s="23">
        <f ca="1"/>
        <v>2642.4079921443613</v>
      </c>
      <c r="E482" s="23">
        <f ca="1"/>
        <v>3082.4231939737474</v>
      </c>
      <c r="F482" s="23">
        <f ca="1"/>
        <v>3604.7912108408104</v>
      </c>
      <c r="G482" s="23">
        <f ca="1"/>
        <v>4143.5036049446826</v>
      </c>
      <c r="H482" s="23">
        <f ca="1"/>
        <v>4715.9122661752417</v>
      </c>
      <c r="I482" s="23">
        <f ca="1"/>
        <v>5371.234630189685</v>
      </c>
      <c r="J482" s="23">
        <f ca="1"/>
        <v>6143.0617059402239</v>
      </c>
      <c r="K482" s="23">
        <f ca="1"/>
        <v>6866.31609376711</v>
      </c>
      <c r="L482" s="23">
        <f ca="1"/>
        <v>7626.5097255953406</v>
      </c>
      <c r="M482" s="23">
        <f ca="1"/>
        <v>8922.008635660135</v>
      </c>
      <c r="N482" s="23">
        <f ca="1"/>
        <v>9360.8832226381837</v>
      </c>
      <c r="O482" s="23">
        <f ca="1"/>
        <v>10189.816336936468</v>
      </c>
      <c r="P482" s="23">
        <f ca="1"/>
        <v>10823.492791235813</v>
      </c>
      <c r="Q482" s="23">
        <f ca="1"/>
        <v>10823.492791235813</v>
      </c>
      <c r="R482" s="23">
        <f ca="1"/>
        <v>10823.492791235813</v>
      </c>
      <c r="S482" s="23">
        <f ca="1"/>
        <v>10823.492791235813</v>
      </c>
      <c r="T482" s="23">
        <f ca="1"/>
        <v>10823.492791235813</v>
      </c>
      <c r="U482" s="23">
        <f ca="1"/>
        <v>10823.492791235813</v>
      </c>
      <c r="V482" s="23">
        <f ca="1"/>
        <v>10823.492791235813</v>
      </c>
      <c r="W482" s="23">
        <f ca="1"/>
        <v>10823.492791235813</v>
      </c>
      <c r="X482" s="23">
        <f ca="1"/>
        <v>10823.492791235813</v>
      </c>
      <c r="Y482" s="23">
        <f ca="1"/>
        <v>10823.492791235813</v>
      </c>
      <c r="Z482" s="23">
        <f ca="1"/>
        <v>10823.492791235813</v>
      </c>
      <c r="AA482" s="23">
        <f ca="1"/>
        <v>10823.492791235813</v>
      </c>
      <c r="AB482" s="23">
        <f ca="1"/>
        <v>10823.492791235813</v>
      </c>
      <c r="AC482" s="23">
        <f ca="1"/>
        <v>10823.492791235813</v>
      </c>
      <c r="AD482" s="23">
        <f ca="1"/>
        <v>10823.492791235813</v>
      </c>
      <c r="AE482" s="23">
        <f ca="1"/>
        <v>10823.492791235813</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642.39689421745379</v>
      </c>
      <c r="AH482" s="23">
        <f ca="1"/>
        <v>583.657602348419</v>
      </c>
      <c r="AI482" s="23">
        <f ca="1"/>
        <v>673.58704020870618</v>
      </c>
      <c r="AJ482" s="23">
        <f ca="1"/>
        <v>748.78255235638801</v>
      </c>
      <c r="AK482" s="23">
        <f ca="1"/>
        <v>815.3593564332466</v>
      </c>
      <c r="AL482" s="23">
        <f ca="1"/>
        <v>920.50832476228913</v>
      </c>
      <c r="AM482" s="23">
        <f ca="1"/>
        <v>1015.5280256818584</v>
      </c>
      <c r="AN482" s="23">
        <f ca="1"/>
        <v>1147.5095238566742</v>
      </c>
      <c r="AO482" s="23">
        <f ca="1"/>
        <v>1285.131706309332</v>
      </c>
      <c r="AP482" s="23">
        <f ca="1"/>
        <v>1397.5294438678277</v>
      </c>
      <c r="AQ482" s="23">
        <f ca="1"/>
        <v>1503.5247063798242</v>
      </c>
      <c r="AR482" s="23">
        <f ca="1"/>
        <v>1661.0560147000288</v>
      </c>
      <c r="AS482" s="23">
        <f ca="1"/>
        <v>1775.4688254455989</v>
      </c>
      <c r="AT482" s="23">
        <f ca="1"/>
        <v>1890.7672723726937</v>
      </c>
      <c r="AU482" s="23">
        <f ca="1"/>
        <v>2012.9239880433806</v>
      </c>
      <c r="AV482" s="23">
        <f ca="1"/>
        <v>2012.9239880433806</v>
      </c>
      <c r="AW482" s="23">
        <f ca="1"/>
        <v>2012.9239880433806</v>
      </c>
      <c r="AX482" s="23">
        <f ca="1"/>
        <v>2012.9239880433806</v>
      </c>
      <c r="AY482" s="23">
        <f ca="1"/>
        <v>2012.9239880433806</v>
      </c>
      <c r="AZ482" s="23">
        <f ca="1"/>
        <v>2012.9239880433806</v>
      </c>
      <c r="BA482" s="23">
        <f ca="1"/>
        <v>2012.9239880433806</v>
      </c>
      <c r="BB482" s="23">
        <f ca="1"/>
        <v>2012.9239880433806</v>
      </c>
      <c r="BC482" s="23">
        <f ca="1"/>
        <v>2012.9239880433806</v>
      </c>
      <c r="BD482" s="23">
        <f ca="1"/>
        <v>2012.9239880433806</v>
      </c>
      <c r="BE482" s="23">
        <f ca="1"/>
        <v>2012.9239880433806</v>
      </c>
      <c r="BF482" s="23">
        <f ca="1"/>
        <v>2012.9239880433806</v>
      </c>
      <c r="BG482" s="23">
        <f ca="1"/>
        <v>2012.9239880433806</v>
      </c>
      <c r="BH482" s="23">
        <f ca="1"/>
        <v>2012.9239880433806</v>
      </c>
      <c r="BI482" s="23">
        <f ca="1"/>
        <v>2012.9239880433806</v>
      </c>
      <c r="BJ482" s="23">
        <f ca="1"/>
        <v>2012.9239880433806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2944.1269308909227</v>
      </c>
      <c r="C483" s="23">
        <f ca="1"/>
        <v>2171.9911884401577</v>
      </c>
      <c r="D483" s="23">
        <f ca="1"/>
        <v>3173.6800520804509</v>
      </c>
      <c r="E483" s="23">
        <f ca="1"/>
        <v>3965.4346136426534</v>
      </c>
      <c r="F483" s="23">
        <f ca="1"/>
        <v>4905.3731849674368</v>
      </c>
      <c r="G483" s="23">
        <f ca="1"/>
        <v>5874.7215020903996</v>
      </c>
      <c r="H483" s="23">
        <f ca="1"/>
        <v>6904.7022089450165</v>
      </c>
      <c r="I483" s="23">
        <f ca="1"/>
        <v>8083.8761757647935</v>
      </c>
      <c r="J483" s="23">
        <f ca="1"/>
        <v>9472.6863928255516</v>
      </c>
      <c r="K483" s="23">
        <f ca="1"/>
        <v>10774.095885840879</v>
      </c>
      <c r="L483" s="23">
        <f ca="1"/>
        <v>12141.973116373281</v>
      </c>
      <c r="M483" s="23">
        <f ca="1"/>
        <v>14473.067967819763</v>
      </c>
      <c r="N483" s="23">
        <f ca="1"/>
        <v>15262.770129810817</v>
      </c>
      <c r="O483" s="23">
        <f ca="1"/>
        <v>16754.335811512217</v>
      </c>
      <c r="P483" s="23">
        <f ca="1"/>
        <v>17894.560560930324</v>
      </c>
      <c r="Q483" s="23">
        <f ca="1"/>
        <v>17894.560560930324</v>
      </c>
      <c r="R483" s="23">
        <f ca="1"/>
        <v>17894.560560930324</v>
      </c>
      <c r="S483" s="23">
        <f ca="1"/>
        <v>17894.560560930324</v>
      </c>
      <c r="T483" s="23">
        <f ca="1"/>
        <v>17894.560560930324</v>
      </c>
      <c r="U483" s="23">
        <f ca="1"/>
        <v>17894.560560930324</v>
      </c>
      <c r="V483" s="23">
        <f ca="1"/>
        <v>17894.560560930324</v>
      </c>
      <c r="W483" s="23">
        <f ca="1"/>
        <v>17894.560560930324</v>
      </c>
      <c r="X483" s="23">
        <f ca="1"/>
        <v>17894.560560930324</v>
      </c>
      <c r="Y483" s="23">
        <f ca="1"/>
        <v>17894.560560930324</v>
      </c>
      <c r="Z483" s="23">
        <f ca="1"/>
        <v>17894.560560930324</v>
      </c>
      <c r="AA483" s="23">
        <f ca="1"/>
        <v>17894.560560930324</v>
      </c>
      <c r="AB483" s="23">
        <f ca="1"/>
        <v>17894.560560930324</v>
      </c>
      <c r="AC483" s="23">
        <f ca="1"/>
        <v>17894.560560930324</v>
      </c>
      <c r="AD483" s="23">
        <f ca="1"/>
        <v>17894.560560930324</v>
      </c>
      <c r="AE483" s="23">
        <f ca="1"/>
        <v>17894.560560930324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1156.1375808206817</v>
      </c>
      <c r="AH483" s="23">
        <f ca="1"/>
        <v>1024.809097160311</v>
      </c>
      <c r="AI483" s="23">
        <f ca="1"/>
        <v>1225.8720711054732</v>
      </c>
      <c r="AJ483" s="23">
        <f ca="1"/>
        <v>1393.9931409072337</v>
      </c>
      <c r="AK483" s="23">
        <f ca="1"/>
        <v>1542.8446242697125</v>
      </c>
      <c r="AL483" s="23">
        <f ca="1"/>
        <v>1777.9352106508722</v>
      </c>
      <c r="AM483" s="23">
        <f ca="1"/>
        <v>1990.3789232419545</v>
      </c>
      <c r="AN483" s="23">
        <f ca="1"/>
        <v>2285.4613029405041</v>
      </c>
      <c r="AO483" s="23">
        <f ca="1"/>
        <v>2593.1550453137625</v>
      </c>
      <c r="AP483" s="23">
        <f ca="1"/>
        <v>2844.4523281159568</v>
      </c>
      <c r="AQ483" s="23">
        <f ca="1"/>
        <v>3081.4350471436192</v>
      </c>
      <c r="AR483" s="23">
        <f ca="1"/>
        <v>3433.6413334715771</v>
      </c>
      <c r="AS483" s="23">
        <f ca="1"/>
        <v>3689.4438886000571</v>
      </c>
      <c r="AT483" s="23">
        <f ca="1"/>
        <v>3947.2265366628162</v>
      </c>
      <c r="AU483" s="23">
        <f ca="1"/>
        <v>4220.3428056456123</v>
      </c>
      <c r="AV483" s="23">
        <f ca="1"/>
        <v>4220.3428056456123</v>
      </c>
      <c r="AW483" s="23">
        <f ca="1"/>
        <v>4220.3428056456123</v>
      </c>
      <c r="AX483" s="23">
        <f ca="1"/>
        <v>4220.3428056456123</v>
      </c>
      <c r="AY483" s="23">
        <f ca="1"/>
        <v>4220.3428056456123</v>
      </c>
      <c r="AZ483" s="23">
        <f ca="1"/>
        <v>4220.3428056456123</v>
      </c>
      <c r="BA483" s="23">
        <f ca="1"/>
        <v>4220.3428056456123</v>
      </c>
      <c r="BB483" s="23">
        <f ca="1"/>
        <v>4220.3428056456123</v>
      </c>
      <c r="BC483" s="23">
        <f ca="1"/>
        <v>4220.3428056456123</v>
      </c>
      <c r="BD483" s="23">
        <f ca="1"/>
        <v>4220.3428056456123</v>
      </c>
      <c r="BE483" s="23">
        <f ca="1"/>
        <v>4220.3428056456123</v>
      </c>
      <c r="BF483" s="23">
        <f ca="1"/>
        <v>4220.3428056456123</v>
      </c>
      <c r="BG483" s="23">
        <f ca="1"/>
        <v>4220.3428056456123</v>
      </c>
      <c r="BH483" s="23">
        <f ca="1"/>
        <v>4220.3428056456123</v>
      </c>
      <c r="BI483" s="23">
        <f ca="1"/>
        <v>4220.3428056456123</v>
      </c>
      <c r="BJ483" s="23">
        <f ca="1"/>
        <v>4220.3428056456123</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1108.423051287891</v>
      </c>
      <c r="C484" s="23">
        <f ca="1"/>
        <v>443.06939442876575</v>
      </c>
      <c r="D484" s="23">
        <f ca="1"/>
        <v>1353.4227963773155</v>
      </c>
      <c r="E484" s="23">
        <f ca="1"/>
        <v>2204.0046029499927</v>
      </c>
      <c r="F484" s="23">
        <f ca="1"/>
        <v>3213.7804689548479</v>
      </c>
      <c r="G484" s="23">
        <f ca="1"/>
        <v>4255.1512204536411</v>
      </c>
      <c r="H484" s="23">
        <f ca="1"/>
        <v>5361.6593391347769</v>
      </c>
      <c r="I484" s="23">
        <f ca="1"/>
        <v>6628.4457545891501</v>
      </c>
      <c r="J484" s="23">
        <f ca="1"/>
        <v>8120.4443621921482</v>
      </c>
      <c r="K484" s="23">
        <f ca="1"/>
        <v>9518.5483850798446</v>
      </c>
      <c r="L484" s="23">
        <f ca="1"/>
        <v>10988.058688399353</v>
      </c>
      <c r="M484" s="23">
        <f ca="1"/>
        <v>13492.353537201212</v>
      </c>
      <c r="N484" s="23">
        <f ca="1"/>
        <v>14340.730451222858</v>
      </c>
      <c r="O484" s="23">
        <f ca="1"/>
        <v>15943.11923905645</v>
      </c>
      <c r="P484" s="23">
        <f ca="1"/>
        <v>17168.062516105987</v>
      </c>
      <c r="Q484" s="23">
        <f ca="1"/>
        <v>17168.062516105987</v>
      </c>
      <c r="R484" s="23">
        <f ca="1"/>
        <v>17168.062516105987</v>
      </c>
      <c r="S484" s="23">
        <f ca="1"/>
        <v>17168.062516105987</v>
      </c>
      <c r="T484" s="23">
        <f ca="1"/>
        <v>17168.062516105987</v>
      </c>
      <c r="U484" s="23">
        <f ca="1"/>
        <v>17168.062516105987</v>
      </c>
      <c r="V484" s="23">
        <f ca="1"/>
        <v>17168.062516105987</v>
      </c>
      <c r="W484" s="23">
        <f ca="1"/>
        <v>17168.062516105987</v>
      </c>
      <c r="X484" s="23">
        <f ca="1"/>
        <v>17168.062516105987</v>
      </c>
      <c r="Y484" s="23">
        <f ca="1"/>
        <v>17168.062516105987</v>
      </c>
      <c r="Z484" s="23">
        <f ca="1"/>
        <v>17168.062516105987</v>
      </c>
      <c r="AA484" s="23">
        <f ca="1"/>
        <v>17168.062516105987</v>
      </c>
      <c r="AB484" s="23">
        <f ca="1"/>
        <v>17168.062516105987</v>
      </c>
      <c r="AC484" s="23">
        <f ca="1"/>
        <v>17168.062516105987</v>
      </c>
      <c r="AD484" s="23">
        <f ca="1"/>
        <v>17168.062516105987</v>
      </c>
      <c r="AE484" s="23">
        <f ca="1"/>
        <v>17168.062516105987</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1939.0178253494821</v>
      </c>
      <c r="AH484" s="23">
        <f ca="1"/>
        <v>1627.3459639774944</v>
      </c>
      <c r="AI484" s="23">
        <f ca="1"/>
        <v>2104.5133658682848</v>
      </c>
      <c r="AJ484" s="23">
        <f ca="1"/>
        <v>2503.5022622639258</v>
      </c>
      <c r="AK484" s="23">
        <f ca="1"/>
        <v>2856.7601206851209</v>
      </c>
      <c r="AL484" s="23">
        <f ca="1"/>
        <v>3414.6826566517611</v>
      </c>
      <c r="AM484" s="23">
        <f ca="1"/>
        <v>3918.8590964808504</v>
      </c>
      <c r="AN484" s="23">
        <f ca="1"/>
        <v>4619.1555742545797</v>
      </c>
      <c r="AO484" s="23">
        <f ca="1"/>
        <v>5349.3816359975299</v>
      </c>
      <c r="AP484" s="23">
        <f ca="1"/>
        <v>5945.7662869559035</v>
      </c>
      <c r="AQ484" s="23">
        <f ca="1"/>
        <v>6508.17927683979</v>
      </c>
      <c r="AR484" s="23">
        <f ca="1"/>
        <v>7344.0435599501752</v>
      </c>
      <c r="AS484" s="23">
        <f ca="1"/>
        <v>7951.1202296754163</v>
      </c>
      <c r="AT484" s="23">
        <f ca="1"/>
        <v>8562.8961027517944</v>
      </c>
      <c r="AU484" s="23">
        <f ca="1"/>
        <v>9211.0620874057931</v>
      </c>
      <c r="AV484" s="23">
        <f ca="1"/>
        <v>9211.0620874057931</v>
      </c>
      <c r="AW484" s="23">
        <f ca="1"/>
        <v>9211.0620874057931</v>
      </c>
      <c r="AX484" s="23">
        <f ca="1"/>
        <v>9211.0620874057931</v>
      </c>
      <c r="AY484" s="23">
        <f ca="1"/>
        <v>9211.0620874057931</v>
      </c>
      <c r="AZ484" s="23">
        <f ca="1"/>
        <v>9211.0620874057931</v>
      </c>
      <c r="BA484" s="23">
        <f ca="1"/>
        <v>9211.0620874057931</v>
      </c>
      <c r="BB484" s="23">
        <f ca="1"/>
        <v>9211.0620874057931</v>
      </c>
      <c r="BC484" s="23">
        <f ca="1"/>
        <v>9211.0620874057931</v>
      </c>
      <c r="BD484" s="23">
        <f ca="1"/>
        <v>9211.0620874057931</v>
      </c>
      <c r="BE484" s="23">
        <f ca="1"/>
        <v>9211.0620874057931</v>
      </c>
      <c r="BF484" s="23">
        <f ca="1"/>
        <v>9211.0620874057931</v>
      </c>
      <c r="BG484" s="23">
        <f ca="1"/>
        <v>9211.0620874057931</v>
      </c>
      <c r="BH484" s="23">
        <f ca="1"/>
        <v>9211.0620874057931</v>
      </c>
      <c r="BI484" s="23">
        <f ca="1"/>
        <v>9211.0620874057931</v>
      </c>
      <c r="BJ484" s="23">
        <f ca="1"/>
        <v>9211.0620874057931</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f ca="1"/>
        <v>7.3213718921788153</v>
      </c>
      <c r="E485" s="23">
        <f ca="1"/>
        <v>300.23043391515449</v>
      </c>
      <c r="F485" s="23">
        <f ca="1"/>
        <v>1157.9308503930338</v>
      </c>
      <c r="G485" s="23">
        <f ca="1"/>
        <v>2547.9278980332701</v>
      </c>
      <c r="H485" s="23">
        <f ca="1"/>
        <v>4191.5383333682748</v>
      </c>
      <c r="I485" s="23">
        <f ca="1"/>
        <v>6073.2266252383079</v>
      </c>
      <c r="J485" s="23">
        <f ca="1"/>
        <v>8289.4457740724683</v>
      </c>
      <c r="K485" s="23">
        <f ca="1"/>
        <v>10366.193628793148</v>
      </c>
      <c r="L485" s="23">
        <f ca="1"/>
        <v>12549.008583867397</v>
      </c>
      <c r="M485" s="23">
        <f ca="1"/>
        <v>16268.895566307685</v>
      </c>
      <c r="N485" s="23">
        <f ca="1"/>
        <v>17529.077146037329</v>
      </c>
      <c r="O485" s="23">
        <f ca="1"/>
        <v>19909.270195399007</v>
      </c>
      <c r="P485" s="23">
        <f ca="1"/>
        <v>21728.804565604802</v>
      </c>
      <c r="Q485" s="23">
        <f ca="1"/>
        <v>21728.804565604802</v>
      </c>
      <c r="R485" s="23">
        <f ca="1"/>
        <v>21728.804565604802</v>
      </c>
      <c r="S485" s="23">
        <f ca="1"/>
        <v>21728.804565604802</v>
      </c>
      <c r="T485" s="23">
        <f ca="1"/>
        <v>21728.804565604802</v>
      </c>
      <c r="U485" s="23">
        <f ca="1"/>
        <v>21728.804565604802</v>
      </c>
      <c r="V485" s="23">
        <f ca="1"/>
        <v>21728.804565604802</v>
      </c>
      <c r="W485" s="23">
        <f ca="1"/>
        <v>21728.804565604802</v>
      </c>
      <c r="X485" s="23">
        <f ca="1"/>
        <v>21728.804565604802</v>
      </c>
      <c r="Y485" s="23">
        <f ca="1"/>
        <v>21728.804565604802</v>
      </c>
      <c r="Z485" s="23">
        <f ca="1"/>
        <v>21728.804565604802</v>
      </c>
      <c r="AA485" s="23">
        <f ca="1"/>
        <v>21728.804565604802</v>
      </c>
      <c r="AB485" s="23">
        <f ca="1"/>
        <v>21728.804565604802</v>
      </c>
      <c r="AC485" s="23">
        <f ca="1"/>
        <v>21728.804565604802</v>
      </c>
      <c r="AD485" s="23">
        <f ca="1"/>
        <v>21728.804565604802</v>
      </c>
      <c r="AE485" s="23">
        <f ca="1"/>
        <v>21728.804565604802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1665.5761026173814</v>
      </c>
      <c r="AH485" s="23">
        <f ca="1"/>
        <v>1116.1967390328864</v>
      </c>
      <c r="AI485" s="23">
        <f ca="1"/>
        <v>1957.2926352747093</v>
      </c>
      <c r="AJ485" s="23">
        <f ca="1"/>
        <v>2660.5844403616711</v>
      </c>
      <c r="AK485" s="23">
        <f ca="1"/>
        <v>3283.2668236424174</v>
      </c>
      <c r="AL485" s="23">
        <f ca="1"/>
        <v>4266.7085959908482</v>
      </c>
      <c r="AM485" s="23">
        <f ca="1"/>
        <v>5155.4129224844519</v>
      </c>
      <c r="AN485" s="23">
        <f ca="1"/>
        <v>6389.8151286579914</v>
      </c>
      <c r="AO485" s="23">
        <f ca="1"/>
        <v>7676.97376821945</v>
      </c>
      <c r="AP485" s="23">
        <f ca="1"/>
        <v>8728.2121397323135</v>
      </c>
      <c r="AQ485" s="23">
        <f ca="1"/>
        <v>9719.5691685443835</v>
      </c>
      <c r="AR485" s="23">
        <f ca="1"/>
        <v>11192.934732816868</v>
      </c>
      <c r="AS485" s="23">
        <f ca="1"/>
        <v>12263.01976709781</v>
      </c>
      <c r="AT485" s="23">
        <f ca="1"/>
        <v>13341.388017370837</v>
      </c>
      <c r="AU485" s="23">
        <f ca="1"/>
        <v>14483.90057714706</v>
      </c>
      <c r="AV485" s="23">
        <f ca="1"/>
        <v>14483.90057714706</v>
      </c>
      <c r="AW485" s="23">
        <f ca="1"/>
        <v>14483.90057714706</v>
      </c>
      <c r="AX485" s="23">
        <f ca="1"/>
        <v>14483.90057714706</v>
      </c>
      <c r="AY485" s="23">
        <f ca="1"/>
        <v>14483.90057714706</v>
      </c>
      <c r="AZ485" s="23">
        <f ca="1"/>
        <v>14483.90057714706</v>
      </c>
      <c r="BA485" s="23">
        <f ca="1"/>
        <v>14483.90057714706</v>
      </c>
      <c r="BB485" s="23">
        <f ca="1"/>
        <v>14483.90057714706</v>
      </c>
      <c r="BC485" s="23">
        <f ca="1"/>
        <v>14483.90057714706</v>
      </c>
      <c r="BD485" s="23">
        <f ca="1"/>
        <v>14483.90057714706</v>
      </c>
      <c r="BE485" s="23">
        <f ca="1"/>
        <v>14483.90057714706</v>
      </c>
      <c r="BF485" s="23">
        <f ca="1"/>
        <v>14483.90057714706</v>
      </c>
      <c r="BG485" s="23">
        <f ca="1"/>
        <v>14483.90057714706</v>
      </c>
      <c r="BH485" s="23">
        <f ca="1"/>
        <v>14483.90057714706</v>
      </c>
      <c r="BI485" s="23">
        <f ca="1"/>
        <v>14483.90057714706</v>
      </c>
      <c r="BJ485" s="23">
        <f ca="1"/>
        <v>14483.90057714706</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f ca="1"/>
        <v>11.584997104241163</v>
      </c>
      <c r="H486" s="23">
        <f ca="1"/>
        <v>446.29485820275664</v>
      </c>
      <c r="I486" s="23">
        <f ca="1"/>
        <v>1644.580897837559</v>
      </c>
      <c r="J486" s="23">
        <f ca="1"/>
        <v>3860.0800525385725</v>
      </c>
      <c r="K486" s="23">
        <f ca="1"/>
        <v>6143.4966557095404</v>
      </c>
      <c r="L486" s="23">
        <f ca="1"/>
        <v>8543.535687283169</v>
      </c>
      <c r="M486" s="23">
        <f ca="1"/>
        <v>12633.609346594178</v>
      </c>
      <c r="N486" s="23">
        <f ca="1"/>
        <v>14019.198615712228</v>
      </c>
      <c r="O486" s="23">
        <f ca="1"/>
        <v>16636.257935316342</v>
      </c>
      <c r="P486" s="23">
        <f ca="1"/>
        <v>18636.864307208776</v>
      </c>
      <c r="Q486" s="23">
        <f ca="1"/>
        <v>18636.864307208776</v>
      </c>
      <c r="R486" s="23">
        <f ca="1"/>
        <v>18636.864307208776</v>
      </c>
      <c r="S486" s="23">
        <f ca="1"/>
        <v>18636.864307208776</v>
      </c>
      <c r="T486" s="23">
        <f ca="1"/>
        <v>18636.864307208776</v>
      </c>
      <c r="U486" s="23">
        <f ca="1"/>
        <v>18636.864307208776</v>
      </c>
      <c r="V486" s="23">
        <f ca="1"/>
        <v>18636.864307208776</v>
      </c>
      <c r="W486" s="23">
        <f ca="1"/>
        <v>18636.864307208776</v>
      </c>
      <c r="X486" s="23">
        <f ca="1"/>
        <v>18636.864307208776</v>
      </c>
      <c r="Y486" s="23">
        <f ca="1"/>
        <v>18636.864307208776</v>
      </c>
      <c r="Z486" s="23">
        <f ca="1"/>
        <v>18636.864307208776</v>
      </c>
      <c r="AA486" s="23">
        <f ca="1"/>
        <v>18636.864307208776</v>
      </c>
      <c r="AB486" s="23">
        <f ca="1"/>
        <v>18636.864307208776</v>
      </c>
      <c r="AC486" s="23">
        <f ca="1"/>
        <v>18636.864307208776</v>
      </c>
      <c r="AD486" s="23">
        <f ca="1"/>
        <v>18636.864307208776</v>
      </c>
      <c r="AE486" s="23">
        <f ca="1"/>
        <v>18636.864307208776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91.820752562312336</v>
      </c>
      <c r="AH486" s="23">
        <f ca="1"/>
        <v>1.3905010095697889</v>
      </c>
      <c r="AI486" s="23">
        <f ca="1"/>
        <v>194.41162246514057</v>
      </c>
      <c r="AJ486" s="23">
        <f ca="1"/>
        <v>584.93995902578138</v>
      </c>
      <c r="AK486" s="23">
        <f ca="1"/>
        <v>1085.9465129606392</v>
      </c>
      <c r="AL486" s="23">
        <f ca="1"/>
        <v>2064.3290129852735</v>
      </c>
      <c r="AM486" s="23">
        <f ca="1"/>
        <v>2960.5014430628798</v>
      </c>
      <c r="AN486" s="23">
        <f ca="1"/>
        <v>4205.2767770194241</v>
      </c>
      <c r="AO486" s="23">
        <f ca="1"/>
        <v>5503.2518757368898</v>
      </c>
      <c r="AP486" s="23">
        <f ca="1"/>
        <v>6563.3241831448477</v>
      </c>
      <c r="AQ486" s="23">
        <f ca="1"/>
        <v>7563.0119432915035</v>
      </c>
      <c r="AR486" s="23">
        <f ca="1"/>
        <v>9048.7587307932008</v>
      </c>
      <c r="AS486" s="23">
        <f ca="1"/>
        <v>10127.836076286614</v>
      </c>
      <c r="AT486" s="23">
        <f ca="1"/>
        <v>11215.266244629191</v>
      </c>
      <c r="AU486" s="23">
        <f ca="1"/>
        <v>12367.379750285922</v>
      </c>
      <c r="AV486" s="23">
        <f ca="1"/>
        <v>12367.379750285922</v>
      </c>
      <c r="AW486" s="23">
        <f ca="1"/>
        <v>12367.379750285922</v>
      </c>
      <c r="AX486" s="23">
        <f ca="1"/>
        <v>12367.379750285922</v>
      </c>
      <c r="AY486" s="23">
        <f ca="1"/>
        <v>12367.379750285922</v>
      </c>
      <c r="AZ486" s="23">
        <f ca="1"/>
        <v>12367.379750285922</v>
      </c>
      <c r="BA486" s="23">
        <f ca="1"/>
        <v>12367.379750285922</v>
      </c>
      <c r="BB486" s="23">
        <f ca="1"/>
        <v>12367.379750285922</v>
      </c>
      <c r="BC486" s="23">
        <f ca="1"/>
        <v>12367.379750285922</v>
      </c>
      <c r="BD486" s="23">
        <f ca="1"/>
        <v>12367.379750285922</v>
      </c>
      <c r="BE486" s="23">
        <f ca="1"/>
        <v>12367.379750285922</v>
      </c>
      <c r="BF486" s="23">
        <f ca="1"/>
        <v>12367.379750285922</v>
      </c>
      <c r="BG486" s="23">
        <f ca="1"/>
        <v>12367.379750285922</v>
      </c>
      <c r="BH486" s="23">
        <f ca="1"/>
        <v>12367.379750285922</v>
      </c>
      <c r="BI486" s="23">
        <f ca="1"/>
        <v>12367.379750285922</v>
      </c>
      <c r="BJ486" s="23">
        <f ca="1"/>
        <v>12367.379750285922</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f ca="1"/>
        <v>9.2209844798542253</v>
      </c>
      <c r="K487" s="23">
        <f ca="1"/>
        <v>171.13273722798272</v>
      </c>
      <c r="L487" s="23">
        <f ca="1"/>
        <v>536.91976717185867</v>
      </c>
      <c r="M487" s="23">
        <f ca="1"/>
        <v>1523.9285311610004</v>
      </c>
      <c r="N487" s="23">
        <f ca="1"/>
        <v>1890.3492180395826</v>
      </c>
      <c r="O487" s="23">
        <f ca="1"/>
        <v>2582.4335859430098</v>
      </c>
      <c r="P487" s="23">
        <f ca="1"/>
        <v>3111.4962579057496</v>
      </c>
      <c r="Q487" s="23">
        <f ca="1"/>
        <v>3111.4962579057496</v>
      </c>
      <c r="R487" s="23">
        <f ca="1"/>
        <v>3111.4962579057496</v>
      </c>
      <c r="S487" s="23">
        <f ca="1"/>
        <v>3111.4962579057496</v>
      </c>
      <c r="T487" s="23">
        <f ca="1"/>
        <v>3111.4962579057496</v>
      </c>
      <c r="U487" s="23">
        <f ca="1"/>
        <v>3111.4962579057496</v>
      </c>
      <c r="V487" s="23">
        <f ca="1"/>
        <v>3111.4962579057496</v>
      </c>
      <c r="W487" s="23">
        <f ca="1"/>
        <v>3111.4962579057496</v>
      </c>
      <c r="X487" s="23">
        <f ca="1"/>
        <v>3111.4962579057496</v>
      </c>
      <c r="Y487" s="23">
        <f ca="1"/>
        <v>3111.4962579057496</v>
      </c>
      <c r="Z487" s="23">
        <f ca="1"/>
        <v>3111.4962579057496</v>
      </c>
      <c r="AA487" s="23">
        <f ca="1"/>
        <v>3111.4962579057496</v>
      </c>
      <c r="AB487" s="23">
        <f ca="1"/>
        <v>3111.4962579057496</v>
      </c>
      <c r="AC487" s="23">
        <f ca="1"/>
        <v>3111.4962579057496</v>
      </c>
      <c r="AD487" s="23">
        <f ca="1"/>
        <v>3111.4962579057496</v>
      </c>
      <c r="AE487" s="23">
        <f ca="1"/>
        <v>3111.4962579057496</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f ca="1"/>
        <v>150.80220263842057</v>
      </c>
      <c r="AM487" s="23">
        <f ca="1"/>
        <v>745.68531838116519</v>
      </c>
      <c r="AN487" s="23">
        <f ca="1"/>
        <v>2229.0513658176724</v>
      </c>
      <c r="AO487" s="23">
        <f ca="1"/>
        <v>4368.6458466088143</v>
      </c>
      <c r="AP487" s="23">
        <f ca="1"/>
        <v>6166.1951711852689</v>
      </c>
      <c r="AQ487" s="23">
        <f ca="1"/>
        <v>7861.351289764455</v>
      </c>
      <c r="AR487" s="23">
        <f ca="1"/>
        <v>10380.710691667524</v>
      </c>
      <c r="AS487" s="23">
        <f ca="1"/>
        <v>12210.486585257542</v>
      </c>
      <c r="AT487" s="23">
        <f ca="1"/>
        <v>14054.42624009847</v>
      </c>
      <c r="AU487" s="23">
        <f ca="1"/>
        <v>16008.048497237258</v>
      </c>
      <c r="AV487" s="23">
        <f ca="1"/>
        <v>16008.048497237258</v>
      </c>
      <c r="AW487" s="23">
        <f ca="1"/>
        <v>16008.048497237258</v>
      </c>
      <c r="AX487" s="23">
        <f ca="1"/>
        <v>16008.048497237258</v>
      </c>
      <c r="AY487" s="23">
        <f ca="1"/>
        <v>16008.048497237258</v>
      </c>
      <c r="AZ487" s="23">
        <f ca="1"/>
        <v>16008.048497237258</v>
      </c>
      <c r="BA487" s="23">
        <f ca="1"/>
        <v>16008.048497237258</v>
      </c>
      <c r="BB487" s="23">
        <f ca="1"/>
        <v>16008.048497237258</v>
      </c>
      <c r="BC487" s="23">
        <f ca="1"/>
        <v>16008.048497237258</v>
      </c>
      <c r="BD487" s="23">
        <f ca="1"/>
        <v>16008.048497237258</v>
      </c>
      <c r="BE487" s="23">
        <f ca="1"/>
        <v>16008.048497237258</v>
      </c>
      <c r="BF487" s="23">
        <f ca="1"/>
        <v>16008.048497237258</v>
      </c>
      <c r="BG487" s="23">
        <f ca="1"/>
        <v>16008.048497237258</v>
      </c>
      <c r="BH487" s="23">
        <f ca="1"/>
        <v>16008.048497237258</v>
      </c>
      <c r="BI487" s="23">
        <f ca="1"/>
        <v>16008.048497237258</v>
      </c>
      <c r="BJ487" s="23">
        <f ca="1"/>
        <v>16008.048497237258</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f ca="1"/>
        <v>28.883457095275517</v>
      </c>
      <c r="N488" s="23">
        <f ca="1"/>
        <v>106.54553941015429</v>
      </c>
      <c r="O488" s="23">
        <f ca="1"/>
        <v>374.84067694692357</v>
      </c>
      <c r="P488" s="23">
        <f ca="1"/>
        <v>677.0151378905307</v>
      </c>
      <c r="Q488" s="23">
        <f ca="1"/>
        <v>677.0151378905307</v>
      </c>
      <c r="R488" s="23">
        <f ca="1"/>
        <v>677.0151378905307</v>
      </c>
      <c r="S488" s="23">
        <f ca="1"/>
        <v>677.0151378905307</v>
      </c>
      <c r="T488" s="23">
        <f ca="1"/>
        <v>677.0151378905307</v>
      </c>
      <c r="U488" s="23">
        <f ca="1"/>
        <v>677.0151378905307</v>
      </c>
      <c r="V488" s="23">
        <f ca="1"/>
        <v>677.0151378905307</v>
      </c>
      <c r="W488" s="23">
        <f ca="1"/>
        <v>677.0151378905307</v>
      </c>
      <c r="X488" s="23">
        <f ca="1"/>
        <v>677.0151378905307</v>
      </c>
      <c r="Y488" s="23">
        <f ca="1"/>
        <v>677.0151378905307</v>
      </c>
      <c r="Z488" s="23">
        <f ca="1"/>
        <v>677.0151378905307</v>
      </c>
      <c r="AA488" s="23">
        <f ca="1"/>
        <v>677.0151378905307</v>
      </c>
      <c r="AB488" s="23">
        <f ca="1"/>
        <v>677.0151378905307</v>
      </c>
      <c r="AC488" s="23">
        <f ca="1"/>
        <v>677.0151378905307</v>
      </c>
      <c r="AD488" s="23">
        <f ca="1"/>
        <v>677.0151378905307</v>
      </c>
      <c r="AE488" s="23">
        <f ca="1"/>
        <v>677.0151378905307</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f ca="1"/>
        <v>149.90730648832593</v>
      </c>
      <c r="AP488" s="23">
        <f ca="1"/>
        <v>840.91994156126816</v>
      </c>
      <c r="AQ488" s="23">
        <f ca="1"/>
        <v>1952.4029307162523</v>
      </c>
      <c r="AR488" s="23">
        <f ca="1"/>
        <v>4324.7970249211603</v>
      </c>
      <c r="AS488" s="23">
        <f ca="1"/>
        <v>6462.3758098050266</v>
      </c>
      <c r="AT488" s="23">
        <f ca="1"/>
        <v>8651.8251918934875</v>
      </c>
      <c r="AU488" s="23">
        <f ca="1"/>
        <v>10971.509045156976</v>
      </c>
      <c r="AV488" s="23">
        <f ca="1"/>
        <v>10971.509045156976</v>
      </c>
      <c r="AW488" s="23">
        <f ca="1"/>
        <v>10971.509045156976</v>
      </c>
      <c r="AX488" s="23">
        <f ca="1"/>
        <v>10971.509045156976</v>
      </c>
      <c r="AY488" s="23">
        <f ca="1"/>
        <v>10971.509045156976</v>
      </c>
      <c r="AZ488" s="23">
        <f ca="1"/>
        <v>10971.509045156976</v>
      </c>
      <c r="BA488" s="23">
        <f ca="1"/>
        <v>10971.509045156976</v>
      </c>
      <c r="BB488" s="23">
        <f ca="1"/>
        <v>10971.509045156976</v>
      </c>
      <c r="BC488" s="23">
        <f ca="1"/>
        <v>10971.509045156976</v>
      </c>
      <c r="BD488" s="23">
        <f ca="1"/>
        <v>10971.509045156976</v>
      </c>
      <c r="BE488" s="23">
        <f ca="1"/>
        <v>10971.509045156976</v>
      </c>
      <c r="BF488" s="23">
        <f ca="1"/>
        <v>10971.509045156976</v>
      </c>
      <c r="BG488" s="23">
        <f ca="1"/>
        <v>10971.509045156976</v>
      </c>
      <c r="BH488" s="23">
        <f ca="1"/>
        <v>10971.509045156976</v>
      </c>
      <c r="BI488" s="23">
        <f ca="1"/>
        <v>10971.509045156976</v>
      </c>
      <c r="BJ488" s="23">
        <f ca="1"/>
        <v>10971.509045156976</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f ca="1"/>
        <v>15.429287588191938</v>
      </c>
      <c r="AT489" s="23">
        <f ca="1"/>
        <v>113.89967414958787</v>
      </c>
      <c r="AU489" s="23">
        <f ca="1"/>
        <v>308.42426208081787</v>
      </c>
      <c r="AV489" s="23">
        <f ca="1"/>
        <v>308.42426208081787</v>
      </c>
      <c r="AW489" s="23">
        <f ca="1"/>
        <v>308.42426208081787</v>
      </c>
      <c r="AX489" s="23">
        <f ca="1"/>
        <v>308.42426208081787</v>
      </c>
      <c r="AY489" s="23">
        <f ca="1"/>
        <v>308.42426208081787</v>
      </c>
      <c r="AZ489" s="23">
        <f ca="1"/>
        <v>308.42426208081787</v>
      </c>
      <c r="BA489" s="23">
        <f ca="1"/>
        <v>308.42426208081787</v>
      </c>
      <c r="BB489" s="23">
        <f ca="1"/>
        <v>308.42426208081787</v>
      </c>
      <c r="BC489" s="23">
        <f ca="1"/>
        <v>308.42426208081787</v>
      </c>
      <c r="BD489" s="23">
        <f ca="1"/>
        <v>308.42426208081787</v>
      </c>
      <c r="BE489" s="23">
        <f ca="1"/>
        <v>308.42426208081787</v>
      </c>
      <c r="BF489" s="23">
        <f ca="1"/>
        <v>308.42426208081787</v>
      </c>
      <c r="BG489" s="23">
        <f ca="1"/>
        <v>308.42426208081787</v>
      </c>
      <c r="BH489" s="23">
        <f ca="1"/>
        <v>308.42426208081787</v>
      </c>
      <c r="BI489" s="23">
        <f ca="1"/>
        <v>308.42426208081787</v>
      </c>
      <c r="BJ489" s="23">
        <f ca="1"/>
        <v>308.42426208081787</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9929.089616502908</v>
      </c>
      <c r="C494" s="31">
        <f t="shared" ca="1" si="60"/>
        <v>7683.79438200198</v>
      </c>
      <c r="D494" s="31">
        <f t="shared" ca="1" si="60"/>
        <v>10651.121563465817</v>
      </c>
      <c r="E494" s="31">
        <f t="shared" ca="1" si="60"/>
        <v>13414.697971851705</v>
      </c>
      <c r="F494" s="31">
        <f t="shared" ca="1" si="60"/>
        <v>17205.473420037746</v>
      </c>
      <c r="G494" s="31">
        <f t="shared" ca="1" si="60"/>
        <v>21631.903505622191</v>
      </c>
      <c r="H494" s="31">
        <f t="shared" ca="1" si="60"/>
        <v>26924.275003464001</v>
      </c>
      <c r="I494" s="31">
        <f t="shared" ca="1" si="60"/>
        <v>33683.857583457539</v>
      </c>
      <c r="J494" s="31">
        <f t="shared" ca="1" si="60"/>
        <v>42458.574307269031</v>
      </c>
      <c r="K494" s="31">
        <f t="shared" ca="1" si="60"/>
        <v>51041.694299324474</v>
      </c>
      <c r="L494" s="31">
        <f t="shared" ca="1" si="60"/>
        <v>60258.791440300956</v>
      </c>
      <c r="M494" s="31">
        <f t="shared" ca="1" si="60"/>
        <v>76358.81765223587</v>
      </c>
      <c r="N494" s="31">
        <f t="shared" ca="1" si="60"/>
        <v>81912.934110940463</v>
      </c>
      <c r="O494" s="31">
        <f t="shared" ca="1" si="60"/>
        <v>92524.991489967506</v>
      </c>
      <c r="P494" s="31">
        <f t="shared" ca="1" si="60"/>
        <v>100734.43671648022</v>
      </c>
      <c r="Q494" s="31">
        <f t="shared" ca="1" si="60"/>
        <v>100734.43671648022</v>
      </c>
      <c r="R494" s="31">
        <f t="shared" ca="1" si="60"/>
        <v>100734.43671648022</v>
      </c>
      <c r="S494" s="31">
        <f t="shared" ca="1" si="60"/>
        <v>100734.43671648022</v>
      </c>
      <c r="T494" s="31">
        <f t="shared" ca="1" si="60"/>
        <v>100734.43671648022</v>
      </c>
      <c r="U494" s="31">
        <f t="shared" ca="1" si="60"/>
        <v>100734.43671648022</v>
      </c>
      <c r="V494" s="31">
        <f t="shared" ca="1" si="60"/>
        <v>100734.43671648022</v>
      </c>
      <c r="W494" s="31">
        <f t="shared" ca="1" si="60"/>
        <v>100734.43671648022</v>
      </c>
      <c r="X494" s="31">
        <f t="shared" ca="1" si="60"/>
        <v>100734.43671648022</v>
      </c>
      <c r="Y494" s="31">
        <f t="shared" ca="1" si="60"/>
        <v>100734.43671648022</v>
      </c>
      <c r="Z494" s="31">
        <f t="shared" ca="1" si="60"/>
        <v>100734.43671648022</v>
      </c>
      <c r="AA494" s="31">
        <f t="shared" ca="1" si="60"/>
        <v>100734.43671648022</v>
      </c>
      <c r="AB494" s="31">
        <f t="shared" ca="1" si="60"/>
        <v>100734.43671648022</v>
      </c>
      <c r="AC494" s="31">
        <f t="shared" ca="1" si="60"/>
        <v>100734.43671648022</v>
      </c>
      <c r="AD494" s="31">
        <f t="shared" ca="1" si="60"/>
        <v>100734.43671648022</v>
      </c>
      <c r="AE494" s="31">
        <f t="shared" ca="1" si="60"/>
        <v>100734.43671648022</v>
      </c>
      <c r="AF494" s="4" t="s">
        <v>866</v>
      </c>
      <c r="AG494" s="31">
        <f t="shared" ref="AG494:BJ494" ca="1" si="61">PowerFactor*SUM(AG470:AG493)</f>
        <v>8491.7764882863539</v>
      </c>
      <c r="AH494" s="31">
        <f t="shared" ca="1" si="61"/>
        <v>7157.6055784631408</v>
      </c>
      <c r="AI494" s="31">
        <f t="shared" ca="1" si="61"/>
        <v>9254.7847972213658</v>
      </c>
      <c r="AJ494" s="31">
        <f t="shared" ca="1" si="61"/>
        <v>11237.496369256871</v>
      </c>
      <c r="AK494" s="31">
        <f t="shared" ca="1" si="61"/>
        <v>13148.194383427861</v>
      </c>
      <c r="AL494" s="31">
        <f t="shared" ca="1" si="61"/>
        <v>16503.794198101561</v>
      </c>
      <c r="AM494" s="31">
        <f t="shared" ca="1" si="61"/>
        <v>20006.78862861024</v>
      </c>
      <c r="AN494" s="31">
        <f t="shared" ca="1" si="61"/>
        <v>25529.494775704887</v>
      </c>
      <c r="AO494" s="31">
        <f t="shared" ca="1" si="61"/>
        <v>32030.971785808179</v>
      </c>
      <c r="AP494" s="31">
        <f t="shared" ca="1" si="61"/>
        <v>37959.505974212865</v>
      </c>
      <c r="AQ494" s="31">
        <f t="shared" ca="1" si="61"/>
        <v>44010.167313543388</v>
      </c>
      <c r="AR494" s="31">
        <f t="shared" ca="1" si="61"/>
        <v>53723.221821150531</v>
      </c>
      <c r="AS494" s="31">
        <f t="shared" ca="1" si="61"/>
        <v>61207.650038492728</v>
      </c>
      <c r="AT494" s="31">
        <f t="shared" ca="1" si="61"/>
        <v>68868.258919608561</v>
      </c>
      <c r="AU494" s="31">
        <f t="shared" ca="1" si="61"/>
        <v>77074.738798886872</v>
      </c>
      <c r="AV494" s="31">
        <f t="shared" ca="1" si="61"/>
        <v>77074.738798886872</v>
      </c>
      <c r="AW494" s="31">
        <f t="shared" ca="1" si="61"/>
        <v>77074.738798886872</v>
      </c>
      <c r="AX494" s="31">
        <f t="shared" ca="1" si="61"/>
        <v>77074.738798886872</v>
      </c>
      <c r="AY494" s="31">
        <f t="shared" ca="1" si="61"/>
        <v>77074.738798886872</v>
      </c>
      <c r="AZ494" s="31">
        <f t="shared" ca="1" si="61"/>
        <v>77074.738798886872</v>
      </c>
      <c r="BA494" s="31">
        <f t="shared" ca="1" si="61"/>
        <v>77074.738798886872</v>
      </c>
      <c r="BB494" s="31">
        <f t="shared" ca="1" si="61"/>
        <v>77074.738798886872</v>
      </c>
      <c r="BC494" s="31">
        <f t="shared" ca="1" si="61"/>
        <v>77074.738798886872</v>
      </c>
      <c r="BD494" s="31">
        <f t="shared" ca="1" si="61"/>
        <v>77074.738798886872</v>
      </c>
      <c r="BE494" s="31">
        <f t="shared" ca="1" si="61"/>
        <v>77074.738798886872</v>
      </c>
      <c r="BF494" s="31">
        <f t="shared" ca="1" si="61"/>
        <v>77074.738798886872</v>
      </c>
      <c r="BG494" s="31">
        <f t="shared" ca="1" si="61"/>
        <v>77074.738798886872</v>
      </c>
      <c r="BH494" s="31">
        <f t="shared" ca="1" si="61"/>
        <v>77074.738798886872</v>
      </c>
      <c r="BI494" s="31">
        <f t="shared" ca="1" si="61"/>
        <v>77074.738798886872</v>
      </c>
      <c r="BJ494" s="31">
        <f t="shared" ca="1" si="61"/>
        <v>77074.738798886872</v>
      </c>
    </row>
    <row r="495" spans="1:62">
      <c r="A495" s="4" t="s">
        <v>961</v>
      </c>
      <c r="B495" s="31">
        <f t="shared" ref="B495:AE495" ca="1" si="62">B494*Probability_Weighting_for_50__POE_MDs</f>
        <v>6950.3627315520353</v>
      </c>
      <c r="C495" s="31">
        <f t="shared" ca="1" si="62"/>
        <v>5378.6560674013854</v>
      </c>
      <c r="D495" s="31">
        <f t="shared" ca="1" si="62"/>
        <v>7455.7850944260708</v>
      </c>
      <c r="E495" s="31">
        <f t="shared" ca="1" si="62"/>
        <v>9390.2885802961937</v>
      </c>
      <c r="F495" s="31">
        <f t="shared" ca="1" si="62"/>
        <v>12043.831394026422</v>
      </c>
      <c r="G495" s="31">
        <f t="shared" ca="1" si="62"/>
        <v>15142.332453935533</v>
      </c>
      <c r="H495" s="31">
        <f t="shared" ca="1" si="62"/>
        <v>18846.9925024248</v>
      </c>
      <c r="I495" s="31">
        <f t="shared" ca="1" si="62"/>
        <v>23578.700308420277</v>
      </c>
      <c r="J495" s="31">
        <f t="shared" ca="1" si="62"/>
        <v>29721.002015088321</v>
      </c>
      <c r="K495" s="31">
        <f t="shared" ca="1" si="62"/>
        <v>35729.186009527126</v>
      </c>
      <c r="L495" s="31">
        <f t="shared" ca="1" si="62"/>
        <v>42181.154008210666</v>
      </c>
      <c r="M495" s="31">
        <f t="shared" ca="1" si="62"/>
        <v>53451.172356565105</v>
      </c>
      <c r="N495" s="31">
        <f t="shared" ca="1" si="62"/>
        <v>57339.05387765832</v>
      </c>
      <c r="O495" s="31">
        <f t="shared" ca="1" si="62"/>
        <v>64767.494042977247</v>
      </c>
      <c r="P495" s="31">
        <f t="shared" ca="1" si="62"/>
        <v>70514.105701536158</v>
      </c>
      <c r="Q495" s="31">
        <f t="shared" ca="1" si="62"/>
        <v>70514.105701536158</v>
      </c>
      <c r="R495" s="31">
        <f t="shared" ca="1" si="62"/>
        <v>70514.105701536158</v>
      </c>
      <c r="S495" s="31">
        <f t="shared" ca="1" si="62"/>
        <v>70514.105701536158</v>
      </c>
      <c r="T495" s="31">
        <f t="shared" ca="1" si="62"/>
        <v>70514.105701536158</v>
      </c>
      <c r="U495" s="31">
        <f t="shared" ca="1" si="62"/>
        <v>70514.105701536158</v>
      </c>
      <c r="V495" s="31">
        <f t="shared" ca="1" si="62"/>
        <v>70514.105701536158</v>
      </c>
      <c r="W495" s="31">
        <f t="shared" ca="1" si="62"/>
        <v>70514.105701536158</v>
      </c>
      <c r="X495" s="31">
        <f t="shared" ca="1" si="62"/>
        <v>70514.105701536158</v>
      </c>
      <c r="Y495" s="31">
        <f t="shared" ca="1" si="62"/>
        <v>70514.105701536158</v>
      </c>
      <c r="Z495" s="31">
        <f t="shared" ca="1" si="62"/>
        <v>70514.105701536158</v>
      </c>
      <c r="AA495" s="31">
        <f t="shared" ca="1" si="62"/>
        <v>70514.105701536158</v>
      </c>
      <c r="AB495" s="31">
        <f t="shared" ca="1" si="62"/>
        <v>70514.105701536158</v>
      </c>
      <c r="AC495" s="31">
        <f t="shared" ca="1" si="62"/>
        <v>70514.105701536158</v>
      </c>
      <c r="AD495" s="31">
        <f t="shared" ca="1" si="62"/>
        <v>70514.105701536158</v>
      </c>
      <c r="AE495" s="31">
        <f t="shared" ca="1" si="62"/>
        <v>70514.105701536158</v>
      </c>
      <c r="AF495" s="31" t="s">
        <v>962</v>
      </c>
      <c r="AG495" s="31">
        <f t="shared" ref="AG495:BJ495" ca="1" si="63">AG494*Probability_Weighting_for_10__POE_MDs</f>
        <v>2547.532946485906</v>
      </c>
      <c r="AH495" s="31">
        <f t="shared" ca="1" si="63"/>
        <v>2147.281673538942</v>
      </c>
      <c r="AI495" s="31">
        <f t="shared" ca="1" si="63"/>
        <v>2776.4354391664097</v>
      </c>
      <c r="AJ495" s="31">
        <f t="shared" ca="1" si="63"/>
        <v>3371.2489107770612</v>
      </c>
      <c r="AK495" s="31">
        <f t="shared" ca="1" si="63"/>
        <v>3944.4583150283579</v>
      </c>
      <c r="AL495" s="31">
        <f t="shared" ca="1" si="63"/>
        <v>4951.1382594304678</v>
      </c>
      <c r="AM495" s="31">
        <f t="shared" ca="1" si="63"/>
        <v>6002.0365885830715</v>
      </c>
      <c r="AN495" s="31">
        <f t="shared" ca="1" si="63"/>
        <v>7658.8484327114656</v>
      </c>
      <c r="AO495" s="31">
        <f t="shared" ca="1" si="63"/>
        <v>9609.2915357424536</v>
      </c>
      <c r="AP495" s="31">
        <f t="shared" ca="1" si="63"/>
        <v>11387.851792263858</v>
      </c>
      <c r="AQ495" s="31">
        <f t="shared" ca="1" si="63"/>
        <v>13203.050194063017</v>
      </c>
      <c r="AR495" s="31">
        <f t="shared" ca="1" si="63"/>
        <v>16116.966546345158</v>
      </c>
      <c r="AS495" s="31">
        <f t="shared" ca="1" si="63"/>
        <v>18362.295011547816</v>
      </c>
      <c r="AT495" s="31">
        <f t="shared" ca="1" si="63"/>
        <v>20660.477675882568</v>
      </c>
      <c r="AU495" s="31">
        <f t="shared" ca="1" si="63"/>
        <v>23122.421639666059</v>
      </c>
      <c r="AV495" s="31">
        <f t="shared" ca="1" si="63"/>
        <v>23122.421639666059</v>
      </c>
      <c r="AW495" s="31">
        <f t="shared" ca="1" si="63"/>
        <v>23122.421639666059</v>
      </c>
      <c r="AX495" s="31">
        <f t="shared" ca="1" si="63"/>
        <v>23122.421639666059</v>
      </c>
      <c r="AY495" s="31">
        <f t="shared" ca="1" si="63"/>
        <v>23122.421639666059</v>
      </c>
      <c r="AZ495" s="31">
        <f t="shared" ca="1" si="63"/>
        <v>23122.421639666059</v>
      </c>
      <c r="BA495" s="31">
        <f t="shared" ca="1" si="63"/>
        <v>23122.421639666059</v>
      </c>
      <c r="BB495" s="31">
        <f t="shared" ca="1" si="63"/>
        <v>23122.421639666059</v>
      </c>
      <c r="BC495" s="31">
        <f t="shared" ca="1" si="63"/>
        <v>23122.421639666059</v>
      </c>
      <c r="BD495" s="31">
        <f t="shared" ca="1" si="63"/>
        <v>23122.421639666059</v>
      </c>
      <c r="BE495" s="31">
        <f t="shared" ca="1" si="63"/>
        <v>23122.421639666059</v>
      </c>
      <c r="BF495" s="31">
        <f t="shared" ca="1" si="63"/>
        <v>23122.421639666059</v>
      </c>
      <c r="BG495" s="31">
        <f t="shared" ca="1" si="63"/>
        <v>23122.421639666059</v>
      </c>
      <c r="BH495" s="31">
        <f t="shared" ca="1" si="63"/>
        <v>23122.421639666059</v>
      </c>
      <c r="BI495" s="31">
        <f t="shared" ca="1" si="63"/>
        <v>23122.421639666059</v>
      </c>
      <c r="BJ495" s="31">
        <f t="shared" ca="1" si="63"/>
        <v>23122.421639666059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963</v>
      </c>
      <c r="B1" s="4"/>
    </row>
    <row r="2" spans="1:32">
      <c r="A2" s="4"/>
      <c r="B2" s="4"/>
    </row>
    <row r="3" spans="1:32">
      <c r="A3" s="4"/>
      <c r="B3" s="4" t="s">
        <v>964</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965</v>
      </c>
      <c r="B4" s="6" t="str" cm="1">
        <f t="array" ref="B4:B6">_xlfn._xlws.FILTER('Tx PoF'!C:C,'Tx PoF'!A:A =ZSS)</f>
        <v>DS-CLN-TRNFMR-9000006730</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966</v>
      </c>
      <c r="B5" s="6" t="str">
        <v>DS-CLN-TRNFMR-9000001306</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967</v>
      </c>
      <c r="B6" s="6" t="str">
        <v>DS-CLN-TRNFMR-XXXXXXXXXXXX</v>
      </c>
      <c r="C6" s="333" cm="1">
        <f t="array" ref="C6:Q6">_xlfn.XLOOKUP(B6,'Tx PoF'!C:C,'Tx PoF'!T:AH,"NF",0,1)*Pof_Sensitvity</f>
        <v>1.3571943316830086E-4</v>
      </c>
      <c r="D6" s="333">
        <v>1.7914610086069735E-4</v>
      </c>
      <c r="E6" s="333">
        <v>2.2999816712773196E-4</v>
      </c>
      <c r="F6" s="333">
        <v>2.8865609856707018E-4</v>
      </c>
      <c r="G6" s="333">
        <v>3.5548225793005314E-4</v>
      </c>
      <c r="H6" s="333">
        <v>4.3082317415534086E-4</v>
      </c>
      <c r="I6" s="333">
        <v>5.1501135833224377E-4</v>
      </c>
      <c r="J6" s="333">
        <v>6.0836678240356863E-4</v>
      </c>
      <c r="K6" s="333">
        <v>7.1119810136748853E-4</v>
      </c>
      <c r="L6" s="333">
        <v>8.238036764331569E-4</v>
      </c>
      <c r="M6" s="333">
        <v>9.4647244101526203E-4</v>
      </c>
      <c r="N6" s="333">
        <v>1.0794846407529285E-3</v>
      </c>
      <c r="O6" s="333">
        <v>1.2231124712036455E-3</v>
      </c>
      <c r="P6" s="333">
        <v>1.3776206314423062E-3</v>
      </c>
      <c r="Q6" s="333">
        <v>1.5432668078205734E-3</v>
      </c>
      <c r="R6" s="333">
        <f t="shared" si="2"/>
        <v>1.5432668078205734E-3</v>
      </c>
      <c r="S6" s="333">
        <f t="shared" si="2"/>
        <v>1.5432668078205734E-3</v>
      </c>
      <c r="T6" s="333">
        <f t="shared" si="2"/>
        <v>1.5432668078205734E-3</v>
      </c>
      <c r="U6" s="333">
        <f t="shared" si="2"/>
        <v>1.5432668078205734E-3</v>
      </c>
      <c r="V6" s="333">
        <f t="shared" si="2"/>
        <v>1.5432668078205734E-3</v>
      </c>
      <c r="W6" s="333">
        <f t="shared" si="2"/>
        <v>1.5432668078205734E-3</v>
      </c>
      <c r="X6" s="333">
        <f t="shared" si="2"/>
        <v>1.5432668078205734E-3</v>
      </c>
      <c r="Y6" s="333">
        <f t="shared" si="2"/>
        <v>1.5432668078205734E-3</v>
      </c>
      <c r="Z6" s="333">
        <f t="shared" si="2"/>
        <v>1.5432668078205734E-3</v>
      </c>
      <c r="AA6" s="333">
        <f t="shared" si="2"/>
        <v>1.5432668078205734E-3</v>
      </c>
      <c r="AB6" s="333">
        <f t="shared" si="2"/>
        <v>1.5432668078205734E-3</v>
      </c>
      <c r="AC6" s="333">
        <f t="shared" si="2"/>
        <v>1.5432668078205734E-3</v>
      </c>
      <c r="AD6" s="333">
        <f t="shared" si="2"/>
        <v>1.5432668078205734E-3</v>
      </c>
      <c r="AE6" s="333">
        <f t="shared" si="2"/>
        <v>1.5432668078205734E-3</v>
      </c>
      <c r="AF6" s="333">
        <f t="shared" si="2"/>
        <v>1.5432668078205734E-3</v>
      </c>
    </row>
    <row r="7" spans="1:32">
      <c r="A7" s="6" t="s">
        <v>968</v>
      </c>
    </row>
    <row r="8" spans="1:32">
      <c r="A8" s="6" t="s">
        <v>969</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970</v>
      </c>
      <c r="C10" s="333">
        <f>SUM(C4:C9)</f>
        <v>3.953662218292334E-3</v>
      </c>
      <c r="D10" s="333">
        <f t="shared" ref="D10:I10" si="3">SUM(D4:D9)</f>
        <v>3.9970888859847311E-3</v>
      </c>
      <c r="E10" s="333">
        <f t="shared" si="3"/>
        <v>4.4490255606492351E-3</v>
      </c>
      <c r="F10" s="333">
        <f t="shared" si="3"/>
        <v>4.9329809779297034E-3</v>
      </c>
      <c r="G10" s="333">
        <f t="shared" si="3"/>
        <v>5.4497737268776342E-3</v>
      </c>
      <c r="H10" s="333">
        <f t="shared" si="3"/>
        <v>6.0001964112235268E-3</v>
      </c>
      <c r="I10" s="333">
        <f t="shared" si="3"/>
        <v>6.5850178959682201E-3</v>
      </c>
      <c r="J10" s="333">
        <f t="shared" ref="J10:AF10" si="4">SUM(J4:J9)</f>
        <v>7.204985175141382E-3</v>
      </c>
      <c r="K10" s="333">
        <f t="shared" si="4"/>
        <v>7.860824946410272E-3</v>
      </c>
      <c r="L10" s="333">
        <f t="shared" si="4"/>
        <v>8.5532449541958974E-3</v>
      </c>
      <c r="M10" s="333">
        <f t="shared" si="4"/>
        <v>9.2829351467897843E-3</v>
      </c>
      <c r="N10" s="333">
        <f t="shared" si="4"/>
        <v>1.0050568681766493E-2</v>
      </c>
      <c r="O10" s="333">
        <f t="shared" si="4"/>
        <v>1.0856802806041524E-2</v>
      </c>
      <c r="P10" s="333">
        <f t="shared" si="4"/>
        <v>1.1702279631150666E-2</v>
      </c>
      <c r="Q10" s="333">
        <f t="shared" si="4"/>
        <v>1.2587626820060437E-2</v>
      </c>
      <c r="R10" s="333">
        <f t="shared" si="4"/>
        <v>1.2587626820060437E-2</v>
      </c>
      <c r="S10" s="333">
        <f t="shared" si="4"/>
        <v>1.2587626820060437E-2</v>
      </c>
      <c r="T10" s="333">
        <f t="shared" si="4"/>
        <v>1.2587626820060437E-2</v>
      </c>
      <c r="U10" s="333">
        <f t="shared" si="4"/>
        <v>1.2587626820060437E-2</v>
      </c>
      <c r="V10" s="333">
        <f t="shared" si="4"/>
        <v>1.2587626820060437E-2</v>
      </c>
      <c r="W10" s="333">
        <f t="shared" si="4"/>
        <v>1.2587626820060437E-2</v>
      </c>
      <c r="X10" s="333">
        <f t="shared" si="4"/>
        <v>1.2587626820060437E-2</v>
      </c>
      <c r="Y10" s="333">
        <f t="shared" si="4"/>
        <v>1.2587626820060437E-2</v>
      </c>
      <c r="Z10" s="333">
        <f t="shared" si="4"/>
        <v>1.2587626820060437E-2</v>
      </c>
      <c r="AA10" s="333">
        <f t="shared" si="4"/>
        <v>1.2587626820060437E-2</v>
      </c>
      <c r="AB10" s="333">
        <f t="shared" si="4"/>
        <v>1.2587626820060437E-2</v>
      </c>
      <c r="AC10" s="333">
        <f t="shared" si="4"/>
        <v>1.2587626820060437E-2</v>
      </c>
      <c r="AD10" s="333">
        <f t="shared" si="4"/>
        <v>1.2587626820060437E-2</v>
      </c>
      <c r="AE10" s="333">
        <f t="shared" si="4"/>
        <v>1.2587626820060437E-2</v>
      </c>
      <c r="AF10" s="333">
        <f t="shared" si="4"/>
        <v>1.2587626820060437E-2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971</v>
      </c>
      <c r="B13" s="4"/>
      <c r="C13" s="344">
        <f t="shared" ref="C13:AF13" si="5">C10*N_1_MTTR</f>
        <v>1.5253228838171824E-3</v>
      </c>
      <c r="D13" s="335">
        <f t="shared" si="5"/>
        <v>1.5420768922129091E-3</v>
      </c>
      <c r="E13" s="335">
        <f t="shared" si="5"/>
        <v>1.7164340612984747E-3</v>
      </c>
      <c r="F13" s="335">
        <f t="shared" si="5"/>
        <v>1.9031440612852794E-3</v>
      </c>
      <c r="G13" s="335">
        <f t="shared" si="5"/>
        <v>2.1025227038293914E-3</v>
      </c>
      <c r="H13" s="335">
        <f t="shared" si="5"/>
        <v>2.3148757754500363E-3</v>
      </c>
      <c r="I13" s="335">
        <f t="shared" si="5"/>
        <v>2.540499904264539E-3</v>
      </c>
      <c r="J13" s="335">
        <f t="shared" si="5"/>
        <v>2.7796832805695448E-3</v>
      </c>
      <c r="K13" s="335">
        <f t="shared" si="5"/>
        <v>3.0327062643250827E-3</v>
      </c>
      <c r="L13" s="335">
        <f t="shared" si="5"/>
        <v>3.2998419033287772E-3</v>
      </c>
      <c r="M13" s="335">
        <f t="shared" si="5"/>
        <v>3.5813563796314985E-3</v>
      </c>
      <c r="N13" s="335">
        <f t="shared" si="5"/>
        <v>3.877509397425513E-3</v>
      </c>
      <c r="O13" s="335">
        <f t="shared" si="5"/>
        <v>4.1885545225708197E-3</v>
      </c>
      <c r="P13" s="335">
        <f t="shared" si="5"/>
        <v>4.5147394816979266E-3</v>
      </c>
      <c r="Q13" s="335">
        <f t="shared" si="5"/>
        <v>4.8563064271793166E-3</v>
      </c>
      <c r="R13" s="335">
        <f t="shared" si="5"/>
        <v>4.8563064271793166E-3</v>
      </c>
      <c r="S13" s="335">
        <f t="shared" si="5"/>
        <v>4.8563064271793166E-3</v>
      </c>
      <c r="T13" s="335">
        <f t="shared" si="5"/>
        <v>4.8563064271793166E-3</v>
      </c>
      <c r="U13" s="335">
        <f t="shared" si="5"/>
        <v>4.8563064271793166E-3</v>
      </c>
      <c r="V13" s="335">
        <f t="shared" si="5"/>
        <v>4.8563064271793166E-3</v>
      </c>
      <c r="W13" s="335">
        <f t="shared" si="5"/>
        <v>4.8563064271793166E-3</v>
      </c>
      <c r="X13" s="335">
        <f t="shared" si="5"/>
        <v>4.8563064271793166E-3</v>
      </c>
      <c r="Y13" s="335">
        <f t="shared" si="5"/>
        <v>4.8563064271793166E-3</v>
      </c>
      <c r="Z13" s="335">
        <f t="shared" si="5"/>
        <v>4.8563064271793166E-3</v>
      </c>
      <c r="AA13" s="335">
        <f t="shared" si="5"/>
        <v>4.8563064271793166E-3</v>
      </c>
      <c r="AB13" s="335">
        <f t="shared" si="5"/>
        <v>4.8563064271793166E-3</v>
      </c>
      <c r="AC13" s="335">
        <f t="shared" si="5"/>
        <v>4.8563064271793166E-3</v>
      </c>
      <c r="AD13" s="335">
        <f t="shared" si="5"/>
        <v>4.8563064271793166E-3</v>
      </c>
      <c r="AE13" s="335">
        <f t="shared" si="5"/>
        <v>4.8563064271793166E-3</v>
      </c>
      <c r="AF13" s="335">
        <f t="shared" si="5"/>
        <v>4.8563064271793166E-3</v>
      </c>
    </row>
    <row r="14" spans="1:32">
      <c r="A14" s="4" t="s">
        <v>972</v>
      </c>
      <c r="C14" s="336">
        <f>((C4*C5+C4*C6+C4*C7+C4*C8)+(C5*C6+C5*C7+C5*C8)+(C6*C7+C6*C8)+(C7*C8))*N_2_MTTR</f>
        <v>9.7565268546228605E-7</v>
      </c>
      <c r="D14" s="336">
        <f t="shared" ref="D14:AF14" si="6">((D4*D5+D4*D6+D4*D7+D4*D8)+(D5*D6+D5*D7+D5*D8)+(D6*D7+D6*D8)+(D7*D8))*N_2_MTTR</f>
        <v>1.0145163303032957E-6</v>
      </c>
      <c r="E14" s="336">
        <f t="shared" si="6"/>
        <v>1.2705456520696841E-6</v>
      </c>
      <c r="F14" s="336">
        <f t="shared" si="6"/>
        <v>1.5782271770011949E-6</v>
      </c>
      <c r="G14" s="336">
        <f t="shared" si="6"/>
        <v>1.9452578532711303E-6</v>
      </c>
      <c r="H14" s="336">
        <f t="shared" si="6"/>
        <v>2.3800728988090101E-6</v>
      </c>
      <c r="I14" s="336">
        <f t="shared" si="6"/>
        <v>2.8918788608435417E-6</v>
      </c>
      <c r="J14" s="336">
        <f t="shared" si="6"/>
        <v>3.4906864551419525E-6</v>
      </c>
      <c r="K14" s="336">
        <f t="shared" si="6"/>
        <v>4.1873431750009852E-6</v>
      </c>
      <c r="L14" s="336">
        <f t="shared" si="6"/>
        <v>4.9935656584730371E-6</v>
      </c>
      <c r="M14" s="336">
        <f t="shared" si="6"/>
        <v>5.92197180128282E-6</v>
      </c>
      <c r="N14" s="336">
        <f t="shared" si="6"/>
        <v>6.9861126021732865E-6</v>
      </c>
      <c r="O14" s="336">
        <f t="shared" si="6"/>
        <v>8.2005037269027489E-6</v>
      </c>
      <c r="P14" s="336">
        <f t="shared" si="6"/>
        <v>9.5806567767129133E-6</v>
      </c>
      <c r="Q14" s="336">
        <f t="shared" si="6"/>
        <v>1.1143110246773512E-5</v>
      </c>
      <c r="R14" s="336">
        <f t="shared" si="6"/>
        <v>1.1143110246773512E-5</v>
      </c>
      <c r="S14" s="336">
        <f t="shared" si="6"/>
        <v>1.1143110246773512E-5</v>
      </c>
      <c r="T14" s="336">
        <f t="shared" si="6"/>
        <v>1.1143110246773512E-5</v>
      </c>
      <c r="U14" s="336">
        <f t="shared" si="6"/>
        <v>1.1143110246773512E-5</v>
      </c>
      <c r="V14" s="336">
        <f t="shared" si="6"/>
        <v>1.1143110246773512E-5</v>
      </c>
      <c r="W14" s="336">
        <f t="shared" si="6"/>
        <v>1.1143110246773512E-5</v>
      </c>
      <c r="X14" s="336">
        <f t="shared" si="6"/>
        <v>1.1143110246773512E-5</v>
      </c>
      <c r="Y14" s="336">
        <f t="shared" si="6"/>
        <v>1.1143110246773512E-5</v>
      </c>
      <c r="Z14" s="336">
        <f t="shared" si="6"/>
        <v>1.1143110246773512E-5</v>
      </c>
      <c r="AA14" s="336">
        <f t="shared" si="6"/>
        <v>1.1143110246773512E-5</v>
      </c>
      <c r="AB14" s="336">
        <f t="shared" si="6"/>
        <v>1.1143110246773512E-5</v>
      </c>
      <c r="AC14" s="336">
        <f t="shared" si="6"/>
        <v>1.1143110246773512E-5</v>
      </c>
      <c r="AD14" s="336">
        <f t="shared" si="6"/>
        <v>1.1143110246773512E-5</v>
      </c>
      <c r="AE14" s="336">
        <f t="shared" si="6"/>
        <v>1.1143110246773512E-5</v>
      </c>
      <c r="AF14" s="336">
        <f t="shared" si="6"/>
        <v>1.1143110246773512E-5</v>
      </c>
    </row>
    <row r="15" spans="1:32">
      <c r="A15" s="4" t="s">
        <v>973</v>
      </c>
      <c r="B15" s="334"/>
      <c r="C15" s="333">
        <f>100%-C13-C14</f>
        <v>0.99847370146349734</v>
      </c>
      <c r="D15" s="333">
        <f t="shared" ref="D15:AF15" si="7">100%-D13-D14</f>
        <v>0.99845690859145686</v>
      </c>
      <c r="E15" s="333">
        <f t="shared" si="7"/>
        <v>0.99828229539304947</v>
      </c>
      <c r="F15" s="333">
        <f t="shared" si="7"/>
        <v>0.99809527771153772</v>
      </c>
      <c r="G15" s="333">
        <f t="shared" si="7"/>
        <v>0.99789553203831738</v>
      </c>
      <c r="H15" s="333">
        <f t="shared" si="7"/>
        <v>0.99768274415165115</v>
      </c>
      <c r="I15" s="333">
        <f t="shared" si="7"/>
        <v>0.99745660821687465</v>
      </c>
      <c r="J15" s="333">
        <f t="shared" si="7"/>
        <v>0.99721682603297535</v>
      </c>
      <c r="K15" s="333">
        <f t="shared" si="7"/>
        <v>0.99696310639249996</v>
      </c>
      <c r="L15" s="333">
        <f t="shared" si="7"/>
        <v>0.99669516453101281</v>
      </c>
      <c r="M15" s="333">
        <f t="shared" si="7"/>
        <v>0.9964127216485672</v>
      </c>
      <c r="N15" s="333">
        <f t="shared" si="7"/>
        <v>0.99611550448997233</v>
      </c>
      <c r="O15" s="333">
        <f t="shared" si="7"/>
        <v>0.99580324497370232</v>
      </c>
      <c r="P15" s="333">
        <f t="shared" si="7"/>
        <v>0.99547567986152541</v>
      </c>
      <c r="Q15" s="333">
        <f t="shared" si="7"/>
        <v>0.99513255046257398</v>
      </c>
      <c r="R15" s="333">
        <f t="shared" si="7"/>
        <v>0.99513255046257398</v>
      </c>
      <c r="S15" s="333">
        <f t="shared" si="7"/>
        <v>0.99513255046257398</v>
      </c>
      <c r="T15" s="333">
        <f t="shared" si="7"/>
        <v>0.99513255046257398</v>
      </c>
      <c r="U15" s="333">
        <f t="shared" si="7"/>
        <v>0.99513255046257398</v>
      </c>
      <c r="V15" s="333">
        <f t="shared" si="7"/>
        <v>0.99513255046257398</v>
      </c>
      <c r="W15" s="333">
        <f t="shared" si="7"/>
        <v>0.99513255046257398</v>
      </c>
      <c r="X15" s="333">
        <f t="shared" si="7"/>
        <v>0.99513255046257398</v>
      </c>
      <c r="Y15" s="333">
        <f t="shared" si="7"/>
        <v>0.99513255046257398</v>
      </c>
      <c r="Z15" s="333">
        <f t="shared" si="7"/>
        <v>0.99513255046257398</v>
      </c>
      <c r="AA15" s="333">
        <f t="shared" si="7"/>
        <v>0.99513255046257398</v>
      </c>
      <c r="AB15" s="333">
        <f t="shared" si="7"/>
        <v>0.99513255046257398</v>
      </c>
      <c r="AC15" s="333">
        <f t="shared" si="7"/>
        <v>0.99513255046257398</v>
      </c>
      <c r="AD15" s="333">
        <f t="shared" si="7"/>
        <v>0.99513255046257398</v>
      </c>
      <c r="AE15" s="333">
        <f t="shared" si="7"/>
        <v>0.99513255046257398</v>
      </c>
      <c r="AF15" s="333">
        <f t="shared" si="7"/>
        <v>0.99513255046257398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974</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4.5053336945088965E-2</v>
      </c>
      <c r="H4" s="10">
        <f ca="1"/>
        <v>4.5064976724629942</v>
      </c>
      <c r="I4" s="136">
        <f ca="1"/>
        <v>22.706220889802374</v>
      </c>
      <c r="J4" s="10">
        <f ca="1"/>
        <v>55.372311625377826</v>
      </c>
      <c r="K4" s="10">
        <f ca="1"/>
        <v>94.496864054201723</v>
      </c>
      <c r="L4" s="10">
        <f ca="1"/>
        <v>146.62618911740424</v>
      </c>
      <c r="M4" s="10">
        <f ca="1"/>
        <v>271.7549197487175</v>
      </c>
      <c r="N4" s="10">
        <f ca="1"/>
        <v>363.33506399286927</v>
      </c>
      <c r="O4" s="10">
        <f ca="1"/>
        <v>505.79511843784422</v>
      </c>
      <c r="P4" s="10">
        <f ca="1"/>
        <v>681.09653143910316</v>
      </c>
      <c r="Q4" s="10">
        <f ca="1"/>
        <v>681.09653143910316</v>
      </c>
      <c r="R4" s="10">
        <f ca="1"/>
        <v>681.09653143910316</v>
      </c>
      <c r="S4" s="10">
        <f ca="1"/>
        <v>681.09653143910316</v>
      </c>
      <c r="T4" s="10">
        <f ca="1"/>
        <v>681.09653143910316</v>
      </c>
      <c r="U4" s="10">
        <f ca="1"/>
        <v>681.09653143910316</v>
      </c>
      <c r="V4" s="10">
        <f ca="1"/>
        <v>681.09653143910316</v>
      </c>
      <c r="W4" s="10">
        <f ca="1"/>
        <v>681.09653143910316</v>
      </c>
      <c r="X4" s="10">
        <f ca="1"/>
        <v>681.09653143910316</v>
      </c>
      <c r="Y4" s="10">
        <f ca="1"/>
        <v>681.09653143910316</v>
      </c>
      <c r="Z4" s="10">
        <f ca="1"/>
        <v>681.09653143910316</v>
      </c>
      <c r="AA4" s="10">
        <f ca="1"/>
        <v>681.09653143910316</v>
      </c>
      <c r="AB4" s="10">
        <f ca="1"/>
        <v>681.09653143910316</v>
      </c>
      <c r="AC4" s="10">
        <f ca="1"/>
        <v>681.09653143910316</v>
      </c>
      <c r="AD4" s="10">
        <f ca="1"/>
        <v>681.09653143910316</v>
      </c>
      <c r="AE4" s="10">
        <f ca="1"/>
        <v>681.09653143910316</v>
      </c>
    </row>
    <row r="5" spans="1:32">
      <c r="A5" s="9" t="s">
        <v>975</v>
      </c>
      <c r="B5" s="10" cm="1">
        <f t="array" aca="1" ref="B5:AE5" ca="1">(Option_1_Summer_POE50_W_E___R__MWh__N_1*Summer_PV_Factor+Option_1_Winter_POE50_W_E___R__MWh__N_1*Winter_PV_Factor+Option_1_Summer_POE10_W_E___R__MWh__N_1*Summer_PV_Factor+Option_1_Winter_POE10_W_E___R__MWh__N_1*Winter_PV_Factor)*N_1_PoF</f>
        <v>0.18975165461393104</v>
      </c>
      <c r="C5" s="136">
        <f ca="1"/>
        <v>0.13589070209691853</v>
      </c>
      <c r="D5" s="10">
        <f ca="1"/>
        <v>0.24702591503329407</v>
      </c>
      <c r="E5" s="10">
        <f ca="1"/>
        <v>0.38728214240663883</v>
      </c>
      <c r="F5" s="10">
        <f ca="1"/>
        <v>0.5791116194642133</v>
      </c>
      <c r="G5" s="10">
        <f ca="1"/>
        <v>0.90495495634918599</v>
      </c>
      <c r="H5" s="10">
        <f ca="1"/>
        <v>1.3433853354942433</v>
      </c>
      <c r="I5" s="136">
        <f ca="1"/>
        <v>2.1620747534370488</v>
      </c>
      <c r="J5" s="10">
        <f ca="1"/>
        <v>3.6279879938930142</v>
      </c>
      <c r="K5" s="10">
        <f ca="1"/>
        <v>5.9664334683533529</v>
      </c>
      <c r="L5" s="10">
        <f ca="1"/>
        <v>10.196895047124208</v>
      </c>
      <c r="M5" s="10">
        <f ca="1"/>
        <v>21.335355553955392</v>
      </c>
      <c r="N5" s="10">
        <f ca="1"/>
        <v>29.502489674628496</v>
      </c>
      <c r="O5" s="10">
        <f ca="1"/>
        <v>53.803860617128748</v>
      </c>
      <c r="P5" s="10">
        <f ca="1"/>
        <v>88.410178274549821</v>
      </c>
      <c r="Q5" s="10">
        <f ca="1"/>
        <v>88.410178274549821</v>
      </c>
      <c r="R5" s="10">
        <f ca="1"/>
        <v>88.410178274549821</v>
      </c>
      <c r="S5" s="10">
        <f ca="1"/>
        <v>88.410178274549821</v>
      </c>
      <c r="T5" s="10">
        <f ca="1"/>
        <v>88.410178274549821</v>
      </c>
      <c r="U5" s="10">
        <f ca="1"/>
        <v>88.410178274549821</v>
      </c>
      <c r="V5" s="10">
        <f ca="1"/>
        <v>88.410178274549821</v>
      </c>
      <c r="W5" s="10">
        <f ca="1"/>
        <v>88.410178274549821</v>
      </c>
      <c r="X5" s="10">
        <f ca="1"/>
        <v>88.410178274549821</v>
      </c>
      <c r="Y5" s="10">
        <f ca="1"/>
        <v>88.410178274549821</v>
      </c>
      <c r="Z5" s="10">
        <f ca="1"/>
        <v>88.410178274549821</v>
      </c>
      <c r="AA5" s="10">
        <f ca="1"/>
        <v>88.410178274549821</v>
      </c>
      <c r="AB5" s="10">
        <f ca="1"/>
        <v>88.410178274549821</v>
      </c>
      <c r="AC5" s="10">
        <f ca="1"/>
        <v>88.410178274549821</v>
      </c>
      <c r="AD5" s="10">
        <f ca="1"/>
        <v>88.410178274549821</v>
      </c>
      <c r="AE5" s="10">
        <f ca="1"/>
        <v>88.410178274549821</v>
      </c>
    </row>
    <row r="6" spans="1:32">
      <c r="A6" s="9" t="s">
        <v>976</v>
      </c>
      <c r="B6" s="10" cm="1">
        <f t="array" aca="1" ref="B6:AE6" ca="1">(Option_1_Summer_POE50_W_E___R__MWh__N_2*Summer_PV_Factor+Option_1_Winter_POE50_W_E___R__MWh__N_2*Winter_PV_Factor+Option_1_Summer_POE10_W_E___R__MWh__N_2*Summer_PV_Factor+Option_1_Winter_POE10_W_E___R__MWh__N_2*Winter_PV_Factor)*N_2_PoF</f>
        <v>1.6811438357765426E-2</v>
      </c>
      <c r="C6" s="136">
        <f ca="1"/>
        <v>1.3500510386681373E-2</v>
      </c>
      <c r="D6" s="10">
        <f ca="1"/>
        <v>2.4259401904270887E-2</v>
      </c>
      <c r="E6" s="10">
        <f ca="1"/>
        <v>4.1000453154889552E-2</v>
      </c>
      <c r="F6" s="10">
        <f ca="1"/>
        <v>6.6949410222029923E-2</v>
      </c>
      <c r="G6" s="10">
        <f ca="1"/>
        <v>0.10583447881053845</v>
      </c>
      <c r="H6" s="10">
        <f ca="1"/>
        <v>0.16614473808257599</v>
      </c>
      <c r="I6" s="136">
        <f ca="1"/>
        <v>0.26261207898792777</v>
      </c>
      <c r="J6" s="10">
        <f ca="1"/>
        <v>0.40396702989017697</v>
      </c>
      <c r="K6" s="10">
        <f ca="1"/>
        <v>0.59194541209048779</v>
      </c>
      <c r="L6" s="10">
        <f ca="1"/>
        <v>0.83765527252129057</v>
      </c>
      <c r="M6" s="10">
        <f ca="1"/>
        <v>1.2188691287987179</v>
      </c>
      <c r="N6" s="10">
        <f ca="1"/>
        <v>1.5409997841274381</v>
      </c>
      <c r="O6" s="10">
        <f ca="1"/>
        <v>2.0979312967528525</v>
      </c>
      <c r="P6" s="10">
        <f ca="1"/>
        <v>2.7677255491467254</v>
      </c>
      <c r="Q6" s="10">
        <f ca="1"/>
        <v>2.7677255491467254</v>
      </c>
      <c r="R6" s="10">
        <f ca="1"/>
        <v>2.7677255491467254</v>
      </c>
      <c r="S6" s="10">
        <f ca="1"/>
        <v>2.7677255491467254</v>
      </c>
      <c r="T6" s="10">
        <f ca="1"/>
        <v>2.7677255491467254</v>
      </c>
      <c r="U6" s="10">
        <f ca="1"/>
        <v>2.7677255491467254</v>
      </c>
      <c r="V6" s="10">
        <f ca="1"/>
        <v>2.7677255491467254</v>
      </c>
      <c r="W6" s="10">
        <f ca="1"/>
        <v>2.7677255491467254</v>
      </c>
      <c r="X6" s="10">
        <f ca="1"/>
        <v>2.7677255491467254</v>
      </c>
      <c r="Y6" s="10">
        <f ca="1"/>
        <v>2.7677255491467254</v>
      </c>
      <c r="Z6" s="10">
        <f ca="1"/>
        <v>2.7677255491467254</v>
      </c>
      <c r="AA6" s="10">
        <f ca="1"/>
        <v>2.7677255491467254</v>
      </c>
      <c r="AB6" s="10">
        <f ca="1"/>
        <v>2.7677255491467254</v>
      </c>
      <c r="AC6" s="10">
        <f ca="1"/>
        <v>2.7677255491467254</v>
      </c>
      <c r="AD6" s="10">
        <f ca="1"/>
        <v>2.7677255491467254</v>
      </c>
      <c r="AE6" s="10">
        <f ca="1"/>
        <v>2.7677255491467254</v>
      </c>
    </row>
    <row r="7" spans="1:32">
      <c r="A7" s="1" t="s">
        <v>977</v>
      </c>
      <c r="B7" s="11">
        <f ca="1">SUM(B4:B6)</f>
        <v>0.20656309297169645</v>
      </c>
      <c r="C7" s="11">
        <f ca="1">SUM(C4:C6)</f>
        <v>0.14939121248359991</v>
      </c>
      <c r="D7" s="11">
        <f t="shared" ref="D7:AE7" ca="1" si="0">SUM(D4:D6)</f>
        <v>0.27128531693756497</v>
      </c>
      <c r="E7" s="11">
        <f t="shared" ca="1" si="0"/>
        <v>0.42828259556152837</v>
      </c>
      <c r="F7" s="11">
        <f t="shared" ca="1" si="0"/>
        <v>0.64606102968624324</v>
      </c>
      <c r="G7" s="11">
        <f t="shared" ca="1" si="0"/>
        <v>1.0558427721048134</v>
      </c>
      <c r="H7" s="11">
        <f t="shared" ca="1" si="0"/>
        <v>6.0160277460398133</v>
      </c>
      <c r="I7" s="11">
        <f t="shared" ca="1" si="0"/>
        <v>25.130907722227352</v>
      </c>
      <c r="J7" s="11">
        <f t="shared" ca="1" si="0"/>
        <v>59.404266649161016</v>
      </c>
      <c r="K7" s="11">
        <f t="shared" ca="1" si="0"/>
        <v>101.05524293464556</v>
      </c>
      <c r="L7" s="11">
        <f t="shared" ca="1" si="0"/>
        <v>157.66073943704973</v>
      </c>
      <c r="M7" s="11">
        <f t="shared" ca="1" si="0"/>
        <v>294.30914443147157</v>
      </c>
      <c r="N7" s="11">
        <f t="shared" ca="1" si="0"/>
        <v>394.37855345162524</v>
      </c>
      <c r="O7" s="11">
        <f t="shared" ca="1" si="0"/>
        <v>561.69691035172582</v>
      </c>
      <c r="P7" s="11">
        <f t="shared" ca="1" si="0"/>
        <v>772.27443526279967</v>
      </c>
      <c r="Q7" s="11">
        <f t="shared" ca="1" si="0"/>
        <v>772.27443526279967</v>
      </c>
      <c r="R7" s="11">
        <f t="shared" ca="1" si="0"/>
        <v>772.27443526279967</v>
      </c>
      <c r="S7" s="11">
        <f t="shared" ca="1" si="0"/>
        <v>772.27443526279967</v>
      </c>
      <c r="T7" s="11">
        <f t="shared" ca="1" si="0"/>
        <v>772.27443526279967</v>
      </c>
      <c r="U7" s="11">
        <f t="shared" ca="1" si="0"/>
        <v>772.27443526279967</v>
      </c>
      <c r="V7" s="11">
        <f t="shared" ca="1" si="0"/>
        <v>772.27443526279967</v>
      </c>
      <c r="W7" s="11">
        <f t="shared" ca="1" si="0"/>
        <v>772.27443526279967</v>
      </c>
      <c r="X7" s="11">
        <f t="shared" ca="1" si="0"/>
        <v>772.27443526279967</v>
      </c>
      <c r="Y7" s="11">
        <f t="shared" ca="1" si="0"/>
        <v>772.27443526279967</v>
      </c>
      <c r="Z7" s="11">
        <f t="shared" ca="1" si="0"/>
        <v>772.27443526279967</v>
      </c>
      <c r="AA7" s="11">
        <f t="shared" ca="1" si="0"/>
        <v>772.27443526279967</v>
      </c>
      <c r="AB7" s="11">
        <f t="shared" ca="1" si="0"/>
        <v>772.27443526279967</v>
      </c>
      <c r="AC7" s="11">
        <f t="shared" ca="1" si="0"/>
        <v>772.27443526279967</v>
      </c>
      <c r="AD7" s="11">
        <f t="shared" ca="1" si="0"/>
        <v>772.27443526279967</v>
      </c>
      <c r="AE7" s="11">
        <f t="shared" ca="1" si="0"/>
        <v>772.27443526279967</v>
      </c>
      <c r="AF7" s="12"/>
    </row>
    <row r="8" spans="1:32">
      <c r="A8" s="1" t="s">
        <v>978</v>
      </c>
      <c r="B8" s="13" cm="1">
        <f t="array" aca="1" ref="B8:AE8" ca="1">Total_EUE__MWh____Option_1*Locational_VCR_MWh</f>
        <v>9102.6030414950746</v>
      </c>
      <c r="C8" s="137">
        <f ca="1"/>
        <v>6583.2133202623081</v>
      </c>
      <c r="D8" s="13">
        <f ca="1"/>
        <v>11954.713281753557</v>
      </c>
      <c r="E8" s="13">
        <f ca="1"/>
        <v>18873.102648167402</v>
      </c>
      <c r="F8" s="13">
        <f ca="1"/>
        <v>28469.931434553208</v>
      </c>
      <c r="G8" s="13">
        <f ca="1"/>
        <v>46527.758131597919</v>
      </c>
      <c r="H8" s="13">
        <f ca="1"/>
        <v>265107.92257707071</v>
      </c>
      <c r="I8" s="13">
        <f ca="1"/>
        <v>1107442.1561804523</v>
      </c>
      <c r="J8" s="13">
        <f ca="1"/>
        <v>2617764.1441132445</v>
      </c>
      <c r="K8" s="13">
        <f ca="1"/>
        <v>4453195.1398596149</v>
      </c>
      <c r="L8" s="13">
        <f ca="1"/>
        <v>6947626.0530272648</v>
      </c>
      <c r="M8" s="13">
        <f ca="1"/>
        <v>12969302.863841238</v>
      </c>
      <c r="N8" s="13">
        <f ca="1"/>
        <v>17379055.321567446</v>
      </c>
      <c r="O8" s="13">
        <f ca="1"/>
        <v>24752263.005989086</v>
      </c>
      <c r="P8" s="13">
        <f ca="1"/>
        <v>34031769.771453179</v>
      </c>
      <c r="Q8" s="13">
        <f ca="1"/>
        <v>34031769.771453179</v>
      </c>
      <c r="R8" s="13">
        <f ca="1"/>
        <v>34031769.771453179</v>
      </c>
      <c r="S8" s="13">
        <f ca="1"/>
        <v>34031769.771453179</v>
      </c>
      <c r="T8" s="13">
        <f ca="1"/>
        <v>34031769.771453179</v>
      </c>
      <c r="U8" s="13">
        <f ca="1"/>
        <v>34031769.771453179</v>
      </c>
      <c r="V8" s="13">
        <f ca="1"/>
        <v>34031769.771453179</v>
      </c>
      <c r="W8" s="13">
        <f ca="1"/>
        <v>34031769.771453179</v>
      </c>
      <c r="X8" s="13">
        <f ca="1"/>
        <v>34031769.771453179</v>
      </c>
      <c r="Y8" s="13">
        <f ca="1"/>
        <v>34031769.771453179</v>
      </c>
      <c r="Z8" s="13">
        <f ca="1"/>
        <v>34031769.771453179</v>
      </c>
      <c r="AA8" s="13">
        <f ca="1"/>
        <v>34031769.771453179</v>
      </c>
      <c r="AB8" s="13">
        <f ca="1"/>
        <v>34031769.771453179</v>
      </c>
      <c r="AC8" s="13">
        <f ca="1"/>
        <v>34031769.771453179</v>
      </c>
      <c r="AD8" s="13">
        <f ca="1"/>
        <v>34031769.771453179</v>
      </c>
      <c r="AE8" s="13">
        <f ca="1"/>
        <v>34031769.771453179</v>
      </c>
    </row>
    <row r="9" spans="1:32">
      <c r="A9" s="1" t="s">
        <v>979</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0.97256136121993131</v>
      </c>
      <c r="H9" s="70">
        <f ca="1">(INDEX(Winter___MD___Hours,MATCH("",'E@R N'!AM6:AM29,0))-'Load Duration Curves'!$D$6)+(INDEX(Summer___MD___Hours,MATCH("",'E@R N'!AM37:AM59,0))-'Load Duration Curves'!$F$6)</f>
        <v>5.1323684905466065</v>
      </c>
      <c r="I9" s="70">
        <f ca="1">(INDEX(Winter___MD___Hours,MATCH("",'E@R N'!AN6:AN29,0))-'Load Duration Curves'!$D$6)+(INDEX(Summer___MD___Hours,MATCH("",'E@R N'!AN37:AN59,0))-'Load Duration Curves'!$F$6)</f>
        <v>8.5358470509047919</v>
      </c>
      <c r="J9" s="70">
        <f ca="1">(INDEX(Winter___MD___Hours,MATCH("",'E@R N'!AO6:AO29,0))-'Load Duration Curves'!$D$6)+(INDEX(Summer___MD___Hours,MATCH("",'E@R N'!AO37:AO59,0))-'Load Duration Curves'!$F$6)</f>
        <v>14.964639887136922</v>
      </c>
      <c r="K9" s="70">
        <f ca="1">(INDEX(Winter___MD___Hours,MATCH("",'E@R N'!AP6:AP29,0))-'Load Duration Curves'!$D$6)+(INDEX(Summer___MD___Hours,MATCH("",'E@R N'!AP37:AP59,0))-'Load Duration Curves'!$F$6)</f>
        <v>20.258939869916325</v>
      </c>
      <c r="L9" s="70">
        <f ca="1">(INDEX(Winter___MD___Hours,MATCH("",'E@R N'!AQ6:AQ29,0))-'Load Duration Curves'!$D$6)+(INDEX(Summer___MD___Hours,MATCH("",'E@R N'!AQ37:AQ59,0))-'Load Duration Curves'!$F$6)</f>
        <v>26.30956842166421</v>
      </c>
      <c r="M9" s="70">
        <f ca="1">(INDEX(Winter___MD___Hours,MATCH("",'E@R N'!AR6:AR29,0))-'Load Duration Curves'!$D$6)+(INDEX(Summer___MD___Hours,MATCH("",'E@R N'!AR37:AR59,0))-'Load Duration Curves'!$F$6)</f>
        <v>35.385511249286047</v>
      </c>
      <c r="N9" s="70">
        <f ca="1">(INDEX(Winter___MD___Hours,MATCH("",'E@R N'!AS6:AS29,0))-'Load Duration Curves'!$D$6)+(INDEX(Summer___MD___Hours,MATCH("",'E@R N'!AS37:AS59,0))-'Load Duration Curves'!$F$6)</f>
        <v>36.27710686438958</v>
      </c>
      <c r="O9" s="70">
        <f ca="1">(INDEX(Winter___MD___Hours,MATCH("",'E@R N'!AT6:AT29,0))-'Load Duration Curves'!$D$6)+(INDEX(Summer___MD___Hours,MATCH("",'E@R N'!AT37:AT59,0))-'Load Duration Curves'!$F$6)</f>
        <v>60.104374010366442</v>
      </c>
      <c r="P9" s="70">
        <f ca="1">(INDEX(Winter___MD___Hours,MATCH("",'E@R N'!AU6:AU29,0))-'Load Duration Curves'!$D$6)+(INDEX(Summer___MD___Hours,MATCH("",'E@R N'!AU37:AU59,0))-'Load Duration Curves'!$F$6)</f>
        <v>87.446639540208025</v>
      </c>
      <c r="Q9" s="70">
        <f ca="1">(INDEX(Winter___MD___Hours,MATCH("",'E@R N'!AV6:AV29,0))-'Load Duration Curves'!$D$6)+(INDEX(Summer___MD___Hours,MATCH("",'E@R N'!AV37:AV59,0))-'Load Duration Curves'!$F$6)</f>
        <v>87.446639540208025</v>
      </c>
      <c r="R9" s="70">
        <f ca="1">(INDEX(Winter___MD___Hours,MATCH("",'E@R N'!AW6:AW29,0))-'Load Duration Curves'!$D$6)+(INDEX(Summer___MD___Hours,MATCH("",'E@R N'!AW37:AW59,0))-'Load Duration Curves'!$F$6)</f>
        <v>87.446639540208025</v>
      </c>
      <c r="S9" s="70">
        <f ca="1">(INDEX(Winter___MD___Hours,MATCH("",'E@R N'!AX6:AX29,0))-'Load Duration Curves'!$D$6)+(INDEX(Summer___MD___Hours,MATCH("",'E@R N'!AX37:AX59,0))-'Load Duration Curves'!$F$6)</f>
        <v>87.446639540208025</v>
      </c>
      <c r="T9" s="70">
        <f ca="1">(INDEX(Winter___MD___Hours,MATCH("",'E@R N'!AY6:AY29,0))-'Load Duration Curves'!$D$6)+(INDEX(Summer___MD___Hours,MATCH("",'E@R N'!AY37:AY59,0))-'Load Duration Curves'!$F$6)</f>
        <v>87.446639540208025</v>
      </c>
      <c r="U9" s="70">
        <f ca="1">(INDEX(Winter___MD___Hours,MATCH("",'E@R N'!AZ6:AZ29,0))-'Load Duration Curves'!$D$6)+(INDEX(Summer___MD___Hours,MATCH("",'E@R N'!AZ37:AZ59,0))-'Load Duration Curves'!$F$6)</f>
        <v>87.446639540208025</v>
      </c>
      <c r="V9" s="70">
        <f ca="1">(INDEX(Winter___MD___Hours,MATCH("",'E@R N'!BA6:BA29,0))-'Load Duration Curves'!$D$6)+(INDEX(Summer___MD___Hours,MATCH("",'E@R N'!BA37:BA59,0))-'Load Duration Curves'!$F$6)</f>
        <v>87.446639540208025</v>
      </c>
      <c r="W9" s="70">
        <f ca="1">(INDEX(Winter___MD___Hours,MATCH("",'E@R N'!BB6:BB29,0))-'Load Duration Curves'!$D$6)+(INDEX(Summer___MD___Hours,MATCH("",'E@R N'!BB37:BB59,0))-'Load Duration Curves'!$F$6)</f>
        <v>87.446639540208025</v>
      </c>
      <c r="X9" s="70">
        <f ca="1">(INDEX(Winter___MD___Hours,MATCH("",'E@R N'!BC6:BC29,0))-'Load Duration Curves'!$D$6)+(INDEX(Summer___MD___Hours,MATCH("",'E@R N'!BC37:BC59,0))-'Load Duration Curves'!$F$6)</f>
        <v>87.446639540208025</v>
      </c>
      <c r="Y9" s="70">
        <f ca="1">(INDEX(Winter___MD___Hours,MATCH("",'E@R N'!BD6:BD29,0))-'Load Duration Curves'!$D$6)+(INDEX(Summer___MD___Hours,MATCH("",'E@R N'!BD37:BD59,0))-'Load Duration Curves'!$F$6)</f>
        <v>87.446639540208025</v>
      </c>
      <c r="Z9" s="70">
        <f ca="1">(INDEX(Winter___MD___Hours,MATCH("",'E@R N'!BE6:BE29,0))-'Load Duration Curves'!$D$6)+(INDEX(Summer___MD___Hours,MATCH("",'E@R N'!BE37:BE59,0))-'Load Duration Curves'!$F$6)</f>
        <v>87.446639540208025</v>
      </c>
      <c r="AA9" s="70">
        <f ca="1">(INDEX(Winter___MD___Hours,MATCH("",'E@R N'!BF6:BF29,0))-'Load Duration Curves'!$D$6)+(INDEX(Summer___MD___Hours,MATCH("",'E@R N'!BF37:BF59,0))-'Load Duration Curves'!$F$6)</f>
        <v>87.446639540208025</v>
      </c>
      <c r="AB9" s="70">
        <f ca="1">(INDEX(Winter___MD___Hours,MATCH("",'E@R N'!BG6:BG29,0))-'Load Duration Curves'!$D$6)+(INDEX(Summer___MD___Hours,MATCH("",'E@R N'!BG37:BG59,0))-'Load Duration Curves'!$F$6)</f>
        <v>87.446639540208025</v>
      </c>
      <c r="AC9" s="70">
        <f ca="1">(INDEX(Winter___MD___Hours,MATCH("",'E@R N'!BH6:BH29,0))-'Load Duration Curves'!$D$6)+(INDEX(Summer___MD___Hours,MATCH("",'E@R N'!BH37:BH59,0))-'Load Duration Curves'!$F$6)</f>
        <v>87.446639540208025</v>
      </c>
      <c r="AD9" s="70">
        <f ca="1">(INDEX(Winter___MD___Hours,MATCH("",'E@R N'!BI6:BI29,0))-'Load Duration Curves'!$D$6)+(INDEX(Summer___MD___Hours,MATCH("",'E@R N'!BI37:BI59,0))-'Load Duration Curves'!$F$6)</f>
        <v>87.446639540208025</v>
      </c>
      <c r="AE9" s="70">
        <f ca="1">(INDEX(Winter___MD___Hours,MATCH("",'E@R N'!BJ6:BJ29,0))-'Load Duration Curves'!$D$6)+(INDEX(Summer___MD___Hours,MATCH("",'E@R N'!BJ37:BJ59,0))-'Load Duration Curves'!$F$6)</f>
        <v>87.446639540208025</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974</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1.9627291532944324</v>
      </c>
      <c r="J12" s="10">
        <f ca="1"/>
        <v>18.285382092454292</v>
      </c>
      <c r="K12" s="10">
        <f ca="1"/>
        <v>41.102717600988079</v>
      </c>
      <c r="L12" s="10">
        <f ca="1"/>
        <v>72.697798167121064</v>
      </c>
      <c r="M12" s="10">
        <f ca="1"/>
        <v>147.18427511866702</v>
      </c>
      <c r="N12" s="10">
        <f ca="1"/>
        <v>214.34863997249343</v>
      </c>
      <c r="O12" s="10">
        <f ca="1"/>
        <v>314.97604878481116</v>
      </c>
      <c r="P12" s="10">
        <f ca="1"/>
        <v>437.28049351518138</v>
      </c>
      <c r="Q12" s="10">
        <f ca="1"/>
        <v>437.28049351518138</v>
      </c>
      <c r="R12" s="10">
        <f ca="1"/>
        <v>437.28049351518138</v>
      </c>
      <c r="S12" s="10">
        <f ca="1"/>
        <v>437.28049351518138</v>
      </c>
      <c r="T12" s="10">
        <f ca="1"/>
        <v>437.28049351518138</v>
      </c>
      <c r="U12" s="10">
        <f ca="1"/>
        <v>437.28049351518138</v>
      </c>
      <c r="V12" s="10">
        <f ca="1"/>
        <v>437.28049351518138</v>
      </c>
      <c r="W12" s="10">
        <f ca="1"/>
        <v>437.28049351518138</v>
      </c>
      <c r="X12" s="10">
        <f ca="1"/>
        <v>437.28049351518138</v>
      </c>
      <c r="Y12" s="10">
        <f ca="1"/>
        <v>437.28049351518138</v>
      </c>
      <c r="Z12" s="10">
        <f ca="1"/>
        <v>437.28049351518138</v>
      </c>
      <c r="AA12" s="10">
        <f ca="1"/>
        <v>437.28049351518138</v>
      </c>
      <c r="AB12" s="10">
        <f ca="1"/>
        <v>437.28049351518138</v>
      </c>
      <c r="AC12" s="10">
        <f ca="1"/>
        <v>437.28049351518138</v>
      </c>
      <c r="AD12" s="10">
        <f ca="1"/>
        <v>437.28049351518138</v>
      </c>
      <c r="AE12" s="10">
        <f ca="1"/>
        <v>437.28049351518138</v>
      </c>
    </row>
    <row r="13" spans="1:32">
      <c r="A13" s="9" t="s">
        <v>975</v>
      </c>
      <c r="B13" s="360" cm="1">
        <f t="array" aca="1" ref="B13:AE13" ca="1">(Option_2_Summer_POE50_W_E___R__MWh__N_1*Summer_PV_Factor+Option_2_Winter_POE50_W_E___R__MWh__N_1*Winter_PV_Factor+Option_2_Summer_POE10_W_E___R__MWh__N_1*Summer_PV_Factor+Option_2_Winter_POE10_W_E___R__MWh__N_1*Winter_PV_Factor)*N_1_PoF</f>
        <v>0.18975165461393104</v>
      </c>
      <c r="C13" s="136">
        <f ca="1"/>
        <v>0.13589070209691853</v>
      </c>
      <c r="D13" s="10">
        <f ca="1"/>
        <v>0.24702591503329407</v>
      </c>
      <c r="E13" s="10">
        <f ca="1"/>
        <v>0.16529837075189033</v>
      </c>
      <c r="F13" s="10">
        <f ca="1"/>
        <v>0.2667825762905488</v>
      </c>
      <c r="G13" s="10">
        <f ca="1"/>
        <v>0.47133180570063432</v>
      </c>
      <c r="H13" s="10">
        <f ca="1"/>
        <v>0.75439708445964659</v>
      </c>
      <c r="I13" s="136">
        <f ca="1"/>
        <v>1.2524236912529165</v>
      </c>
      <c r="J13" s="10">
        <f ca="1"/>
        <v>2.0631267511748352</v>
      </c>
      <c r="K13" s="10">
        <f ca="1"/>
        <v>3.2587147096393196</v>
      </c>
      <c r="L13" s="10">
        <f ca="1"/>
        <v>5.262965030157936</v>
      </c>
      <c r="M13" s="10">
        <f ca="1"/>
        <v>10.506077828969955</v>
      </c>
      <c r="N13" s="10">
        <f ca="1"/>
        <v>14.857700298419466</v>
      </c>
      <c r="O13" s="10">
        <f ca="1"/>
        <v>28.55036025452408</v>
      </c>
      <c r="P13" s="10">
        <f ca="1"/>
        <v>51.563305026887107</v>
      </c>
      <c r="Q13" s="10">
        <f ca="1"/>
        <v>51.563305026887107</v>
      </c>
      <c r="R13" s="10">
        <f ca="1"/>
        <v>51.563305026887107</v>
      </c>
      <c r="S13" s="10">
        <f ca="1"/>
        <v>51.563305026887107</v>
      </c>
      <c r="T13" s="10">
        <f ca="1"/>
        <v>51.563305026887107</v>
      </c>
      <c r="U13" s="10">
        <f ca="1"/>
        <v>51.563305026887107</v>
      </c>
      <c r="V13" s="10">
        <f ca="1"/>
        <v>51.563305026887107</v>
      </c>
      <c r="W13" s="10">
        <f ca="1"/>
        <v>51.563305026887107</v>
      </c>
      <c r="X13" s="10">
        <f ca="1"/>
        <v>51.563305026887107</v>
      </c>
      <c r="Y13" s="10">
        <f ca="1"/>
        <v>51.563305026887107</v>
      </c>
      <c r="Z13" s="10">
        <f ca="1"/>
        <v>51.563305026887107</v>
      </c>
      <c r="AA13" s="10">
        <f ca="1"/>
        <v>51.563305026887107</v>
      </c>
      <c r="AB13" s="10">
        <f ca="1"/>
        <v>51.563305026887107</v>
      </c>
      <c r="AC13" s="10">
        <f ca="1"/>
        <v>51.563305026887107</v>
      </c>
      <c r="AD13" s="10">
        <f ca="1"/>
        <v>51.563305026887107</v>
      </c>
      <c r="AE13" s="10">
        <f ca="1"/>
        <v>51.563305026887107</v>
      </c>
    </row>
    <row r="14" spans="1:32">
      <c r="A14" s="9" t="s">
        <v>976</v>
      </c>
      <c r="B14" s="360" cm="1">
        <f t="array" aca="1" ref="B14:AE14" ca="1">(Option_2_Summer_POE50_W_E___R__MWh__N_2*Summer_PV_Factor+Option_2_Winter_POE50_W_E___R__MWh__N_2*Winter_PV_Factor+Option_2_Summer_POE10_W_E___R__MWh__N_2*Summer_PV_Factor+Option_2_Winter_POE10_W_E___R__MWh__N_2*Winter_PV_Factor)*N_2_PoF</f>
        <v>1.6811438357765426E-2</v>
      </c>
      <c r="C14" s="136">
        <f ca="1"/>
        <v>1.3500510386681373E-2</v>
      </c>
      <c r="D14" s="10">
        <f ca="1"/>
        <v>2.4259401904270887E-2</v>
      </c>
      <c r="E14" s="10">
        <f ca="1"/>
        <v>2.0064807298481726E-2</v>
      </c>
      <c r="F14" s="10">
        <f ca="1"/>
        <v>3.6007780623442398E-2</v>
      </c>
      <c r="G14" s="10">
        <f ca="1"/>
        <v>6.1673902035143453E-2</v>
      </c>
      <c r="H14" s="10">
        <f ca="1"/>
        <v>0.10389485100158827</v>
      </c>
      <c r="I14" s="136">
        <f ca="1"/>
        <v>0.17526670973118103</v>
      </c>
      <c r="J14" s="10">
        <f ca="1"/>
        <v>0.28413500308181894</v>
      </c>
      <c r="K14" s="10">
        <f ca="1"/>
        <v>0.43378577246199912</v>
      </c>
      <c r="L14" s="10">
        <f ca="1"/>
        <v>0.63780930382331102</v>
      </c>
      <c r="M14" s="10">
        <f ca="1"/>
        <v>0.96986098305011925</v>
      </c>
      <c r="N14" s="10">
        <f ca="1"/>
        <v>1.243339351554607</v>
      </c>
      <c r="O14" s="10">
        <f ca="1"/>
        <v>1.739848287257858</v>
      </c>
      <c r="P14" s="10">
        <f ca="1"/>
        <v>2.345289157000316</v>
      </c>
      <c r="Q14" s="10">
        <f ca="1"/>
        <v>2.345289157000316</v>
      </c>
      <c r="R14" s="10">
        <f ca="1"/>
        <v>2.345289157000316</v>
      </c>
      <c r="S14" s="10">
        <f ca="1"/>
        <v>2.345289157000316</v>
      </c>
      <c r="T14" s="10">
        <f ca="1"/>
        <v>2.345289157000316</v>
      </c>
      <c r="U14" s="10">
        <f ca="1"/>
        <v>2.345289157000316</v>
      </c>
      <c r="V14" s="10">
        <f ca="1"/>
        <v>2.345289157000316</v>
      </c>
      <c r="W14" s="10">
        <f ca="1"/>
        <v>2.345289157000316</v>
      </c>
      <c r="X14" s="10">
        <f ca="1"/>
        <v>2.345289157000316</v>
      </c>
      <c r="Y14" s="10">
        <f ca="1"/>
        <v>2.345289157000316</v>
      </c>
      <c r="Z14" s="10">
        <f ca="1"/>
        <v>2.345289157000316</v>
      </c>
      <c r="AA14" s="10">
        <f ca="1"/>
        <v>2.345289157000316</v>
      </c>
      <c r="AB14" s="10">
        <f ca="1"/>
        <v>2.345289157000316</v>
      </c>
      <c r="AC14" s="10">
        <f ca="1"/>
        <v>2.345289157000316</v>
      </c>
      <c r="AD14" s="10">
        <f ca="1"/>
        <v>2.345289157000316</v>
      </c>
      <c r="AE14" s="10">
        <f ca="1"/>
        <v>2.345289157000316</v>
      </c>
    </row>
    <row r="15" spans="1:32">
      <c r="A15" s="1" t="s">
        <v>980</v>
      </c>
      <c r="B15" s="11">
        <f t="shared" ref="B15:AE15" ca="1" si="1">SUM(B12:B14)</f>
        <v>0.20656309297169645</v>
      </c>
      <c r="C15" s="11">
        <f t="shared" ca="1" si="1"/>
        <v>0.14939121248359991</v>
      </c>
      <c r="D15" s="11">
        <f t="shared" ca="1" si="1"/>
        <v>0.27128531693756497</v>
      </c>
      <c r="E15" s="11">
        <f t="shared" ca="1" si="1"/>
        <v>0.18536317805037206</v>
      </c>
      <c r="F15" s="11">
        <f t="shared" ca="1" si="1"/>
        <v>0.3027903569139912</v>
      </c>
      <c r="G15" s="11">
        <f t="shared" ca="1" si="1"/>
        <v>0.53300570773577782</v>
      </c>
      <c r="H15" s="11">
        <f t="shared" ca="1" si="1"/>
        <v>0.85829193546123483</v>
      </c>
      <c r="I15" s="11">
        <f t="shared" ca="1" si="1"/>
        <v>3.3904195542785303</v>
      </c>
      <c r="J15" s="11">
        <f t="shared" ca="1" si="1"/>
        <v>20.632643846710945</v>
      </c>
      <c r="K15" s="11">
        <f t="shared" ca="1" si="1"/>
        <v>44.795218083089402</v>
      </c>
      <c r="L15" s="11">
        <f t="shared" ca="1" si="1"/>
        <v>78.598572501102311</v>
      </c>
      <c r="M15" s="11">
        <f t="shared" ca="1" si="1"/>
        <v>158.66021393068709</v>
      </c>
      <c r="N15" s="11">
        <f t="shared" ca="1" si="1"/>
        <v>230.4496796224675</v>
      </c>
      <c r="O15" s="11">
        <f t="shared" ca="1" si="1"/>
        <v>345.26625732659312</v>
      </c>
      <c r="P15" s="11">
        <f t="shared" ca="1" si="1"/>
        <v>491.18908769906881</v>
      </c>
      <c r="Q15" s="11">
        <f t="shared" ca="1" si="1"/>
        <v>491.18908769906881</v>
      </c>
      <c r="R15" s="11">
        <f t="shared" ca="1" si="1"/>
        <v>491.18908769906881</v>
      </c>
      <c r="S15" s="11">
        <f t="shared" ca="1" si="1"/>
        <v>491.18908769906881</v>
      </c>
      <c r="T15" s="11">
        <f t="shared" ca="1" si="1"/>
        <v>491.18908769906881</v>
      </c>
      <c r="U15" s="11">
        <f t="shared" ca="1" si="1"/>
        <v>491.18908769906881</v>
      </c>
      <c r="V15" s="11">
        <f t="shared" ca="1" si="1"/>
        <v>491.18908769906881</v>
      </c>
      <c r="W15" s="11">
        <f t="shared" ca="1" si="1"/>
        <v>491.18908769906881</v>
      </c>
      <c r="X15" s="11">
        <f t="shared" ca="1" si="1"/>
        <v>491.18908769906881</v>
      </c>
      <c r="Y15" s="11">
        <f t="shared" ca="1" si="1"/>
        <v>491.18908769906881</v>
      </c>
      <c r="Z15" s="11">
        <f t="shared" ca="1" si="1"/>
        <v>491.18908769906881</v>
      </c>
      <c r="AA15" s="11">
        <f t="shared" ca="1" si="1"/>
        <v>491.18908769906881</v>
      </c>
      <c r="AB15" s="11">
        <f t="shared" ca="1" si="1"/>
        <v>491.18908769906881</v>
      </c>
      <c r="AC15" s="11">
        <f t="shared" ca="1" si="1"/>
        <v>491.18908769906881</v>
      </c>
      <c r="AD15" s="11">
        <f t="shared" ca="1" si="1"/>
        <v>491.18908769906881</v>
      </c>
      <c r="AE15" s="11">
        <f t="shared" ca="1" si="1"/>
        <v>491.18908769906881</v>
      </c>
      <c r="AF15" s="12"/>
    </row>
    <row r="16" spans="1:32">
      <c r="A16" s="1" t="s">
        <v>981</v>
      </c>
      <c r="B16" s="13" cm="1">
        <f t="array" aca="1" ref="B16:AE16" ca="1">Total_EUE__MWh____Option_2*Locational_VCR_MWh</f>
        <v>9102.6030414950746</v>
      </c>
      <c r="C16" s="137">
        <f ca="1"/>
        <v>6583.2133202623081</v>
      </c>
      <c r="D16" s="13">
        <f ca="1"/>
        <v>11954.713281753557</v>
      </c>
      <c r="E16" s="13">
        <f ca="1"/>
        <v>8168.3877019294259</v>
      </c>
      <c r="F16" s="13">
        <f ca="1"/>
        <v>13343.043929722389</v>
      </c>
      <c r="G16" s="13">
        <f ca="1"/>
        <v>23487.929554940962</v>
      </c>
      <c r="H16" s="13">
        <f ca="1"/>
        <v>37822.297632281465</v>
      </c>
      <c r="I16" s="137">
        <f ca="1"/>
        <v>149405.40879172849</v>
      </c>
      <c r="J16" s="13">
        <f ca="1"/>
        <v>909217.44020791643</v>
      </c>
      <c r="K16" s="13">
        <f ca="1"/>
        <v>1973988.1045615233</v>
      </c>
      <c r="L16" s="13">
        <f ca="1"/>
        <v>3463598.4328707606</v>
      </c>
      <c r="M16" s="13">
        <f ca="1"/>
        <v>6991669.8337181695</v>
      </c>
      <c r="N16" s="13">
        <f ca="1"/>
        <v>10155211.777984302</v>
      </c>
      <c r="O16" s="13">
        <f ca="1"/>
        <v>15214826.805954641</v>
      </c>
      <c r="P16" s="13">
        <f ca="1"/>
        <v>21645199.146254897</v>
      </c>
      <c r="Q16" s="13">
        <f ca="1"/>
        <v>21645199.146254897</v>
      </c>
      <c r="R16" s="13">
        <f ca="1"/>
        <v>21645199.146254897</v>
      </c>
      <c r="S16" s="13">
        <f ca="1"/>
        <v>21645199.146254897</v>
      </c>
      <c r="T16" s="13">
        <f ca="1"/>
        <v>21645199.146254897</v>
      </c>
      <c r="U16" s="13">
        <f ca="1"/>
        <v>21645199.146254897</v>
      </c>
      <c r="V16" s="13">
        <f ca="1"/>
        <v>21645199.146254897</v>
      </c>
      <c r="W16" s="13">
        <f ca="1"/>
        <v>21645199.146254897</v>
      </c>
      <c r="X16" s="13">
        <f ca="1"/>
        <v>21645199.146254897</v>
      </c>
      <c r="Y16" s="13">
        <f ca="1"/>
        <v>21645199.146254897</v>
      </c>
      <c r="Z16" s="13">
        <f ca="1"/>
        <v>21645199.146254897</v>
      </c>
      <c r="AA16" s="13">
        <f ca="1"/>
        <v>21645199.146254897</v>
      </c>
      <c r="AB16" s="13">
        <f ca="1"/>
        <v>21645199.146254897</v>
      </c>
      <c r="AC16" s="13">
        <f ca="1"/>
        <v>21645199.146254897</v>
      </c>
      <c r="AD16" s="13">
        <f ca="1"/>
        <v>21645199.146254897</v>
      </c>
      <c r="AE16" s="13">
        <f ca="1"/>
        <v>21645199.146254897</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974</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4.5053336945088965E-2</v>
      </c>
      <c r="H19" s="10">
        <f ca="1"/>
        <v>4.5064976724629942</v>
      </c>
      <c r="I19" s="136">
        <f ca="1"/>
        <v>22.706220889802374</v>
      </c>
      <c r="J19" s="10">
        <f ca="1"/>
        <v>55.372311625377826</v>
      </c>
      <c r="K19" s="10">
        <f ca="1"/>
        <v>94.496864054201723</v>
      </c>
      <c r="L19" s="10">
        <f ca="1"/>
        <v>146.62618911740424</v>
      </c>
      <c r="M19" s="10">
        <f ca="1"/>
        <v>271.7549197487175</v>
      </c>
      <c r="N19" s="10">
        <f ca="1"/>
        <v>363.33506399286927</v>
      </c>
      <c r="O19" s="10">
        <f ca="1"/>
        <v>505.79511843784422</v>
      </c>
      <c r="P19" s="10">
        <f ca="1"/>
        <v>681.09653143910316</v>
      </c>
      <c r="Q19" s="10">
        <f ca="1"/>
        <v>681.09653143910316</v>
      </c>
      <c r="R19" s="10">
        <f ca="1"/>
        <v>681.09653143910316</v>
      </c>
      <c r="S19" s="10">
        <f ca="1"/>
        <v>681.09653143910316</v>
      </c>
      <c r="T19" s="10">
        <f ca="1"/>
        <v>681.09653143910316</v>
      </c>
      <c r="U19" s="10">
        <f ca="1"/>
        <v>681.09653143910316</v>
      </c>
      <c r="V19" s="10">
        <f ca="1"/>
        <v>681.09653143910316</v>
      </c>
      <c r="W19" s="10">
        <f ca="1"/>
        <v>681.09653143910316</v>
      </c>
      <c r="X19" s="10">
        <f ca="1"/>
        <v>681.09653143910316</v>
      </c>
      <c r="Y19" s="10">
        <f ca="1"/>
        <v>681.09653143910316</v>
      </c>
      <c r="Z19" s="10">
        <f ca="1"/>
        <v>681.09653143910316</v>
      </c>
      <c r="AA19" s="10">
        <f ca="1"/>
        <v>681.09653143910316</v>
      </c>
      <c r="AB19" s="10">
        <f ca="1"/>
        <v>681.09653143910316</v>
      </c>
      <c r="AC19" s="10">
        <f ca="1"/>
        <v>681.09653143910316</v>
      </c>
      <c r="AD19" s="10">
        <f ca="1"/>
        <v>681.09653143910316</v>
      </c>
      <c r="AE19" s="10">
        <f ca="1"/>
        <v>681.09653143910316</v>
      </c>
    </row>
    <row r="20" spans="1:34">
      <c r="A20" s="9" t="s">
        <v>975</v>
      </c>
      <c r="B20" s="360" cm="1">
        <f t="array" aca="1" ref="B20:AE20" ca="1">(Option_3_Summer_POE50_W_E___R__MWh__N_1*Summer_PV_Factor+Option_3_Winter_POE50_W_E___R__MWh__N_1*Winter_PV_Factor+Option_3_Summer_POE10_W_E___R__MWh__N_1*Summer_PV_Factor+Option_3_Winter_POE10_W_E___R__MWh__N_1*Winter_PV_Factor)*N_1_PoF</f>
        <v>0.18975165461393104</v>
      </c>
      <c r="C20" s="136">
        <f ca="1"/>
        <v>0.13589070209691853</v>
      </c>
      <c r="D20" s="10">
        <f ca="1"/>
        <v>0.24702591503329407</v>
      </c>
      <c r="E20" s="10">
        <f ca="1"/>
        <v>0.38728214240663883</v>
      </c>
      <c r="F20" s="10">
        <f ca="1"/>
        <v>0.5791116194642133</v>
      </c>
      <c r="G20" s="10">
        <f ca="1"/>
        <v>0.90495495634918599</v>
      </c>
      <c r="H20" s="10">
        <f ca="1"/>
        <v>1.3433853354942433</v>
      </c>
      <c r="I20" s="136">
        <f ca="1"/>
        <v>2.1620747534370488</v>
      </c>
      <c r="J20" s="10">
        <f ca="1"/>
        <v>3.6279879938930142</v>
      </c>
      <c r="K20" s="10">
        <f ca="1"/>
        <v>5.9664334683533529</v>
      </c>
      <c r="L20" s="10">
        <f ca="1"/>
        <v>10.196895047124208</v>
      </c>
      <c r="M20" s="10">
        <f ca="1"/>
        <v>21.335355553955392</v>
      </c>
      <c r="N20" s="10">
        <f ca="1"/>
        <v>29.502489674628496</v>
      </c>
      <c r="O20" s="10">
        <f ca="1"/>
        <v>53.803860617128748</v>
      </c>
      <c r="P20" s="10">
        <f ca="1"/>
        <v>88.410178274549821</v>
      </c>
      <c r="Q20" s="10">
        <f ca="1"/>
        <v>88.410178274549821</v>
      </c>
      <c r="R20" s="10">
        <f ca="1"/>
        <v>88.410178274549821</v>
      </c>
      <c r="S20" s="10">
        <f ca="1"/>
        <v>88.410178274549821</v>
      </c>
      <c r="T20" s="10">
        <f ca="1"/>
        <v>88.410178274549821</v>
      </c>
      <c r="U20" s="10">
        <f ca="1"/>
        <v>88.410178274549821</v>
      </c>
      <c r="V20" s="10">
        <f ca="1"/>
        <v>88.410178274549821</v>
      </c>
      <c r="W20" s="10">
        <f ca="1"/>
        <v>88.410178274549821</v>
      </c>
      <c r="X20" s="10">
        <f ca="1"/>
        <v>88.410178274549821</v>
      </c>
      <c r="Y20" s="10">
        <f ca="1"/>
        <v>88.410178274549821</v>
      </c>
      <c r="Z20" s="10">
        <f ca="1"/>
        <v>88.410178274549821</v>
      </c>
      <c r="AA20" s="10">
        <f ca="1"/>
        <v>88.410178274549821</v>
      </c>
      <c r="AB20" s="10">
        <f ca="1"/>
        <v>88.410178274549821</v>
      </c>
      <c r="AC20" s="10">
        <f ca="1"/>
        <v>88.410178274549821</v>
      </c>
      <c r="AD20" s="10">
        <f ca="1"/>
        <v>88.410178274549821</v>
      </c>
      <c r="AE20" s="10">
        <f ca="1"/>
        <v>88.410178274549821</v>
      </c>
    </row>
    <row r="21" spans="1:34">
      <c r="A21" s="9" t="s">
        <v>976</v>
      </c>
      <c r="B21" s="360" cm="1">
        <f t="array" aca="1" ref="B21:AE21" ca="1">(Option_3_Summer_POE50_W_E___R__MWh__N_2*Summer_PV_Factor+Option_3_Winter_POE50_W_E___R__MWh__N_2*Winter_PV_Factor+Option_3_Summer_POE10_W_E___R__MWh__N_2*Summer_PV_Factor+Option_3_Winter_POE10_W_E___R__MWh__N_2*Winter_PV_Factor)*N_2_PoF</f>
        <v>1.6811438357765426E-2</v>
      </c>
      <c r="C21" s="136">
        <f ca="1"/>
        <v>1.3500510386681373E-2</v>
      </c>
      <c r="D21" s="10">
        <f ca="1"/>
        <v>2.4259401904270887E-2</v>
      </c>
      <c r="E21" s="10">
        <f ca="1"/>
        <v>4.1000453154889552E-2</v>
      </c>
      <c r="F21" s="10">
        <f ca="1"/>
        <v>6.6949410222029923E-2</v>
      </c>
      <c r="G21" s="10">
        <f ca="1"/>
        <v>0.10583447881053845</v>
      </c>
      <c r="H21" s="10">
        <f ca="1"/>
        <v>0.16614473808257599</v>
      </c>
      <c r="I21" s="136">
        <f ca="1"/>
        <v>0.26261207898792777</v>
      </c>
      <c r="J21" s="10">
        <f ca="1"/>
        <v>0.40396702989017697</v>
      </c>
      <c r="K21" s="10">
        <f ca="1"/>
        <v>0.59194541209048779</v>
      </c>
      <c r="L21" s="10">
        <f ca="1"/>
        <v>0.83765527252129057</v>
      </c>
      <c r="M21" s="10">
        <f ca="1"/>
        <v>1.2188691287987179</v>
      </c>
      <c r="N21" s="10">
        <f ca="1"/>
        <v>1.5409997841274381</v>
      </c>
      <c r="O21" s="10">
        <f ca="1"/>
        <v>2.0979312967528525</v>
      </c>
      <c r="P21" s="10">
        <f ca="1"/>
        <v>2.7677255491467254</v>
      </c>
      <c r="Q21" s="10">
        <f ca="1"/>
        <v>2.7677255491467254</v>
      </c>
      <c r="R21" s="10">
        <f ca="1"/>
        <v>2.7677255491467254</v>
      </c>
      <c r="S21" s="10">
        <f ca="1"/>
        <v>2.7677255491467254</v>
      </c>
      <c r="T21" s="10">
        <f ca="1"/>
        <v>2.7677255491467254</v>
      </c>
      <c r="U21" s="10">
        <f ca="1"/>
        <v>2.7677255491467254</v>
      </c>
      <c r="V21" s="10">
        <f ca="1"/>
        <v>2.7677255491467254</v>
      </c>
      <c r="W21" s="10">
        <f ca="1"/>
        <v>2.7677255491467254</v>
      </c>
      <c r="X21" s="10">
        <f ca="1"/>
        <v>2.7677255491467254</v>
      </c>
      <c r="Y21" s="10">
        <f ca="1"/>
        <v>2.7677255491467254</v>
      </c>
      <c r="Z21" s="10">
        <f ca="1"/>
        <v>2.7677255491467254</v>
      </c>
      <c r="AA21" s="10">
        <f ca="1"/>
        <v>2.7677255491467254</v>
      </c>
      <c r="AB21" s="10">
        <f ca="1"/>
        <v>2.7677255491467254</v>
      </c>
      <c r="AC21" s="10">
        <f ca="1"/>
        <v>2.7677255491467254</v>
      </c>
      <c r="AD21" s="10">
        <f ca="1"/>
        <v>2.7677255491467254</v>
      </c>
      <c r="AE21" s="10">
        <f ca="1"/>
        <v>2.7677255491467254</v>
      </c>
    </row>
    <row r="22" spans="1:34">
      <c r="A22" s="1" t="s">
        <v>982</v>
      </c>
      <c r="B22" s="11">
        <f t="shared" ref="B22:AE22" ca="1" si="2">SUM(B19:B21)</f>
        <v>0.20656309297169645</v>
      </c>
      <c r="C22" s="11">
        <f t="shared" ca="1" si="2"/>
        <v>0.14939121248359991</v>
      </c>
      <c r="D22" s="11">
        <f t="shared" ca="1" si="2"/>
        <v>0.27128531693756497</v>
      </c>
      <c r="E22" s="11">
        <f t="shared" ca="1" si="2"/>
        <v>0.42828259556152837</v>
      </c>
      <c r="F22" s="11">
        <f t="shared" ca="1" si="2"/>
        <v>0.64606102968624324</v>
      </c>
      <c r="G22" s="11">
        <f t="shared" ca="1" si="2"/>
        <v>1.0558427721048134</v>
      </c>
      <c r="H22" s="11">
        <f t="shared" ca="1" si="2"/>
        <v>6.0160277460398133</v>
      </c>
      <c r="I22" s="11">
        <f t="shared" ca="1" si="2"/>
        <v>25.130907722227352</v>
      </c>
      <c r="J22" s="11">
        <f t="shared" ca="1" si="2"/>
        <v>59.404266649161016</v>
      </c>
      <c r="K22" s="11">
        <f t="shared" ca="1" si="2"/>
        <v>101.05524293464556</v>
      </c>
      <c r="L22" s="11">
        <f t="shared" ca="1" si="2"/>
        <v>157.66073943704973</v>
      </c>
      <c r="M22" s="11">
        <f t="shared" ca="1" si="2"/>
        <v>294.30914443147157</v>
      </c>
      <c r="N22" s="11">
        <f t="shared" ca="1" si="2"/>
        <v>394.37855345162524</v>
      </c>
      <c r="O22" s="11">
        <f t="shared" ca="1" si="2"/>
        <v>561.69691035172582</v>
      </c>
      <c r="P22" s="11">
        <f t="shared" ca="1" si="2"/>
        <v>772.27443526279967</v>
      </c>
      <c r="Q22" s="11">
        <f t="shared" ca="1" si="2"/>
        <v>772.27443526279967</v>
      </c>
      <c r="R22" s="11">
        <f t="shared" ca="1" si="2"/>
        <v>772.27443526279967</v>
      </c>
      <c r="S22" s="11">
        <f t="shared" ca="1" si="2"/>
        <v>772.27443526279967</v>
      </c>
      <c r="T22" s="11">
        <f t="shared" ca="1" si="2"/>
        <v>772.27443526279967</v>
      </c>
      <c r="U22" s="11">
        <f t="shared" ca="1" si="2"/>
        <v>772.27443526279967</v>
      </c>
      <c r="V22" s="11">
        <f t="shared" ca="1" si="2"/>
        <v>772.27443526279967</v>
      </c>
      <c r="W22" s="11">
        <f t="shared" ca="1" si="2"/>
        <v>772.27443526279967</v>
      </c>
      <c r="X22" s="11">
        <f t="shared" ca="1" si="2"/>
        <v>772.27443526279967</v>
      </c>
      <c r="Y22" s="11">
        <f t="shared" ca="1" si="2"/>
        <v>772.27443526279967</v>
      </c>
      <c r="Z22" s="11">
        <f t="shared" ca="1" si="2"/>
        <v>772.27443526279967</v>
      </c>
      <c r="AA22" s="11">
        <f t="shared" ca="1" si="2"/>
        <v>772.27443526279967</v>
      </c>
      <c r="AB22" s="11">
        <f t="shared" ca="1" si="2"/>
        <v>772.27443526279967</v>
      </c>
      <c r="AC22" s="11">
        <f t="shared" ca="1" si="2"/>
        <v>772.27443526279967</v>
      </c>
      <c r="AD22" s="11">
        <f t="shared" ca="1" si="2"/>
        <v>772.27443526279967</v>
      </c>
      <c r="AE22" s="11">
        <f t="shared" ca="1" si="2"/>
        <v>772.27443526279967</v>
      </c>
      <c r="AF22" s="12"/>
    </row>
    <row r="23" spans="1:34">
      <c r="A23" s="1" t="s">
        <v>983</v>
      </c>
      <c r="B23" s="13" cm="1">
        <f t="array" aca="1" ref="B23:AE23" ca="1">Total_EUE__MWh____Option_3*Locational_VCR_MWh</f>
        <v>9102.6030414950746</v>
      </c>
      <c r="C23" s="137">
        <f ca="1"/>
        <v>6583.2133202623081</v>
      </c>
      <c r="D23" s="13">
        <f ca="1"/>
        <v>11954.713281753557</v>
      </c>
      <c r="E23" s="13">
        <f ca="1"/>
        <v>18873.102648167402</v>
      </c>
      <c r="F23" s="13">
        <f ca="1"/>
        <v>28469.931434553208</v>
      </c>
      <c r="G23" s="13">
        <f ca="1"/>
        <v>46527.758131597919</v>
      </c>
      <c r="H23" s="13">
        <f ca="1"/>
        <v>265107.92257707071</v>
      </c>
      <c r="I23" s="137">
        <f ca="1"/>
        <v>1107442.1561804523</v>
      </c>
      <c r="J23" s="13">
        <f ca="1"/>
        <v>2617764.1441132445</v>
      </c>
      <c r="K23" s="13">
        <f ca="1"/>
        <v>4453195.1398596149</v>
      </c>
      <c r="L23" s="13">
        <f ca="1"/>
        <v>6947626.0530272648</v>
      </c>
      <c r="M23" s="13">
        <f ca="1"/>
        <v>12969302.863841238</v>
      </c>
      <c r="N23" s="13">
        <f ca="1"/>
        <v>17379055.321567446</v>
      </c>
      <c r="O23" s="13">
        <f ca="1"/>
        <v>24752263.005989086</v>
      </c>
      <c r="P23" s="13">
        <f ca="1"/>
        <v>34031769.771453179</v>
      </c>
      <c r="Q23" s="13">
        <f ca="1"/>
        <v>34031769.771453179</v>
      </c>
      <c r="R23" s="13">
        <f ca="1"/>
        <v>34031769.771453179</v>
      </c>
      <c r="S23" s="13">
        <f ca="1"/>
        <v>34031769.771453179</v>
      </c>
      <c r="T23" s="13">
        <f ca="1"/>
        <v>34031769.771453179</v>
      </c>
      <c r="U23" s="13">
        <f ca="1"/>
        <v>34031769.771453179</v>
      </c>
      <c r="V23" s="13">
        <f ca="1"/>
        <v>34031769.771453179</v>
      </c>
      <c r="W23" s="13">
        <f ca="1"/>
        <v>34031769.771453179</v>
      </c>
      <c r="X23" s="13">
        <f ca="1"/>
        <v>34031769.771453179</v>
      </c>
      <c r="Y23" s="13">
        <f ca="1"/>
        <v>34031769.771453179</v>
      </c>
      <c r="Z23" s="13">
        <f ca="1"/>
        <v>34031769.771453179</v>
      </c>
      <c r="AA23" s="13">
        <f ca="1"/>
        <v>34031769.771453179</v>
      </c>
      <c r="AB23" s="13">
        <f ca="1"/>
        <v>34031769.771453179</v>
      </c>
      <c r="AC23" s="13">
        <f ca="1"/>
        <v>34031769.771453179</v>
      </c>
      <c r="AD23" s="13">
        <f ca="1"/>
        <v>34031769.771453179</v>
      </c>
      <c r="AE23" s="13">
        <f ca="1"/>
        <v>34031769.771453179</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974</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7.013589632030591</v>
      </c>
      <c r="K26" s="10">
        <f ca="1"/>
        <v>23.413070532552734</v>
      </c>
      <c r="L26" s="10">
        <f ca="1"/>
        <v>47.441983681810278</v>
      </c>
      <c r="M26" s="10">
        <f ca="1"/>
        <v>103.59515367281108</v>
      </c>
      <c r="N26" s="10">
        <f ca="1"/>
        <v>158.36016555514678</v>
      </c>
      <c r="O26" s="10">
        <f ca="1"/>
        <v>241.31609219622001</v>
      </c>
      <c r="P26" s="10">
        <f ca="1"/>
        <v>343.76871683695202</v>
      </c>
      <c r="Q26" s="10">
        <f ca="1"/>
        <v>343.76871683695202</v>
      </c>
      <c r="R26" s="10">
        <f ca="1"/>
        <v>343.76871683695202</v>
      </c>
      <c r="S26" s="10">
        <f ca="1"/>
        <v>343.76871683695202</v>
      </c>
      <c r="T26" s="10">
        <f ca="1"/>
        <v>343.76871683695202</v>
      </c>
      <c r="U26" s="10">
        <f ca="1"/>
        <v>343.76871683695202</v>
      </c>
      <c r="V26" s="10">
        <f ca="1"/>
        <v>343.76871683695202</v>
      </c>
      <c r="W26" s="10">
        <f ca="1"/>
        <v>343.76871683695202</v>
      </c>
      <c r="X26" s="10">
        <f ca="1"/>
        <v>343.76871683695202</v>
      </c>
      <c r="Y26" s="10">
        <f ca="1"/>
        <v>343.76871683695202</v>
      </c>
      <c r="Z26" s="10">
        <f ca="1"/>
        <v>343.76871683695202</v>
      </c>
      <c r="AA26" s="10">
        <f ca="1"/>
        <v>343.76871683695202</v>
      </c>
      <c r="AB26" s="10">
        <f ca="1"/>
        <v>343.76871683695202</v>
      </c>
      <c r="AC26" s="10">
        <f ca="1"/>
        <v>343.76871683695202</v>
      </c>
      <c r="AD26" s="10">
        <f ca="1"/>
        <v>343.76871683695202</v>
      </c>
      <c r="AE26" s="10">
        <f ca="1"/>
        <v>343.76871683695202</v>
      </c>
    </row>
    <row r="27" spans="1:34">
      <c r="A27" s="9" t="s">
        <v>975</v>
      </c>
      <c r="B27" s="360" cm="1">
        <f t="array" aca="1" ref="B27:AE27" ca="1">(Option_4_Summer_POE50_W_E___R__MWh__N_1*Summer_PV_Factor+Option_4_Winter_POE50_W_E___R__MWh__N_1*Winter_PV_Factor+Option_4_Summer_POE10_W_E___R__MWh__N_1*Summer_PV_Factor+Option_4_Winter_POE10_W_E___R__MWh__N_1*Winter_PV_Factor)*N_1_PoF</f>
        <v>0.18975165461393104</v>
      </c>
      <c r="C27" s="136">
        <f ca="1"/>
        <v>0.13589070209691853</v>
      </c>
      <c r="D27" s="10">
        <f ca="1"/>
        <v>0.24702591503329407</v>
      </c>
      <c r="E27" s="10">
        <f ca="1"/>
        <v>0.10098229130979225</v>
      </c>
      <c r="F27" s="10">
        <f ca="1"/>
        <v>0.16829001135883068</v>
      </c>
      <c r="G27" s="10">
        <f ca="1"/>
        <v>0.31769656147518094</v>
      </c>
      <c r="H27" s="10">
        <f ca="1"/>
        <v>0.53661896275534171</v>
      </c>
      <c r="I27" s="136">
        <f ca="1"/>
        <v>0.94028134166182731</v>
      </c>
      <c r="J27" s="10">
        <f ca="1"/>
        <v>1.5766766167462203</v>
      </c>
      <c r="K27" s="10">
        <f ca="1"/>
        <v>2.4604538898304531</v>
      </c>
      <c r="L27" s="10">
        <f ca="1"/>
        <v>3.895328509101514</v>
      </c>
      <c r="M27" s="10">
        <f ca="1"/>
        <v>7.564563121969428</v>
      </c>
      <c r="N27" s="10">
        <f ca="1"/>
        <v>10.580660924061096</v>
      </c>
      <c r="O27" s="10">
        <f ca="1"/>
        <v>20.127715603041317</v>
      </c>
      <c r="P27" s="10">
        <f ca="1"/>
        <v>37.633887875113629</v>
      </c>
      <c r="Q27" s="10">
        <f ca="1"/>
        <v>37.633887875113629</v>
      </c>
      <c r="R27" s="10">
        <f ca="1"/>
        <v>37.633887875113629</v>
      </c>
      <c r="S27" s="10">
        <f ca="1"/>
        <v>37.633887875113629</v>
      </c>
      <c r="T27" s="10">
        <f ca="1"/>
        <v>37.633887875113629</v>
      </c>
      <c r="U27" s="10">
        <f ca="1"/>
        <v>37.633887875113629</v>
      </c>
      <c r="V27" s="10">
        <f ca="1"/>
        <v>37.633887875113629</v>
      </c>
      <c r="W27" s="10">
        <f ca="1"/>
        <v>37.633887875113629</v>
      </c>
      <c r="X27" s="10">
        <f ca="1"/>
        <v>37.633887875113629</v>
      </c>
      <c r="Y27" s="10">
        <f ca="1"/>
        <v>37.633887875113629</v>
      </c>
      <c r="Z27" s="10">
        <f ca="1"/>
        <v>37.633887875113629</v>
      </c>
      <c r="AA27" s="10">
        <f ca="1"/>
        <v>37.633887875113629</v>
      </c>
      <c r="AB27" s="10">
        <f ca="1"/>
        <v>37.633887875113629</v>
      </c>
      <c r="AC27" s="10">
        <f ca="1"/>
        <v>37.633887875113629</v>
      </c>
      <c r="AD27" s="10">
        <f ca="1"/>
        <v>37.633887875113629</v>
      </c>
      <c r="AE27" s="10">
        <f ca="1"/>
        <v>37.633887875113629</v>
      </c>
    </row>
    <row r="28" spans="1:34">
      <c r="A28" s="9" t="s">
        <v>976</v>
      </c>
      <c r="B28" s="360" cm="1">
        <f t="array" aca="1" ref="B28:AE28" ca="1">(Option_4_Summer_POE50_W_E___R__MWh__N_2*Summer_PV_Factor+Option_4_Winter_POE50_W_E___R__MWh__N_2*Winter_PV_Factor+Option_4_Summer_POE10_W_E___R__MWh__N_2*Summer_PV_Factor+Option_4_Winter_POE10_W_E___R__MWh__N_2*Winter_PV_Factor)*N_2_PoF</f>
        <v>1.6811438357765426E-2</v>
      </c>
      <c r="C28" s="136">
        <f ca="1"/>
        <v>1.3500510386681373E-2</v>
      </c>
      <c r="D28" s="10">
        <f ca="1"/>
        <v>2.4259401904270887E-2</v>
      </c>
      <c r="E28" s="10">
        <f ca="1"/>
        <v>1.2724190424769136E-2</v>
      </c>
      <c r="F28" s="10">
        <f ca="1"/>
        <v>2.4389547337188774E-2</v>
      </c>
      <c r="G28" s="10">
        <f ca="1"/>
        <v>4.4377785523865641E-2</v>
      </c>
      <c r="H28" s="10">
        <f ca="1"/>
        <v>7.835542413336237E-2</v>
      </c>
      <c r="I28" s="136">
        <f ca="1"/>
        <v>0.13826459476680417</v>
      </c>
      <c r="J28" s="10">
        <f ca="1"/>
        <v>0.23200342336300112</v>
      </c>
      <c r="K28" s="10">
        <f ca="1"/>
        <v>0.36313031956437625</v>
      </c>
      <c r="L28" s="10">
        <f ca="1"/>
        <v>0.54468755288772774</v>
      </c>
      <c r="M28" s="10">
        <f ca="1"/>
        <v>0.85095073019237788</v>
      </c>
      <c r="N28" s="10">
        <f ca="1"/>
        <v>1.1002940213108414</v>
      </c>
      <c r="O28" s="10">
        <f ca="1"/>
        <v>1.5650349868537958</v>
      </c>
      <c r="P28" s="10">
        <f ca="1"/>
        <v>2.1367991942053597</v>
      </c>
      <c r="Q28" s="10">
        <f ca="1"/>
        <v>2.1367991942053597</v>
      </c>
      <c r="R28" s="10">
        <f ca="1"/>
        <v>2.1367991942053597</v>
      </c>
      <c r="S28" s="10">
        <f ca="1"/>
        <v>2.1367991942053597</v>
      </c>
      <c r="T28" s="10">
        <f ca="1"/>
        <v>2.1367991942053597</v>
      </c>
      <c r="U28" s="10">
        <f ca="1"/>
        <v>2.1367991942053597</v>
      </c>
      <c r="V28" s="10">
        <f ca="1"/>
        <v>2.1367991942053597</v>
      </c>
      <c r="W28" s="10">
        <f ca="1"/>
        <v>2.1367991942053597</v>
      </c>
      <c r="X28" s="10">
        <f ca="1"/>
        <v>2.1367991942053597</v>
      </c>
      <c r="Y28" s="10">
        <f ca="1"/>
        <v>2.1367991942053597</v>
      </c>
      <c r="Z28" s="10">
        <f ca="1"/>
        <v>2.1367991942053597</v>
      </c>
      <c r="AA28" s="10">
        <f ca="1"/>
        <v>2.1367991942053597</v>
      </c>
      <c r="AB28" s="10">
        <f ca="1"/>
        <v>2.1367991942053597</v>
      </c>
      <c r="AC28" s="10">
        <f ca="1"/>
        <v>2.1367991942053597</v>
      </c>
      <c r="AD28" s="10">
        <f ca="1"/>
        <v>2.1367991942053597</v>
      </c>
      <c r="AE28" s="10">
        <f ca="1"/>
        <v>2.1367991942053597</v>
      </c>
    </row>
    <row r="29" spans="1:34">
      <c r="A29" s="1" t="s">
        <v>984</v>
      </c>
      <c r="B29" s="11">
        <f t="shared" ref="B29:AE29" ca="1" si="3">SUM(B26:B28)</f>
        <v>0.20656309297169645</v>
      </c>
      <c r="C29" s="11">
        <f t="shared" ca="1" si="3"/>
        <v>0.14939121248359991</v>
      </c>
      <c r="D29" s="11">
        <f t="shared" ca="1" si="3"/>
        <v>0.27128531693756497</v>
      </c>
      <c r="E29" s="11">
        <f t="shared" ca="1" si="3"/>
        <v>0.11370648173456138</v>
      </c>
      <c r="F29" s="11">
        <f t="shared" ca="1" si="3"/>
        <v>0.19267955869601944</v>
      </c>
      <c r="G29" s="11">
        <f t="shared" ca="1" si="3"/>
        <v>0.36207434699904656</v>
      </c>
      <c r="H29" s="11">
        <f t="shared" ca="1" si="3"/>
        <v>0.61497438688870409</v>
      </c>
      <c r="I29" s="11">
        <f t="shared" ca="1" si="3"/>
        <v>1.0785459364286314</v>
      </c>
      <c r="J29" s="11">
        <f t="shared" ca="1" si="3"/>
        <v>8.8222696721398108</v>
      </c>
      <c r="K29" s="11">
        <f t="shared" ca="1" si="3"/>
        <v>26.236654741947564</v>
      </c>
      <c r="L29" s="11">
        <f t="shared" ca="1" si="3"/>
        <v>51.881999743799518</v>
      </c>
      <c r="M29" s="11">
        <f t="shared" ca="1" si="3"/>
        <v>112.01066752497289</v>
      </c>
      <c r="N29" s="11">
        <f t="shared" ca="1" si="3"/>
        <v>170.04112050051873</v>
      </c>
      <c r="O29" s="11">
        <f t="shared" ca="1" si="3"/>
        <v>263.00884278611511</v>
      </c>
      <c r="P29" s="11">
        <f t="shared" ca="1" si="3"/>
        <v>383.53940390627105</v>
      </c>
      <c r="Q29" s="11">
        <f t="shared" ca="1" si="3"/>
        <v>383.53940390627105</v>
      </c>
      <c r="R29" s="11">
        <f t="shared" ca="1" si="3"/>
        <v>383.53940390627105</v>
      </c>
      <c r="S29" s="11">
        <f t="shared" ca="1" si="3"/>
        <v>383.53940390627105</v>
      </c>
      <c r="T29" s="11">
        <f t="shared" ca="1" si="3"/>
        <v>383.53940390627105</v>
      </c>
      <c r="U29" s="11">
        <f t="shared" ca="1" si="3"/>
        <v>383.53940390627105</v>
      </c>
      <c r="V29" s="11">
        <f t="shared" ca="1" si="3"/>
        <v>383.53940390627105</v>
      </c>
      <c r="W29" s="11">
        <f t="shared" ca="1" si="3"/>
        <v>383.53940390627105</v>
      </c>
      <c r="X29" s="11">
        <f t="shared" ca="1" si="3"/>
        <v>383.53940390627105</v>
      </c>
      <c r="Y29" s="11">
        <f t="shared" ca="1" si="3"/>
        <v>383.53940390627105</v>
      </c>
      <c r="Z29" s="11">
        <f t="shared" ca="1" si="3"/>
        <v>383.53940390627105</v>
      </c>
      <c r="AA29" s="11">
        <f t="shared" ca="1" si="3"/>
        <v>383.53940390627105</v>
      </c>
      <c r="AB29" s="11">
        <f t="shared" ca="1" si="3"/>
        <v>383.53940390627105</v>
      </c>
      <c r="AC29" s="11">
        <f t="shared" ca="1" si="3"/>
        <v>383.53940390627105</v>
      </c>
      <c r="AD29" s="11">
        <f t="shared" ca="1" si="3"/>
        <v>383.53940390627105</v>
      </c>
      <c r="AE29" s="11">
        <f t="shared" ca="1" si="3"/>
        <v>383.53940390627105</v>
      </c>
      <c r="AF29" s="12"/>
    </row>
    <row r="30" spans="1:34">
      <c r="A30" s="1" t="s">
        <v>985</v>
      </c>
      <c r="B30" s="13" cm="1">
        <f t="array" aca="1" ref="B30:AE30" ca="1">Total_EUE__MWh____Option_4*Locational_VCR_MWh</f>
        <v>9102.6030414950746</v>
      </c>
      <c r="C30" s="137">
        <f ca="1"/>
        <v>6583.2133202623081</v>
      </c>
      <c r="D30" s="13">
        <f ca="1"/>
        <v>11954.713281753557</v>
      </c>
      <c r="E30" s="13">
        <f ca="1"/>
        <v>5010.6964975420033</v>
      </c>
      <c r="F30" s="13">
        <f ca="1"/>
        <v>8490.7981953031431</v>
      </c>
      <c r="G30" s="13">
        <f ca="1"/>
        <v>15955.507853924622</v>
      </c>
      <c r="H30" s="13">
        <f ca="1"/>
        <v>27100.038269187393</v>
      </c>
      <c r="I30" s="137">
        <f ca="1"/>
        <v>47528.21706960319</v>
      </c>
      <c r="J30" s="13">
        <f ca="1"/>
        <v>388770.41196082975</v>
      </c>
      <c r="K30" s="13">
        <f ca="1"/>
        <v>1156169.0417050049</v>
      </c>
      <c r="L30" s="13">
        <f ca="1"/>
        <v>2286280.8736673305</v>
      </c>
      <c r="M30" s="13">
        <f ca="1"/>
        <v>4935967.1576587847</v>
      </c>
      <c r="N30" s="13">
        <f ca="1"/>
        <v>7493191.5395909389</v>
      </c>
      <c r="O30" s="13">
        <f ca="1"/>
        <v>11589994.407244034</v>
      </c>
      <c r="P30" s="13">
        <f ca="1"/>
        <v>16901407.18898318</v>
      </c>
      <c r="Q30" s="13">
        <f ca="1"/>
        <v>16901407.18898318</v>
      </c>
      <c r="R30" s="13">
        <f ca="1"/>
        <v>16901407.18898318</v>
      </c>
      <c r="S30" s="13">
        <f ca="1"/>
        <v>16901407.18898318</v>
      </c>
      <c r="T30" s="13">
        <f ca="1"/>
        <v>16901407.18898318</v>
      </c>
      <c r="U30" s="13">
        <f ca="1"/>
        <v>16901407.18898318</v>
      </c>
      <c r="V30" s="13">
        <f ca="1"/>
        <v>16901407.18898318</v>
      </c>
      <c r="W30" s="13">
        <f ca="1"/>
        <v>16901407.18898318</v>
      </c>
      <c r="X30" s="13">
        <f ca="1"/>
        <v>16901407.18898318</v>
      </c>
      <c r="Y30" s="13">
        <f ca="1"/>
        <v>16901407.18898318</v>
      </c>
      <c r="Z30" s="13">
        <f ca="1"/>
        <v>16901407.18898318</v>
      </c>
      <c r="AA30" s="13">
        <f ca="1"/>
        <v>16901407.18898318</v>
      </c>
      <c r="AB30" s="13">
        <f ca="1"/>
        <v>16901407.18898318</v>
      </c>
      <c r="AC30" s="13">
        <f ca="1"/>
        <v>16901407.18898318</v>
      </c>
      <c r="AD30" s="13">
        <f ca="1"/>
        <v>16901407.18898318</v>
      </c>
      <c r="AE30" s="13">
        <f ca="1"/>
        <v>16901407.18898318</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974</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4.5053336945088965E-2</v>
      </c>
      <c r="H33" s="10">
        <f ca="1"/>
        <v>4.5064976724629942</v>
      </c>
      <c r="I33" s="136">
        <f ca="1"/>
        <v>22.706220889802374</v>
      </c>
      <c r="J33" s="10">
        <f ca="1"/>
        <v>55.372311625377826</v>
      </c>
      <c r="K33" s="10">
        <f ca="1"/>
        <v>94.496864054201723</v>
      </c>
      <c r="L33" s="10">
        <f ca="1"/>
        <v>146.62618911740424</v>
      </c>
      <c r="M33" s="10">
        <f ca="1"/>
        <v>271.7549197487175</v>
      </c>
      <c r="N33" s="10">
        <f ca="1"/>
        <v>363.33506399286927</v>
      </c>
      <c r="O33" s="10">
        <f ca="1"/>
        <v>505.79511843784422</v>
      </c>
      <c r="P33" s="10">
        <f ca="1"/>
        <v>681.09653143910316</v>
      </c>
      <c r="Q33" s="10">
        <f ca="1"/>
        <v>681.09653143910316</v>
      </c>
      <c r="R33" s="10">
        <f ca="1"/>
        <v>681.09653143910316</v>
      </c>
      <c r="S33" s="10">
        <f ca="1"/>
        <v>681.09653143910316</v>
      </c>
      <c r="T33" s="10">
        <f ca="1"/>
        <v>681.09653143910316</v>
      </c>
      <c r="U33" s="10">
        <f ca="1"/>
        <v>681.09653143910316</v>
      </c>
      <c r="V33" s="10">
        <f ca="1"/>
        <v>681.09653143910316</v>
      </c>
      <c r="W33" s="10">
        <f ca="1"/>
        <v>681.09653143910316</v>
      </c>
      <c r="X33" s="10">
        <f ca="1"/>
        <v>681.09653143910316</v>
      </c>
      <c r="Y33" s="10">
        <f ca="1"/>
        <v>681.09653143910316</v>
      </c>
      <c r="Z33" s="10">
        <f ca="1"/>
        <v>681.09653143910316</v>
      </c>
      <c r="AA33" s="10">
        <f ca="1"/>
        <v>681.09653143910316</v>
      </c>
      <c r="AB33" s="10">
        <f ca="1"/>
        <v>681.09653143910316</v>
      </c>
      <c r="AC33" s="10">
        <f ca="1"/>
        <v>681.09653143910316</v>
      </c>
      <c r="AD33" s="10">
        <f ca="1"/>
        <v>681.09653143910316</v>
      </c>
      <c r="AE33" s="10">
        <f ca="1"/>
        <v>681.09653143910316</v>
      </c>
    </row>
    <row r="34" spans="1:32">
      <c r="A34" s="9" t="s">
        <v>975</v>
      </c>
      <c r="B34" s="360" cm="1">
        <f t="array" aca="1" ref="B34:AE34" ca="1">(Option_5_Summer_POE50_W_E___R__MWh__N_1*Summer_PV_Factor+Option_5_Winter_POE50_W_E___R__MWh__N_1*Winter_PV_Factor+Option_5_Summer_POE10_W_E___R__MWh__N_1*Summer_PV_Factor+Option_5_Winter_POE10_W_E___R__MWh__N_1*Winter_PV_Factor)*N_1_PoF</f>
        <v>0.18975165461393104</v>
      </c>
      <c r="C34" s="136">
        <f ca="1"/>
        <v>0.13589070209691853</v>
      </c>
      <c r="D34" s="10">
        <f ca="1"/>
        <v>0.24702591503329407</v>
      </c>
      <c r="E34" s="10">
        <f ca="1"/>
        <v>0.38728214240663883</v>
      </c>
      <c r="F34" s="10">
        <f ca="1"/>
        <v>0.5791116194642133</v>
      </c>
      <c r="G34" s="10">
        <f ca="1"/>
        <v>0.90495495634918599</v>
      </c>
      <c r="H34" s="10">
        <f ca="1"/>
        <v>1.3433853354942433</v>
      </c>
      <c r="I34" s="136">
        <f ca="1"/>
        <v>2.1620747534370488</v>
      </c>
      <c r="J34" s="10">
        <f ca="1"/>
        <v>3.6279879938930142</v>
      </c>
      <c r="K34" s="10">
        <f ca="1"/>
        <v>5.9664334683533529</v>
      </c>
      <c r="L34" s="10">
        <f ca="1"/>
        <v>10.196895047124208</v>
      </c>
      <c r="M34" s="10">
        <f ca="1"/>
        <v>21.335355553955392</v>
      </c>
      <c r="N34" s="10">
        <f ca="1"/>
        <v>29.502489674628496</v>
      </c>
      <c r="O34" s="10">
        <f ca="1"/>
        <v>53.803860617128748</v>
      </c>
      <c r="P34" s="10">
        <f ca="1"/>
        <v>88.410178274549821</v>
      </c>
      <c r="Q34" s="10">
        <f ca="1"/>
        <v>88.410178274549821</v>
      </c>
      <c r="R34" s="10">
        <f ca="1"/>
        <v>88.410178274549821</v>
      </c>
      <c r="S34" s="10">
        <f ca="1"/>
        <v>88.410178274549821</v>
      </c>
      <c r="T34" s="10">
        <f ca="1"/>
        <v>88.410178274549821</v>
      </c>
      <c r="U34" s="10">
        <f ca="1"/>
        <v>88.410178274549821</v>
      </c>
      <c r="V34" s="10">
        <f ca="1"/>
        <v>88.410178274549821</v>
      </c>
      <c r="W34" s="10">
        <f ca="1"/>
        <v>88.410178274549821</v>
      </c>
      <c r="X34" s="10">
        <f ca="1"/>
        <v>88.410178274549821</v>
      </c>
      <c r="Y34" s="10">
        <f ca="1"/>
        <v>88.410178274549821</v>
      </c>
      <c r="Z34" s="10">
        <f ca="1"/>
        <v>88.410178274549821</v>
      </c>
      <c r="AA34" s="10">
        <f ca="1"/>
        <v>88.410178274549821</v>
      </c>
      <c r="AB34" s="10">
        <f ca="1"/>
        <v>88.410178274549821</v>
      </c>
      <c r="AC34" s="10">
        <f ca="1"/>
        <v>88.410178274549821</v>
      </c>
      <c r="AD34" s="10">
        <f ca="1"/>
        <v>88.410178274549821</v>
      </c>
      <c r="AE34" s="10">
        <f ca="1"/>
        <v>88.410178274549821</v>
      </c>
    </row>
    <row r="35" spans="1:32">
      <c r="A35" s="9" t="s">
        <v>976</v>
      </c>
      <c r="B35" s="360" cm="1">
        <f t="array" aca="1" ref="B35:AE35" ca="1">(Option_5_Summer_POE50_W_E___R__MWh__N_2*Summer_PV_Factor+Option_5_Winter_POE50_W_E___R__MWh__N_2*Winter_PV_Factor+Option_5_Summer_POE10_W_E___R__MWh__N_2*Summer_PV_Factor+Option_5_Winter_POE10_W_E___R__MWh__N_2*Winter_PV_Factor)*N_2_PoF</f>
        <v>1.6811438357765426E-2</v>
      </c>
      <c r="C35" s="136">
        <f ca="1"/>
        <v>1.3500510386681373E-2</v>
      </c>
      <c r="D35" s="10">
        <f ca="1"/>
        <v>2.4259401904270887E-2</v>
      </c>
      <c r="E35" s="10">
        <f ca="1"/>
        <v>4.1000453154889552E-2</v>
      </c>
      <c r="F35" s="10">
        <f ca="1"/>
        <v>6.6949410222029923E-2</v>
      </c>
      <c r="G35" s="10">
        <f ca="1"/>
        <v>0.10583447881053845</v>
      </c>
      <c r="H35" s="10">
        <f ca="1"/>
        <v>0.16614473808257599</v>
      </c>
      <c r="I35" s="136">
        <f ca="1"/>
        <v>0.26261207898792777</v>
      </c>
      <c r="J35" s="10">
        <f ca="1"/>
        <v>0.40396702989017697</v>
      </c>
      <c r="K35" s="10">
        <f ca="1"/>
        <v>0.59194541209048779</v>
      </c>
      <c r="L35" s="10">
        <f ca="1"/>
        <v>0.83765527252129057</v>
      </c>
      <c r="M35" s="10">
        <f ca="1"/>
        <v>1.2188691287987179</v>
      </c>
      <c r="N35" s="10">
        <f ca="1"/>
        <v>1.5409997841274381</v>
      </c>
      <c r="O35" s="10">
        <f ca="1"/>
        <v>2.0979312967528525</v>
      </c>
      <c r="P35" s="10">
        <f ca="1"/>
        <v>2.7677255491467254</v>
      </c>
      <c r="Q35" s="10">
        <f ca="1"/>
        <v>2.7677255491467254</v>
      </c>
      <c r="R35" s="10">
        <f ca="1"/>
        <v>2.7677255491467254</v>
      </c>
      <c r="S35" s="10">
        <f ca="1"/>
        <v>2.7677255491467254</v>
      </c>
      <c r="T35" s="10">
        <f ca="1"/>
        <v>2.7677255491467254</v>
      </c>
      <c r="U35" s="10">
        <f ca="1"/>
        <v>2.7677255491467254</v>
      </c>
      <c r="V35" s="10">
        <f ca="1"/>
        <v>2.7677255491467254</v>
      </c>
      <c r="W35" s="10">
        <f ca="1"/>
        <v>2.7677255491467254</v>
      </c>
      <c r="X35" s="10">
        <f ca="1"/>
        <v>2.7677255491467254</v>
      </c>
      <c r="Y35" s="10">
        <f ca="1"/>
        <v>2.7677255491467254</v>
      </c>
      <c r="Z35" s="10">
        <f ca="1"/>
        <v>2.7677255491467254</v>
      </c>
      <c r="AA35" s="10">
        <f ca="1"/>
        <v>2.7677255491467254</v>
      </c>
      <c r="AB35" s="10">
        <f ca="1"/>
        <v>2.7677255491467254</v>
      </c>
      <c r="AC35" s="10">
        <f ca="1"/>
        <v>2.7677255491467254</v>
      </c>
      <c r="AD35" s="10">
        <f ca="1"/>
        <v>2.7677255491467254</v>
      </c>
      <c r="AE35" s="10">
        <f ca="1"/>
        <v>2.7677255491467254</v>
      </c>
    </row>
    <row r="36" spans="1:32">
      <c r="A36" s="1" t="s">
        <v>986</v>
      </c>
      <c r="B36" s="11">
        <f t="shared" ref="B36:AE36" ca="1" si="4">SUM(B33:B35)</f>
        <v>0.20656309297169645</v>
      </c>
      <c r="C36" s="11">
        <f t="shared" ca="1" si="4"/>
        <v>0.14939121248359991</v>
      </c>
      <c r="D36" s="11">
        <f t="shared" ca="1" si="4"/>
        <v>0.27128531693756497</v>
      </c>
      <c r="E36" s="11">
        <f t="shared" ca="1" si="4"/>
        <v>0.42828259556152837</v>
      </c>
      <c r="F36" s="11">
        <f t="shared" ca="1" si="4"/>
        <v>0.64606102968624324</v>
      </c>
      <c r="G36" s="11">
        <f t="shared" ca="1" si="4"/>
        <v>1.0558427721048134</v>
      </c>
      <c r="H36" s="11">
        <f t="shared" ca="1" si="4"/>
        <v>6.0160277460398133</v>
      </c>
      <c r="I36" s="11">
        <f t="shared" ca="1" si="4"/>
        <v>25.130907722227352</v>
      </c>
      <c r="J36" s="11">
        <f t="shared" ca="1" si="4"/>
        <v>59.404266649161016</v>
      </c>
      <c r="K36" s="11">
        <f t="shared" ca="1" si="4"/>
        <v>101.05524293464556</v>
      </c>
      <c r="L36" s="11">
        <f t="shared" ca="1" si="4"/>
        <v>157.66073943704973</v>
      </c>
      <c r="M36" s="11">
        <f t="shared" ca="1" si="4"/>
        <v>294.30914443147157</v>
      </c>
      <c r="N36" s="11">
        <f t="shared" ca="1" si="4"/>
        <v>394.37855345162524</v>
      </c>
      <c r="O36" s="11">
        <f t="shared" ca="1" si="4"/>
        <v>561.69691035172582</v>
      </c>
      <c r="P36" s="11">
        <f t="shared" ca="1" si="4"/>
        <v>772.27443526279967</v>
      </c>
      <c r="Q36" s="11">
        <f t="shared" ca="1" si="4"/>
        <v>772.27443526279967</v>
      </c>
      <c r="R36" s="11">
        <f t="shared" ca="1" si="4"/>
        <v>772.27443526279967</v>
      </c>
      <c r="S36" s="11">
        <f t="shared" ca="1" si="4"/>
        <v>772.27443526279967</v>
      </c>
      <c r="T36" s="11">
        <f t="shared" ca="1" si="4"/>
        <v>772.27443526279967</v>
      </c>
      <c r="U36" s="11">
        <f t="shared" ca="1" si="4"/>
        <v>772.27443526279967</v>
      </c>
      <c r="V36" s="11">
        <f t="shared" ca="1" si="4"/>
        <v>772.27443526279967</v>
      </c>
      <c r="W36" s="11">
        <f t="shared" ca="1" si="4"/>
        <v>772.27443526279967</v>
      </c>
      <c r="X36" s="11">
        <f t="shared" ca="1" si="4"/>
        <v>772.27443526279967</v>
      </c>
      <c r="Y36" s="11">
        <f t="shared" ca="1" si="4"/>
        <v>772.27443526279967</v>
      </c>
      <c r="Z36" s="11">
        <f t="shared" ca="1" si="4"/>
        <v>772.27443526279967</v>
      </c>
      <c r="AA36" s="11">
        <f t="shared" ca="1" si="4"/>
        <v>772.27443526279967</v>
      </c>
      <c r="AB36" s="11">
        <f t="shared" ca="1" si="4"/>
        <v>772.27443526279967</v>
      </c>
      <c r="AC36" s="11">
        <f t="shared" ca="1" si="4"/>
        <v>772.27443526279967</v>
      </c>
      <c r="AD36" s="11">
        <f t="shared" ca="1" si="4"/>
        <v>772.27443526279967</v>
      </c>
      <c r="AE36" s="11">
        <f t="shared" ca="1" si="4"/>
        <v>772.27443526279967</v>
      </c>
      <c r="AF36" s="12"/>
    </row>
    <row r="37" spans="1:32">
      <c r="A37" s="1" t="s">
        <v>987</v>
      </c>
      <c r="B37" s="13" cm="1">
        <f t="array" aca="1" ref="B37:AE37" ca="1">Total_EUE__MWh____Option_5*Locational_VCR_MWh</f>
        <v>9102.6030414950746</v>
      </c>
      <c r="C37" s="137">
        <f ca="1"/>
        <v>6583.2133202623081</v>
      </c>
      <c r="D37" s="13">
        <f ca="1"/>
        <v>11954.713281753557</v>
      </c>
      <c r="E37" s="13">
        <f ca="1"/>
        <v>18873.102648167402</v>
      </c>
      <c r="F37" s="13">
        <f ca="1"/>
        <v>28469.931434553208</v>
      </c>
      <c r="G37" s="13">
        <f ca="1"/>
        <v>46527.758131597919</v>
      </c>
      <c r="H37" s="13">
        <f ca="1"/>
        <v>265107.92257707071</v>
      </c>
      <c r="I37" s="137">
        <f ca="1"/>
        <v>1107442.1561804523</v>
      </c>
      <c r="J37" s="13">
        <f ca="1"/>
        <v>2617764.1441132445</v>
      </c>
      <c r="K37" s="13">
        <f ca="1"/>
        <v>4453195.1398596149</v>
      </c>
      <c r="L37" s="13">
        <f ca="1"/>
        <v>6947626.0530272648</v>
      </c>
      <c r="M37" s="13">
        <f ca="1"/>
        <v>12969302.863841238</v>
      </c>
      <c r="N37" s="13">
        <f ca="1"/>
        <v>17379055.321567446</v>
      </c>
      <c r="O37" s="13">
        <f ca="1"/>
        <v>24752263.005989086</v>
      </c>
      <c r="P37" s="13">
        <f ca="1"/>
        <v>34031769.771453179</v>
      </c>
      <c r="Q37" s="13">
        <f ca="1"/>
        <v>34031769.771453179</v>
      </c>
      <c r="R37" s="13">
        <f ca="1"/>
        <v>34031769.771453179</v>
      </c>
      <c r="S37" s="13">
        <f ca="1"/>
        <v>34031769.771453179</v>
      </c>
      <c r="T37" s="13">
        <f ca="1"/>
        <v>34031769.771453179</v>
      </c>
      <c r="U37" s="13">
        <f ca="1"/>
        <v>34031769.771453179</v>
      </c>
      <c r="V37" s="13">
        <f ca="1"/>
        <v>34031769.771453179</v>
      </c>
      <c r="W37" s="13">
        <f ca="1"/>
        <v>34031769.771453179</v>
      </c>
      <c r="X37" s="13">
        <f ca="1"/>
        <v>34031769.771453179</v>
      </c>
      <c r="Y37" s="13">
        <f ca="1"/>
        <v>34031769.771453179</v>
      </c>
      <c r="Z37" s="13">
        <f ca="1"/>
        <v>34031769.771453179</v>
      </c>
      <c r="AA37" s="13">
        <f ca="1"/>
        <v>34031769.771453179</v>
      </c>
      <c r="AB37" s="13">
        <f ca="1"/>
        <v>34031769.771453179</v>
      </c>
      <c r="AC37" s="13">
        <f ca="1"/>
        <v>34031769.771453179</v>
      </c>
      <c r="AD37" s="13">
        <f ca="1"/>
        <v>34031769.771453179</v>
      </c>
      <c r="AE37" s="13">
        <f ca="1"/>
        <v>34031769.771453179</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974</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4.5053336945088965E-2</v>
      </c>
      <c r="H40" s="10">
        <f ca="1"/>
        <v>4.5064976724629942</v>
      </c>
      <c r="I40" s="136">
        <f ca="1"/>
        <v>22.706220889802374</v>
      </c>
      <c r="J40" s="10">
        <f ca="1"/>
        <v>55.372311625377826</v>
      </c>
      <c r="K40" s="10">
        <f ca="1"/>
        <v>94.496864054201723</v>
      </c>
      <c r="L40" s="10">
        <f ca="1"/>
        <v>146.62618911740424</v>
      </c>
      <c r="M40" s="10">
        <f ca="1"/>
        <v>271.7549197487175</v>
      </c>
      <c r="N40" s="10">
        <f ca="1"/>
        <v>363.33506399286927</v>
      </c>
      <c r="O40" s="10">
        <f ca="1"/>
        <v>505.79511843784422</v>
      </c>
      <c r="P40" s="10">
        <f ca="1"/>
        <v>681.09653143910316</v>
      </c>
      <c r="Q40" s="10">
        <f ca="1"/>
        <v>681.09653143910316</v>
      </c>
      <c r="R40" s="10">
        <f ca="1"/>
        <v>681.09653143910316</v>
      </c>
      <c r="S40" s="10">
        <f ca="1"/>
        <v>681.09653143910316</v>
      </c>
      <c r="T40" s="10">
        <f ca="1"/>
        <v>681.09653143910316</v>
      </c>
      <c r="U40" s="10">
        <f ca="1"/>
        <v>681.09653143910316</v>
      </c>
      <c r="V40" s="10">
        <f ca="1"/>
        <v>681.09653143910316</v>
      </c>
      <c r="W40" s="10">
        <f ca="1"/>
        <v>681.09653143910316</v>
      </c>
      <c r="X40" s="10">
        <f ca="1"/>
        <v>681.09653143910316</v>
      </c>
      <c r="Y40" s="10">
        <f ca="1"/>
        <v>681.09653143910316</v>
      </c>
      <c r="Z40" s="10">
        <f ca="1"/>
        <v>681.09653143910316</v>
      </c>
      <c r="AA40" s="10">
        <f ca="1"/>
        <v>681.09653143910316</v>
      </c>
      <c r="AB40" s="10">
        <f ca="1"/>
        <v>681.09653143910316</v>
      </c>
      <c r="AC40" s="10">
        <f ca="1"/>
        <v>681.09653143910316</v>
      </c>
      <c r="AD40" s="10">
        <f ca="1"/>
        <v>681.09653143910316</v>
      </c>
      <c r="AE40" s="10">
        <f ca="1"/>
        <v>681.09653143910316</v>
      </c>
    </row>
    <row r="41" spans="1:32">
      <c r="A41" s="9" t="s">
        <v>975</v>
      </c>
      <c r="B41" s="360" cm="1">
        <f t="array" aca="1" ref="B41:AE41" ca="1">(Option_6_Summer_POE50_W_E___R__MWh__N_1*Summer_PV_Factor+Option_6_Winter_POE50_W_E___R__MWh__N_1*Winter_PV_Factor+Option_6_Summer_POE10_W_E___R__MWh__N_1*Summer_PV_Factor+Option_6_Winter_POE10_W_E___R__MWh__N_1*Winter_PV_Factor)*N_1_PoF</f>
        <v>0.18975165461393104</v>
      </c>
      <c r="C41" s="136">
        <f ca="1"/>
        <v>0.13589070209691853</v>
      </c>
      <c r="D41" s="10">
        <f ca="1"/>
        <v>0.24702591503329407</v>
      </c>
      <c r="E41" s="10">
        <f ca="1"/>
        <v>0.38728214240663883</v>
      </c>
      <c r="F41" s="10">
        <f ca="1"/>
        <v>0.5791116194642133</v>
      </c>
      <c r="G41" s="10">
        <f ca="1"/>
        <v>0.90495495634918599</v>
      </c>
      <c r="H41" s="10">
        <f ca="1"/>
        <v>1.3433853354942433</v>
      </c>
      <c r="I41" s="136">
        <f ca="1"/>
        <v>2.1620747534370488</v>
      </c>
      <c r="J41" s="10">
        <f ca="1"/>
        <v>3.6279879938930142</v>
      </c>
      <c r="K41" s="10">
        <f ca="1"/>
        <v>5.9664334683533529</v>
      </c>
      <c r="L41" s="10">
        <f ca="1"/>
        <v>10.196895047124208</v>
      </c>
      <c r="M41" s="10">
        <f ca="1"/>
        <v>21.335355553955392</v>
      </c>
      <c r="N41" s="10">
        <f ca="1"/>
        <v>29.502489674628496</v>
      </c>
      <c r="O41" s="10">
        <f ca="1"/>
        <v>53.803860617128748</v>
      </c>
      <c r="P41" s="10">
        <f ca="1"/>
        <v>88.410178274549821</v>
      </c>
      <c r="Q41" s="10">
        <f ca="1"/>
        <v>88.410178274549821</v>
      </c>
      <c r="R41" s="10">
        <f ca="1"/>
        <v>88.410178274549821</v>
      </c>
      <c r="S41" s="10">
        <f ca="1"/>
        <v>88.410178274549821</v>
      </c>
      <c r="T41" s="10">
        <f ca="1"/>
        <v>88.410178274549821</v>
      </c>
      <c r="U41" s="10">
        <f ca="1"/>
        <v>88.410178274549821</v>
      </c>
      <c r="V41" s="10">
        <f ca="1"/>
        <v>88.410178274549821</v>
      </c>
      <c r="W41" s="10">
        <f ca="1"/>
        <v>88.410178274549821</v>
      </c>
      <c r="X41" s="10">
        <f ca="1"/>
        <v>88.410178274549821</v>
      </c>
      <c r="Y41" s="10">
        <f ca="1"/>
        <v>88.410178274549821</v>
      </c>
      <c r="Z41" s="10">
        <f ca="1"/>
        <v>88.410178274549821</v>
      </c>
      <c r="AA41" s="10">
        <f ca="1"/>
        <v>88.410178274549821</v>
      </c>
      <c r="AB41" s="10">
        <f ca="1"/>
        <v>88.410178274549821</v>
      </c>
      <c r="AC41" s="10">
        <f ca="1"/>
        <v>88.410178274549821</v>
      </c>
      <c r="AD41" s="10">
        <f ca="1"/>
        <v>88.410178274549821</v>
      </c>
      <c r="AE41" s="10">
        <f ca="1"/>
        <v>88.410178274549821</v>
      </c>
    </row>
    <row r="42" spans="1:32">
      <c r="A42" s="9" t="s">
        <v>976</v>
      </c>
      <c r="B42" s="360" cm="1">
        <f t="array" aca="1" ref="B42:AE42" ca="1">(Option_6_Summer_POE50_W_E___R__MWh__N_2*Summer_PV_Factor+Option_6_Winter_POE50_W_E___R__MWh__N_2*Winter_PV_Factor+Option_6_Summer_POE10_W_E___R__MWh__N_2*Summer_PV_Factor+Option_6_Winter_POE10_W_E___R__MWh__N_2*Winter_PV_Factor)*N_2_PoF</f>
        <v>1.6811438357765426E-2</v>
      </c>
      <c r="C42" s="136">
        <f ca="1"/>
        <v>1.3500510386681373E-2</v>
      </c>
      <c r="D42" s="10">
        <f ca="1"/>
        <v>2.4259401904270887E-2</v>
      </c>
      <c r="E42" s="10">
        <f ca="1"/>
        <v>4.1000453154889552E-2</v>
      </c>
      <c r="F42" s="10">
        <f ca="1"/>
        <v>6.6949410222029923E-2</v>
      </c>
      <c r="G42" s="10">
        <f ca="1"/>
        <v>0.10583447881053845</v>
      </c>
      <c r="H42" s="10">
        <f ca="1"/>
        <v>0.16614473808257599</v>
      </c>
      <c r="I42" s="136">
        <f ca="1"/>
        <v>0.26261207898792777</v>
      </c>
      <c r="J42" s="10">
        <f ca="1"/>
        <v>0.40396702989017697</v>
      </c>
      <c r="K42" s="10">
        <f ca="1"/>
        <v>0.59194541209048779</v>
      </c>
      <c r="L42" s="10">
        <f ca="1"/>
        <v>0.83765527252129057</v>
      </c>
      <c r="M42" s="10">
        <f ca="1"/>
        <v>1.2188691287987179</v>
      </c>
      <c r="N42" s="10">
        <f ca="1"/>
        <v>1.5409997841274381</v>
      </c>
      <c r="O42" s="10">
        <f ca="1"/>
        <v>2.0979312967528525</v>
      </c>
      <c r="P42" s="10">
        <f ca="1"/>
        <v>2.7677255491467254</v>
      </c>
      <c r="Q42" s="10">
        <f ca="1"/>
        <v>2.7677255491467254</v>
      </c>
      <c r="R42" s="10">
        <f ca="1"/>
        <v>2.7677255491467254</v>
      </c>
      <c r="S42" s="10">
        <f ca="1"/>
        <v>2.7677255491467254</v>
      </c>
      <c r="T42" s="10">
        <f ca="1"/>
        <v>2.7677255491467254</v>
      </c>
      <c r="U42" s="10">
        <f ca="1"/>
        <v>2.7677255491467254</v>
      </c>
      <c r="V42" s="10">
        <f ca="1"/>
        <v>2.7677255491467254</v>
      </c>
      <c r="W42" s="10">
        <f ca="1"/>
        <v>2.7677255491467254</v>
      </c>
      <c r="X42" s="10">
        <f ca="1"/>
        <v>2.7677255491467254</v>
      </c>
      <c r="Y42" s="10">
        <f ca="1"/>
        <v>2.7677255491467254</v>
      </c>
      <c r="Z42" s="10">
        <f ca="1"/>
        <v>2.7677255491467254</v>
      </c>
      <c r="AA42" s="10">
        <f ca="1"/>
        <v>2.7677255491467254</v>
      </c>
      <c r="AB42" s="10">
        <f ca="1"/>
        <v>2.7677255491467254</v>
      </c>
      <c r="AC42" s="10">
        <f ca="1"/>
        <v>2.7677255491467254</v>
      </c>
      <c r="AD42" s="10">
        <f ca="1"/>
        <v>2.7677255491467254</v>
      </c>
      <c r="AE42" s="10">
        <f ca="1"/>
        <v>2.7677255491467254</v>
      </c>
    </row>
    <row r="43" spans="1:32">
      <c r="A43" s="1" t="s">
        <v>988</v>
      </c>
      <c r="B43" s="11">
        <f t="shared" ref="B43:AE43" ca="1" si="5">SUM(B40:B42)</f>
        <v>0.20656309297169645</v>
      </c>
      <c r="C43" s="11">
        <f t="shared" ca="1" si="5"/>
        <v>0.14939121248359991</v>
      </c>
      <c r="D43" s="11">
        <f t="shared" ca="1" si="5"/>
        <v>0.27128531693756497</v>
      </c>
      <c r="E43" s="11">
        <f t="shared" ca="1" si="5"/>
        <v>0.42828259556152837</v>
      </c>
      <c r="F43" s="11">
        <f t="shared" ca="1" si="5"/>
        <v>0.64606102968624324</v>
      </c>
      <c r="G43" s="11">
        <f t="shared" ca="1" si="5"/>
        <v>1.0558427721048134</v>
      </c>
      <c r="H43" s="11">
        <f t="shared" ca="1" si="5"/>
        <v>6.0160277460398133</v>
      </c>
      <c r="I43" s="11">
        <f t="shared" ca="1" si="5"/>
        <v>25.130907722227352</v>
      </c>
      <c r="J43" s="11">
        <f t="shared" ca="1" si="5"/>
        <v>59.404266649161016</v>
      </c>
      <c r="K43" s="11">
        <f t="shared" ca="1" si="5"/>
        <v>101.05524293464556</v>
      </c>
      <c r="L43" s="11">
        <f t="shared" ca="1" si="5"/>
        <v>157.66073943704973</v>
      </c>
      <c r="M43" s="11">
        <f t="shared" ca="1" si="5"/>
        <v>294.30914443147157</v>
      </c>
      <c r="N43" s="11">
        <f t="shared" ca="1" si="5"/>
        <v>394.37855345162524</v>
      </c>
      <c r="O43" s="11">
        <f t="shared" ca="1" si="5"/>
        <v>561.69691035172582</v>
      </c>
      <c r="P43" s="11">
        <f t="shared" ca="1" si="5"/>
        <v>772.27443526279967</v>
      </c>
      <c r="Q43" s="11">
        <f t="shared" ca="1" si="5"/>
        <v>772.27443526279967</v>
      </c>
      <c r="R43" s="11">
        <f t="shared" ca="1" si="5"/>
        <v>772.27443526279967</v>
      </c>
      <c r="S43" s="11">
        <f t="shared" ca="1" si="5"/>
        <v>772.27443526279967</v>
      </c>
      <c r="T43" s="11">
        <f t="shared" ca="1" si="5"/>
        <v>772.27443526279967</v>
      </c>
      <c r="U43" s="11">
        <f t="shared" ca="1" si="5"/>
        <v>772.27443526279967</v>
      </c>
      <c r="V43" s="11">
        <f t="shared" ca="1" si="5"/>
        <v>772.27443526279967</v>
      </c>
      <c r="W43" s="11">
        <f t="shared" ca="1" si="5"/>
        <v>772.27443526279967</v>
      </c>
      <c r="X43" s="11">
        <f t="shared" ca="1" si="5"/>
        <v>772.27443526279967</v>
      </c>
      <c r="Y43" s="11">
        <f t="shared" ca="1" si="5"/>
        <v>772.27443526279967</v>
      </c>
      <c r="Z43" s="11">
        <f t="shared" ca="1" si="5"/>
        <v>772.27443526279967</v>
      </c>
      <c r="AA43" s="11">
        <f t="shared" ca="1" si="5"/>
        <v>772.27443526279967</v>
      </c>
      <c r="AB43" s="11">
        <f t="shared" ca="1" si="5"/>
        <v>772.27443526279967</v>
      </c>
      <c r="AC43" s="11">
        <f t="shared" ca="1" si="5"/>
        <v>772.27443526279967</v>
      </c>
      <c r="AD43" s="11">
        <f t="shared" ca="1" si="5"/>
        <v>772.27443526279967</v>
      </c>
      <c r="AE43" s="11">
        <f t="shared" ca="1" si="5"/>
        <v>772.27443526279967</v>
      </c>
      <c r="AF43" s="12"/>
    </row>
    <row r="44" spans="1:32">
      <c r="A44" s="1" t="s">
        <v>989</v>
      </c>
      <c r="B44" s="13" cm="1">
        <f t="array" aca="1" ref="B44:AE44" ca="1">Total_EUE__MWh____Option_6*Locational_VCR_MWh</f>
        <v>9102.6030414950746</v>
      </c>
      <c r="C44" s="137">
        <f ca="1"/>
        <v>6583.2133202623081</v>
      </c>
      <c r="D44" s="13">
        <f ca="1"/>
        <v>11954.713281753557</v>
      </c>
      <c r="E44" s="13">
        <f ca="1"/>
        <v>18873.102648167402</v>
      </c>
      <c r="F44" s="13">
        <f ca="1"/>
        <v>28469.931434553208</v>
      </c>
      <c r="G44" s="13">
        <f ca="1"/>
        <v>46527.758131597919</v>
      </c>
      <c r="H44" s="13">
        <f ca="1"/>
        <v>265107.92257707071</v>
      </c>
      <c r="I44" s="137">
        <f ca="1"/>
        <v>1107442.1561804523</v>
      </c>
      <c r="J44" s="13">
        <f ca="1"/>
        <v>2617764.1441132445</v>
      </c>
      <c r="K44" s="13">
        <f ca="1"/>
        <v>4453195.1398596149</v>
      </c>
      <c r="L44" s="13">
        <f ca="1"/>
        <v>6947626.0530272648</v>
      </c>
      <c r="M44" s="13">
        <f ca="1"/>
        <v>12969302.863841238</v>
      </c>
      <c r="N44" s="13">
        <f ca="1"/>
        <v>17379055.321567446</v>
      </c>
      <c r="O44" s="13">
        <f ca="1"/>
        <v>24752263.005989086</v>
      </c>
      <c r="P44" s="13">
        <f ca="1"/>
        <v>34031769.771453179</v>
      </c>
      <c r="Q44" s="13">
        <f ca="1"/>
        <v>34031769.771453179</v>
      </c>
      <c r="R44" s="13">
        <f ca="1"/>
        <v>34031769.771453179</v>
      </c>
      <c r="S44" s="13">
        <f ca="1"/>
        <v>34031769.771453179</v>
      </c>
      <c r="T44" s="13">
        <f ca="1"/>
        <v>34031769.771453179</v>
      </c>
      <c r="U44" s="13">
        <f ca="1"/>
        <v>34031769.771453179</v>
      </c>
      <c r="V44" s="13">
        <f ca="1"/>
        <v>34031769.771453179</v>
      </c>
      <c r="W44" s="13">
        <f ca="1"/>
        <v>34031769.771453179</v>
      </c>
      <c r="X44" s="13">
        <f ca="1"/>
        <v>34031769.771453179</v>
      </c>
      <c r="Y44" s="13">
        <f ca="1"/>
        <v>34031769.771453179</v>
      </c>
      <c r="Z44" s="13">
        <f ca="1"/>
        <v>34031769.771453179</v>
      </c>
      <c r="AA44" s="13">
        <f ca="1"/>
        <v>34031769.771453179</v>
      </c>
      <c r="AB44" s="13">
        <f ca="1"/>
        <v>34031769.771453179</v>
      </c>
      <c r="AC44" s="13">
        <f ca="1"/>
        <v>34031769.771453179</v>
      </c>
      <c r="AD44" s="13">
        <f ca="1"/>
        <v>34031769.771453179</v>
      </c>
      <c r="AE44" s="13">
        <f ca="1"/>
        <v>34031769.771453179</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974</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4.5053336945088965E-2</v>
      </c>
      <c r="H47" s="10">
        <f ca="1"/>
        <v>4.5064976724629942</v>
      </c>
      <c r="I47" s="136">
        <f ca="1"/>
        <v>22.706220889802374</v>
      </c>
      <c r="J47" s="10">
        <f ca="1"/>
        <v>55.372311625377826</v>
      </c>
      <c r="K47" s="10">
        <f ca="1"/>
        <v>94.496864054201723</v>
      </c>
      <c r="L47" s="10">
        <f ca="1"/>
        <v>146.62618911740424</v>
      </c>
      <c r="M47" s="10">
        <f ca="1"/>
        <v>271.7549197487175</v>
      </c>
      <c r="N47" s="10">
        <f ca="1"/>
        <v>363.33506399286927</v>
      </c>
      <c r="O47" s="10">
        <f ca="1"/>
        <v>505.79511843784422</v>
      </c>
      <c r="P47" s="10">
        <f ca="1"/>
        <v>681.09653143910316</v>
      </c>
      <c r="Q47" s="10">
        <f ca="1"/>
        <v>681.09653143910316</v>
      </c>
      <c r="R47" s="10">
        <f ca="1"/>
        <v>681.09653143910316</v>
      </c>
      <c r="S47" s="10">
        <f ca="1"/>
        <v>681.09653143910316</v>
      </c>
      <c r="T47" s="10">
        <f ca="1"/>
        <v>681.09653143910316</v>
      </c>
      <c r="U47" s="10">
        <f ca="1"/>
        <v>681.09653143910316</v>
      </c>
      <c r="V47" s="10">
        <f ca="1"/>
        <v>681.09653143910316</v>
      </c>
      <c r="W47" s="10">
        <f ca="1"/>
        <v>681.09653143910316</v>
      </c>
      <c r="X47" s="10">
        <f ca="1"/>
        <v>681.09653143910316</v>
      </c>
      <c r="Y47" s="10">
        <f ca="1"/>
        <v>681.09653143910316</v>
      </c>
      <c r="Z47" s="10">
        <f ca="1"/>
        <v>681.09653143910316</v>
      </c>
      <c r="AA47" s="10">
        <f ca="1"/>
        <v>681.09653143910316</v>
      </c>
      <c r="AB47" s="10">
        <f ca="1"/>
        <v>681.09653143910316</v>
      </c>
      <c r="AC47" s="10">
        <f ca="1"/>
        <v>681.09653143910316</v>
      </c>
      <c r="AD47" s="10">
        <f ca="1"/>
        <v>681.09653143910316</v>
      </c>
      <c r="AE47" s="10">
        <f ca="1"/>
        <v>681.09653143910316</v>
      </c>
    </row>
    <row r="48" spans="1:32">
      <c r="A48" s="9" t="s">
        <v>975</v>
      </c>
      <c r="B48" s="360" cm="1">
        <f t="array" aca="1" ref="B48:AE48" ca="1">(Option_7_Summer_POE50_W_E___R__MWh__N_1*Summer_PV_Factor+Option_7_Winter_POE50_W_E___R__MWh__N_1*Winter_PV_Factor+Option_7_Summer_POE10_W_E___R__MWh__N_1*Summer_PV_Factor+Option_7_Winter_POE10_W_E___R__MWh__N_1*Winter_PV_Factor)*N_1_PoF</f>
        <v>0.18975165461393104</v>
      </c>
      <c r="C48" s="136">
        <f ca="1"/>
        <v>0.13589070209691853</v>
      </c>
      <c r="D48" s="10">
        <f ca="1"/>
        <v>0.24702591503329407</v>
      </c>
      <c r="E48" s="10">
        <f ca="1"/>
        <v>0.38728214240663883</v>
      </c>
      <c r="F48" s="10">
        <f ca="1"/>
        <v>0.5791116194642133</v>
      </c>
      <c r="G48" s="10">
        <f ca="1"/>
        <v>0.90495495634918599</v>
      </c>
      <c r="H48" s="10">
        <f ca="1"/>
        <v>1.3433853354942433</v>
      </c>
      <c r="I48" s="136">
        <f ca="1"/>
        <v>2.1620747534370488</v>
      </c>
      <c r="J48" s="10">
        <f ca="1"/>
        <v>3.6279879938930142</v>
      </c>
      <c r="K48" s="10">
        <f ca="1"/>
        <v>5.9664334683533529</v>
      </c>
      <c r="L48" s="10">
        <f ca="1"/>
        <v>10.196895047124208</v>
      </c>
      <c r="M48" s="10">
        <f ca="1"/>
        <v>21.335355553955392</v>
      </c>
      <c r="N48" s="10">
        <f ca="1"/>
        <v>29.502489674628496</v>
      </c>
      <c r="O48" s="10">
        <f ca="1"/>
        <v>53.803860617128748</v>
      </c>
      <c r="P48" s="10">
        <f ca="1"/>
        <v>88.410178274549821</v>
      </c>
      <c r="Q48" s="10">
        <f ca="1"/>
        <v>88.410178274549821</v>
      </c>
      <c r="R48" s="10">
        <f ca="1"/>
        <v>88.410178274549821</v>
      </c>
      <c r="S48" s="10">
        <f ca="1"/>
        <v>88.410178274549821</v>
      </c>
      <c r="T48" s="10">
        <f ca="1"/>
        <v>88.410178274549821</v>
      </c>
      <c r="U48" s="10">
        <f ca="1"/>
        <v>88.410178274549821</v>
      </c>
      <c r="V48" s="10">
        <f ca="1"/>
        <v>88.410178274549821</v>
      </c>
      <c r="W48" s="10">
        <f ca="1"/>
        <v>88.410178274549821</v>
      </c>
      <c r="X48" s="10">
        <f ca="1"/>
        <v>88.410178274549821</v>
      </c>
      <c r="Y48" s="10">
        <f ca="1"/>
        <v>88.410178274549821</v>
      </c>
      <c r="Z48" s="10">
        <f ca="1"/>
        <v>88.410178274549821</v>
      </c>
      <c r="AA48" s="10">
        <f ca="1"/>
        <v>88.410178274549821</v>
      </c>
      <c r="AB48" s="10">
        <f ca="1"/>
        <v>88.410178274549821</v>
      </c>
      <c r="AC48" s="10">
        <f ca="1"/>
        <v>88.410178274549821</v>
      </c>
      <c r="AD48" s="10">
        <f ca="1"/>
        <v>88.410178274549821</v>
      </c>
      <c r="AE48" s="10">
        <f ca="1"/>
        <v>88.410178274549821</v>
      </c>
    </row>
    <row r="49" spans="1:34">
      <c r="A49" s="9" t="s">
        <v>976</v>
      </c>
      <c r="B49" s="360" cm="1">
        <f t="array" aca="1" ref="B49:AE49" ca="1">(Option_7_Summer_POE50_W_E___R__MWh__N_2*Summer_PV_Factor+Option_7_Winter_POE50_W_E___R__MWh__N_2*Winter_PV_Factor+Option_7_Summer_POE10_W_E___R__MWh__N_2*Summer_PV_Factor+Option_7_Winter_POE10_W_E___R__MWh__N_2*Winter_PV_Factor)*N_2_PoF</f>
        <v>1.6811438357765426E-2</v>
      </c>
      <c r="C49" s="136">
        <f ca="1"/>
        <v>1.3500510386681373E-2</v>
      </c>
      <c r="D49" s="10">
        <f ca="1"/>
        <v>2.4259401904270887E-2</v>
      </c>
      <c r="E49" s="10">
        <f ca="1"/>
        <v>4.1000453154889552E-2</v>
      </c>
      <c r="F49" s="10">
        <f ca="1"/>
        <v>6.6949410222029923E-2</v>
      </c>
      <c r="G49" s="10">
        <f ca="1"/>
        <v>0.10583447881053845</v>
      </c>
      <c r="H49" s="10">
        <f ca="1"/>
        <v>0.16614473808257599</v>
      </c>
      <c r="I49" s="136">
        <f ca="1"/>
        <v>0.26261207898792777</v>
      </c>
      <c r="J49" s="10">
        <f ca="1"/>
        <v>0.40396702989017697</v>
      </c>
      <c r="K49" s="10">
        <f ca="1"/>
        <v>0.59194541209048779</v>
      </c>
      <c r="L49" s="10">
        <f ca="1"/>
        <v>0.83765527252129057</v>
      </c>
      <c r="M49" s="10">
        <f ca="1"/>
        <v>1.2188691287987179</v>
      </c>
      <c r="N49" s="10">
        <f ca="1"/>
        <v>1.5409997841274381</v>
      </c>
      <c r="O49" s="10">
        <f ca="1"/>
        <v>2.0979312967528525</v>
      </c>
      <c r="P49" s="10">
        <f ca="1"/>
        <v>2.7677255491467254</v>
      </c>
      <c r="Q49" s="10">
        <f ca="1"/>
        <v>2.7677255491467254</v>
      </c>
      <c r="R49" s="10">
        <f ca="1"/>
        <v>2.7677255491467254</v>
      </c>
      <c r="S49" s="10">
        <f ca="1"/>
        <v>2.7677255491467254</v>
      </c>
      <c r="T49" s="10">
        <f ca="1"/>
        <v>2.7677255491467254</v>
      </c>
      <c r="U49" s="10">
        <f ca="1"/>
        <v>2.7677255491467254</v>
      </c>
      <c r="V49" s="10">
        <f ca="1"/>
        <v>2.7677255491467254</v>
      </c>
      <c r="W49" s="10">
        <f ca="1"/>
        <v>2.7677255491467254</v>
      </c>
      <c r="X49" s="10">
        <f ca="1"/>
        <v>2.7677255491467254</v>
      </c>
      <c r="Y49" s="10">
        <f ca="1"/>
        <v>2.7677255491467254</v>
      </c>
      <c r="Z49" s="10">
        <f ca="1"/>
        <v>2.7677255491467254</v>
      </c>
      <c r="AA49" s="10">
        <f ca="1"/>
        <v>2.7677255491467254</v>
      </c>
      <c r="AB49" s="10">
        <f ca="1"/>
        <v>2.7677255491467254</v>
      </c>
      <c r="AC49" s="10">
        <f ca="1"/>
        <v>2.7677255491467254</v>
      </c>
      <c r="AD49" s="10">
        <f ca="1"/>
        <v>2.7677255491467254</v>
      </c>
      <c r="AE49" s="10">
        <f ca="1"/>
        <v>2.7677255491467254</v>
      </c>
    </row>
    <row r="50" spans="1:34">
      <c r="A50" s="1" t="s">
        <v>990</v>
      </c>
      <c r="B50" s="11">
        <f t="shared" ref="B50:AE50" ca="1" si="6">SUM(B47:B49)</f>
        <v>0.20656309297169645</v>
      </c>
      <c r="C50" s="11">
        <f t="shared" ca="1" si="6"/>
        <v>0.14939121248359991</v>
      </c>
      <c r="D50" s="11">
        <f t="shared" ca="1" si="6"/>
        <v>0.27128531693756497</v>
      </c>
      <c r="E50" s="11">
        <f t="shared" ca="1" si="6"/>
        <v>0.42828259556152837</v>
      </c>
      <c r="F50" s="11">
        <f t="shared" ca="1" si="6"/>
        <v>0.64606102968624324</v>
      </c>
      <c r="G50" s="11">
        <f t="shared" ca="1" si="6"/>
        <v>1.0558427721048134</v>
      </c>
      <c r="H50" s="11">
        <f t="shared" ca="1" si="6"/>
        <v>6.0160277460398133</v>
      </c>
      <c r="I50" s="11">
        <f t="shared" ca="1" si="6"/>
        <v>25.130907722227352</v>
      </c>
      <c r="J50" s="11">
        <f t="shared" ca="1" si="6"/>
        <v>59.404266649161016</v>
      </c>
      <c r="K50" s="11">
        <f t="shared" ca="1" si="6"/>
        <v>101.05524293464556</v>
      </c>
      <c r="L50" s="11">
        <f t="shared" ca="1" si="6"/>
        <v>157.66073943704973</v>
      </c>
      <c r="M50" s="11">
        <f t="shared" ca="1" si="6"/>
        <v>294.30914443147157</v>
      </c>
      <c r="N50" s="11">
        <f t="shared" ca="1" si="6"/>
        <v>394.37855345162524</v>
      </c>
      <c r="O50" s="11">
        <f t="shared" ca="1" si="6"/>
        <v>561.69691035172582</v>
      </c>
      <c r="P50" s="11">
        <f t="shared" ca="1" si="6"/>
        <v>772.27443526279967</v>
      </c>
      <c r="Q50" s="11">
        <f t="shared" ca="1" si="6"/>
        <v>772.27443526279967</v>
      </c>
      <c r="R50" s="11">
        <f t="shared" ca="1" si="6"/>
        <v>772.27443526279967</v>
      </c>
      <c r="S50" s="11">
        <f t="shared" ca="1" si="6"/>
        <v>772.27443526279967</v>
      </c>
      <c r="T50" s="11">
        <f t="shared" ca="1" si="6"/>
        <v>772.27443526279967</v>
      </c>
      <c r="U50" s="11">
        <f t="shared" ca="1" si="6"/>
        <v>772.27443526279967</v>
      </c>
      <c r="V50" s="11">
        <f t="shared" ca="1" si="6"/>
        <v>772.27443526279967</v>
      </c>
      <c r="W50" s="11">
        <f t="shared" ca="1" si="6"/>
        <v>772.27443526279967</v>
      </c>
      <c r="X50" s="11">
        <f t="shared" ca="1" si="6"/>
        <v>772.27443526279967</v>
      </c>
      <c r="Y50" s="11">
        <f t="shared" ca="1" si="6"/>
        <v>772.27443526279967</v>
      </c>
      <c r="Z50" s="11">
        <f t="shared" ca="1" si="6"/>
        <v>772.27443526279967</v>
      </c>
      <c r="AA50" s="11">
        <f t="shared" ca="1" si="6"/>
        <v>772.27443526279967</v>
      </c>
      <c r="AB50" s="11">
        <f t="shared" ca="1" si="6"/>
        <v>772.27443526279967</v>
      </c>
      <c r="AC50" s="11">
        <f t="shared" ca="1" si="6"/>
        <v>772.27443526279967</v>
      </c>
      <c r="AD50" s="11">
        <f t="shared" ca="1" si="6"/>
        <v>772.27443526279967</v>
      </c>
      <c r="AE50" s="11">
        <f t="shared" ca="1" si="6"/>
        <v>772.27443526279967</v>
      </c>
      <c r="AF50" s="12"/>
    </row>
    <row r="51" spans="1:34">
      <c r="A51" s="1" t="s">
        <v>991</v>
      </c>
      <c r="B51" s="13" cm="1">
        <f t="array" aca="1" ref="B51:AE51" ca="1">Total_EUE__MWh____Option_7*Locational_VCR_MWh</f>
        <v>9102.6030414950746</v>
      </c>
      <c r="C51" s="137">
        <f ca="1"/>
        <v>6583.2133202623081</v>
      </c>
      <c r="D51" s="13">
        <f ca="1"/>
        <v>11954.713281753557</v>
      </c>
      <c r="E51" s="13">
        <f ca="1"/>
        <v>18873.102648167402</v>
      </c>
      <c r="F51" s="13">
        <f ca="1"/>
        <v>28469.931434553208</v>
      </c>
      <c r="G51" s="13">
        <f ca="1"/>
        <v>46527.758131597919</v>
      </c>
      <c r="H51" s="13">
        <f ca="1"/>
        <v>265107.92257707071</v>
      </c>
      <c r="I51" s="137">
        <f ca="1"/>
        <v>1107442.1561804523</v>
      </c>
      <c r="J51" s="13">
        <f ca="1"/>
        <v>2617764.1441132445</v>
      </c>
      <c r="K51" s="13">
        <f ca="1"/>
        <v>4453195.1398596149</v>
      </c>
      <c r="L51" s="13">
        <f ca="1"/>
        <v>6947626.0530272648</v>
      </c>
      <c r="M51" s="13">
        <f ca="1"/>
        <v>12969302.863841238</v>
      </c>
      <c r="N51" s="13">
        <f ca="1"/>
        <v>17379055.321567446</v>
      </c>
      <c r="O51" s="13">
        <f ca="1"/>
        <v>24752263.005989086</v>
      </c>
      <c r="P51" s="13">
        <f ca="1"/>
        <v>34031769.771453179</v>
      </c>
      <c r="Q51" s="13">
        <f ca="1"/>
        <v>34031769.771453179</v>
      </c>
      <c r="R51" s="13">
        <f ca="1"/>
        <v>34031769.771453179</v>
      </c>
      <c r="S51" s="13">
        <f ca="1"/>
        <v>34031769.771453179</v>
      </c>
      <c r="T51" s="13">
        <f ca="1"/>
        <v>34031769.771453179</v>
      </c>
      <c r="U51" s="13">
        <f ca="1"/>
        <v>34031769.771453179</v>
      </c>
      <c r="V51" s="13">
        <f ca="1"/>
        <v>34031769.771453179</v>
      </c>
      <c r="W51" s="13">
        <f ca="1"/>
        <v>34031769.771453179</v>
      </c>
      <c r="X51" s="13">
        <f ca="1"/>
        <v>34031769.771453179</v>
      </c>
      <c r="Y51" s="13">
        <f ca="1"/>
        <v>34031769.771453179</v>
      </c>
      <c r="Z51" s="13">
        <f ca="1"/>
        <v>34031769.771453179</v>
      </c>
      <c r="AA51" s="13">
        <f ca="1"/>
        <v>34031769.771453179</v>
      </c>
      <c r="AB51" s="13">
        <f ca="1"/>
        <v>34031769.771453179</v>
      </c>
      <c r="AC51" s="13">
        <f ca="1"/>
        <v>34031769.771453179</v>
      </c>
      <c r="AD51" s="13">
        <f ca="1"/>
        <v>34031769.771453179</v>
      </c>
      <c r="AE51" s="13">
        <f ca="1"/>
        <v>34031769.771453179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974</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4.5053336945088965E-2</v>
      </c>
      <c r="H54" s="10">
        <f ca="1"/>
        <v>4.5064976724629942</v>
      </c>
      <c r="I54" s="136">
        <f ca="1"/>
        <v>22.706220889802374</v>
      </c>
      <c r="J54" s="10">
        <f ca="1"/>
        <v>55.372311625377826</v>
      </c>
      <c r="K54" s="10">
        <f ca="1"/>
        <v>94.496864054201723</v>
      </c>
      <c r="L54" s="10">
        <f ca="1"/>
        <v>146.62618911740424</v>
      </c>
      <c r="M54" s="10">
        <f ca="1"/>
        <v>271.7549197487175</v>
      </c>
      <c r="N54" s="10">
        <f ca="1"/>
        <v>363.33506399286927</v>
      </c>
      <c r="O54" s="10">
        <f ca="1"/>
        <v>505.79511843784422</v>
      </c>
      <c r="P54" s="10">
        <f ca="1"/>
        <v>681.09653143910316</v>
      </c>
      <c r="Q54" s="10">
        <f ca="1"/>
        <v>681.09653143910316</v>
      </c>
      <c r="R54" s="10">
        <f ca="1"/>
        <v>681.09653143910316</v>
      </c>
      <c r="S54" s="10">
        <f ca="1"/>
        <v>681.09653143910316</v>
      </c>
      <c r="T54" s="10">
        <f ca="1"/>
        <v>681.09653143910316</v>
      </c>
      <c r="U54" s="10">
        <f ca="1"/>
        <v>681.09653143910316</v>
      </c>
      <c r="V54" s="10">
        <f ca="1"/>
        <v>681.09653143910316</v>
      </c>
      <c r="W54" s="10">
        <f ca="1"/>
        <v>681.09653143910316</v>
      </c>
      <c r="X54" s="10">
        <f ca="1"/>
        <v>681.09653143910316</v>
      </c>
      <c r="Y54" s="10">
        <f ca="1"/>
        <v>681.09653143910316</v>
      </c>
      <c r="Z54" s="10">
        <f ca="1"/>
        <v>681.09653143910316</v>
      </c>
      <c r="AA54" s="10">
        <f ca="1"/>
        <v>681.09653143910316</v>
      </c>
      <c r="AB54" s="10">
        <f ca="1"/>
        <v>681.09653143910316</v>
      </c>
      <c r="AC54" s="10">
        <f ca="1"/>
        <v>681.09653143910316</v>
      </c>
      <c r="AD54" s="10">
        <f ca="1"/>
        <v>681.09653143910316</v>
      </c>
      <c r="AE54" s="10">
        <f ca="1"/>
        <v>681.09653143910316</v>
      </c>
    </row>
    <row r="55" spans="1:34">
      <c r="A55" s="9" t="s">
        <v>975</v>
      </c>
      <c r="B55" s="360" cm="1">
        <f t="array" aca="1" ref="B55:AE55" ca="1">(Option_8_Summer_POE50_W_E___R__MWh__N_1*Summer_PV_Factor+Option_8_Winter_POE50_W_E___R__MWh__N_1*Winter_PV_Factor+Option_8_Summer_POE10_W_E___R__MWh__N_1*Summer_PV_Factor+Option_8_Winter_POE10_W_E___R__MWh__N_1*Winter_PV_Factor)*N_1_PoF</f>
        <v>0.18975165461393104</v>
      </c>
      <c r="C55" s="136">
        <f ca="1"/>
        <v>0.13589070209691853</v>
      </c>
      <c r="D55" s="10">
        <f ca="1"/>
        <v>0.24702591503329407</v>
      </c>
      <c r="E55" s="10">
        <f ca="1"/>
        <v>0.38728214240663883</v>
      </c>
      <c r="F55" s="10">
        <f ca="1"/>
        <v>0.5791116194642133</v>
      </c>
      <c r="G55" s="10">
        <f ca="1"/>
        <v>0.90495495634918599</v>
      </c>
      <c r="H55" s="10">
        <f ca="1"/>
        <v>1.3433853354942433</v>
      </c>
      <c r="I55" s="136">
        <f ca="1"/>
        <v>2.1620747534370488</v>
      </c>
      <c r="J55" s="10">
        <f ca="1"/>
        <v>3.6279879938930142</v>
      </c>
      <c r="K55" s="10">
        <f ca="1"/>
        <v>5.9664334683533529</v>
      </c>
      <c r="L55" s="10">
        <f ca="1"/>
        <v>10.196895047124208</v>
      </c>
      <c r="M55" s="10">
        <f ca="1"/>
        <v>21.335355553955392</v>
      </c>
      <c r="N55" s="10">
        <f ca="1"/>
        <v>29.502489674628496</v>
      </c>
      <c r="O55" s="10">
        <f ca="1"/>
        <v>53.803860617128748</v>
      </c>
      <c r="P55" s="10">
        <f ca="1"/>
        <v>88.410178274549821</v>
      </c>
      <c r="Q55" s="10">
        <f ca="1"/>
        <v>88.410178274549821</v>
      </c>
      <c r="R55" s="10">
        <f ca="1"/>
        <v>88.410178274549821</v>
      </c>
      <c r="S55" s="10">
        <f ca="1"/>
        <v>88.410178274549821</v>
      </c>
      <c r="T55" s="10">
        <f ca="1"/>
        <v>88.410178274549821</v>
      </c>
      <c r="U55" s="10">
        <f ca="1"/>
        <v>88.410178274549821</v>
      </c>
      <c r="V55" s="10">
        <f ca="1"/>
        <v>88.410178274549821</v>
      </c>
      <c r="W55" s="10">
        <f ca="1"/>
        <v>88.410178274549821</v>
      </c>
      <c r="X55" s="10">
        <f ca="1"/>
        <v>88.410178274549821</v>
      </c>
      <c r="Y55" s="10">
        <f ca="1"/>
        <v>88.410178274549821</v>
      </c>
      <c r="Z55" s="10">
        <f ca="1"/>
        <v>88.410178274549821</v>
      </c>
      <c r="AA55" s="10">
        <f ca="1"/>
        <v>88.410178274549821</v>
      </c>
      <c r="AB55" s="10">
        <f ca="1"/>
        <v>88.410178274549821</v>
      </c>
      <c r="AC55" s="10">
        <f ca="1"/>
        <v>88.410178274549821</v>
      </c>
      <c r="AD55" s="10">
        <f ca="1"/>
        <v>88.410178274549821</v>
      </c>
      <c r="AE55" s="10">
        <f ca="1"/>
        <v>88.410178274549821</v>
      </c>
    </row>
    <row r="56" spans="1:34">
      <c r="A56" s="9" t="s">
        <v>976</v>
      </c>
      <c r="B56" s="360" cm="1">
        <f t="array" aca="1" ref="B56:AE56" ca="1">(Option_8_Summer_POE50_W_E___R__MWh__N_2*Summer_PV_Factor+Option_8_Winter_POE50_W_E___R__MWh__N_2*Winter_PV_Factor+Option_8_Summer_POE10_W_E___R__MWh__N_2*Summer_PV_Factor+Option_8_Winter_POE10_W_E___R__MWh__N_2*Winter_PV_Factor)*N_2_PoF</f>
        <v>1.6811438357765426E-2</v>
      </c>
      <c r="C56" s="136">
        <f ca="1"/>
        <v>1.3500510386681373E-2</v>
      </c>
      <c r="D56" s="10">
        <f ca="1"/>
        <v>2.4259401904270887E-2</v>
      </c>
      <c r="E56" s="10">
        <f ca="1"/>
        <v>4.1000453154889552E-2</v>
      </c>
      <c r="F56" s="10">
        <f ca="1"/>
        <v>6.6949410222029923E-2</v>
      </c>
      <c r="G56" s="10">
        <f ca="1"/>
        <v>0.10583447881053845</v>
      </c>
      <c r="H56" s="10">
        <f ca="1"/>
        <v>0.16614473808257599</v>
      </c>
      <c r="I56" s="136">
        <f ca="1"/>
        <v>0.26261207898792777</v>
      </c>
      <c r="J56" s="10">
        <f ca="1"/>
        <v>0.40396702989017697</v>
      </c>
      <c r="K56" s="10">
        <f ca="1"/>
        <v>0.59194541209048779</v>
      </c>
      <c r="L56" s="10">
        <f ca="1"/>
        <v>0.83765527252129057</v>
      </c>
      <c r="M56" s="10">
        <f ca="1"/>
        <v>1.2188691287987179</v>
      </c>
      <c r="N56" s="10">
        <f ca="1"/>
        <v>1.5409997841274381</v>
      </c>
      <c r="O56" s="10">
        <f ca="1"/>
        <v>2.0979312967528525</v>
      </c>
      <c r="P56" s="10">
        <f ca="1"/>
        <v>2.7677255491467254</v>
      </c>
      <c r="Q56" s="10">
        <f ca="1"/>
        <v>2.7677255491467254</v>
      </c>
      <c r="R56" s="10">
        <f ca="1"/>
        <v>2.7677255491467254</v>
      </c>
      <c r="S56" s="10">
        <f ca="1"/>
        <v>2.7677255491467254</v>
      </c>
      <c r="T56" s="10">
        <f ca="1"/>
        <v>2.7677255491467254</v>
      </c>
      <c r="U56" s="10">
        <f ca="1"/>
        <v>2.7677255491467254</v>
      </c>
      <c r="V56" s="10">
        <f ca="1"/>
        <v>2.7677255491467254</v>
      </c>
      <c r="W56" s="10">
        <f ca="1"/>
        <v>2.7677255491467254</v>
      </c>
      <c r="X56" s="10">
        <f ca="1"/>
        <v>2.7677255491467254</v>
      </c>
      <c r="Y56" s="10">
        <f ca="1"/>
        <v>2.7677255491467254</v>
      </c>
      <c r="Z56" s="10">
        <f ca="1"/>
        <v>2.7677255491467254</v>
      </c>
      <c r="AA56" s="10">
        <f ca="1"/>
        <v>2.7677255491467254</v>
      </c>
      <c r="AB56" s="10">
        <f ca="1"/>
        <v>2.7677255491467254</v>
      </c>
      <c r="AC56" s="10">
        <f ca="1"/>
        <v>2.7677255491467254</v>
      </c>
      <c r="AD56" s="10">
        <f ca="1"/>
        <v>2.7677255491467254</v>
      </c>
      <c r="AE56" s="10">
        <f ca="1"/>
        <v>2.7677255491467254</v>
      </c>
    </row>
    <row r="57" spans="1:34">
      <c r="A57" s="1" t="s">
        <v>992</v>
      </c>
      <c r="B57" s="11">
        <f t="shared" ref="B57:AE57" ca="1" si="7">SUM(B54:B56)</f>
        <v>0.20656309297169645</v>
      </c>
      <c r="C57" s="11">
        <f t="shared" ca="1" si="7"/>
        <v>0.14939121248359991</v>
      </c>
      <c r="D57" s="11">
        <f t="shared" ca="1" si="7"/>
        <v>0.27128531693756497</v>
      </c>
      <c r="E57" s="11">
        <f t="shared" ca="1" si="7"/>
        <v>0.42828259556152837</v>
      </c>
      <c r="F57" s="11">
        <f t="shared" ca="1" si="7"/>
        <v>0.64606102968624324</v>
      </c>
      <c r="G57" s="11">
        <f t="shared" ca="1" si="7"/>
        <v>1.0558427721048134</v>
      </c>
      <c r="H57" s="11">
        <f t="shared" ca="1" si="7"/>
        <v>6.0160277460398133</v>
      </c>
      <c r="I57" s="11">
        <f t="shared" ca="1" si="7"/>
        <v>25.130907722227352</v>
      </c>
      <c r="J57" s="11">
        <f t="shared" ca="1" si="7"/>
        <v>59.404266649161016</v>
      </c>
      <c r="K57" s="11">
        <f t="shared" ca="1" si="7"/>
        <v>101.05524293464556</v>
      </c>
      <c r="L57" s="11">
        <f t="shared" ca="1" si="7"/>
        <v>157.66073943704973</v>
      </c>
      <c r="M57" s="11">
        <f t="shared" ca="1" si="7"/>
        <v>294.30914443147157</v>
      </c>
      <c r="N57" s="11">
        <f t="shared" ca="1" si="7"/>
        <v>394.37855345162524</v>
      </c>
      <c r="O57" s="11">
        <f t="shared" ca="1" si="7"/>
        <v>561.69691035172582</v>
      </c>
      <c r="P57" s="11">
        <f t="shared" ca="1" si="7"/>
        <v>772.27443526279967</v>
      </c>
      <c r="Q57" s="11">
        <f t="shared" ca="1" si="7"/>
        <v>772.27443526279967</v>
      </c>
      <c r="R57" s="11">
        <f t="shared" ca="1" si="7"/>
        <v>772.27443526279967</v>
      </c>
      <c r="S57" s="11">
        <f t="shared" ca="1" si="7"/>
        <v>772.27443526279967</v>
      </c>
      <c r="T57" s="11">
        <f t="shared" ca="1" si="7"/>
        <v>772.27443526279967</v>
      </c>
      <c r="U57" s="11">
        <f t="shared" ca="1" si="7"/>
        <v>772.27443526279967</v>
      </c>
      <c r="V57" s="11">
        <f t="shared" ca="1" si="7"/>
        <v>772.27443526279967</v>
      </c>
      <c r="W57" s="11">
        <f t="shared" ca="1" si="7"/>
        <v>772.27443526279967</v>
      </c>
      <c r="X57" s="11">
        <f t="shared" ca="1" si="7"/>
        <v>772.27443526279967</v>
      </c>
      <c r="Y57" s="11">
        <f t="shared" ca="1" si="7"/>
        <v>772.27443526279967</v>
      </c>
      <c r="Z57" s="11">
        <f t="shared" ca="1" si="7"/>
        <v>772.27443526279967</v>
      </c>
      <c r="AA57" s="11">
        <f t="shared" ca="1" si="7"/>
        <v>772.27443526279967</v>
      </c>
      <c r="AB57" s="11">
        <f t="shared" ca="1" si="7"/>
        <v>772.27443526279967</v>
      </c>
      <c r="AC57" s="11">
        <f t="shared" ca="1" si="7"/>
        <v>772.27443526279967</v>
      </c>
      <c r="AD57" s="11">
        <f t="shared" ca="1" si="7"/>
        <v>772.27443526279967</v>
      </c>
      <c r="AE57" s="11">
        <f t="shared" ca="1" si="7"/>
        <v>772.27443526279967</v>
      </c>
      <c r="AF57" s="12"/>
    </row>
    <row r="58" spans="1:34">
      <c r="A58" s="1" t="s">
        <v>993</v>
      </c>
      <c r="B58" s="13" cm="1">
        <f t="array" aca="1" ref="B58:AE58" ca="1">Total_EUE__MWh____Option_8*Locational_VCR_MWh</f>
        <v>9102.6030414950746</v>
      </c>
      <c r="C58" s="137">
        <f ca="1"/>
        <v>6583.2133202623081</v>
      </c>
      <c r="D58" s="13">
        <f ca="1"/>
        <v>11954.713281753557</v>
      </c>
      <c r="E58" s="13">
        <f ca="1"/>
        <v>18873.102648167402</v>
      </c>
      <c r="F58" s="13">
        <f ca="1"/>
        <v>28469.931434553208</v>
      </c>
      <c r="G58" s="13">
        <f ca="1"/>
        <v>46527.758131597919</v>
      </c>
      <c r="H58" s="13">
        <f ca="1"/>
        <v>265107.92257707071</v>
      </c>
      <c r="I58" s="137">
        <f ca="1"/>
        <v>1107442.1561804523</v>
      </c>
      <c r="J58" s="13">
        <f ca="1"/>
        <v>2617764.1441132445</v>
      </c>
      <c r="K58" s="13">
        <f ca="1"/>
        <v>4453195.1398596149</v>
      </c>
      <c r="L58" s="13">
        <f ca="1"/>
        <v>6947626.0530272648</v>
      </c>
      <c r="M58" s="13">
        <f ca="1"/>
        <v>12969302.863841238</v>
      </c>
      <c r="N58" s="13">
        <f ca="1"/>
        <v>17379055.321567446</v>
      </c>
      <c r="O58" s="13">
        <f ca="1"/>
        <v>24752263.005989086</v>
      </c>
      <c r="P58" s="13">
        <f ca="1"/>
        <v>34031769.771453179</v>
      </c>
      <c r="Q58" s="13">
        <f ca="1"/>
        <v>34031769.771453179</v>
      </c>
      <c r="R58" s="13">
        <f ca="1"/>
        <v>34031769.771453179</v>
      </c>
      <c r="S58" s="13">
        <f ca="1"/>
        <v>34031769.771453179</v>
      </c>
      <c r="T58" s="13">
        <f ca="1"/>
        <v>34031769.771453179</v>
      </c>
      <c r="U58" s="13">
        <f ca="1"/>
        <v>34031769.771453179</v>
      </c>
      <c r="V58" s="13">
        <f ca="1"/>
        <v>34031769.771453179</v>
      </c>
      <c r="W58" s="13">
        <f ca="1"/>
        <v>34031769.771453179</v>
      </c>
      <c r="X58" s="13">
        <f ca="1"/>
        <v>34031769.771453179</v>
      </c>
      <c r="Y58" s="13">
        <f ca="1"/>
        <v>34031769.771453179</v>
      </c>
      <c r="Z58" s="13">
        <f ca="1"/>
        <v>34031769.771453179</v>
      </c>
      <c r="AA58" s="13">
        <f ca="1"/>
        <v>34031769.771453179</v>
      </c>
      <c r="AB58" s="13">
        <f ca="1"/>
        <v>34031769.771453179</v>
      </c>
      <c r="AC58" s="13">
        <f ca="1"/>
        <v>34031769.771453179</v>
      </c>
      <c r="AD58" s="13">
        <f ca="1"/>
        <v>34031769.771453179</v>
      </c>
      <c r="AE58" s="13">
        <f ca="1"/>
        <v>34031769.771453179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5246B52E-BBA0-43ED-B273-EB3EF763528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2025-11-26T03:48:00Z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8528000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